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15" yWindow="75" windowWidth="14400" windowHeight="13005"/>
  </bookViews>
  <sheets>
    <sheet name="Graph" sheetId="2" r:id="rId1"/>
    <sheet name="Lookup" sheetId="1" state="hidden" r:id="rId2"/>
    <sheet name="Criteria" sheetId="3" state="hidden" r:id="rId3"/>
  </sheets>
  <definedNames>
    <definedName name="data">Lookup!$E:$I</definedName>
    <definedName name="date">Criteria!$A$13:$A$23</definedName>
    <definedName name="lca">Criteria!$A$2:$A$11</definedName>
    <definedName name="type">Criteria!$A$29:$A$30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2" i="1"/>
  <c r="C13" i="3" l="1"/>
  <c r="D13" i="3"/>
  <c r="D3" i="3" l="1"/>
  <c r="D4" i="3"/>
  <c r="D5" i="3"/>
  <c r="D6" i="3"/>
  <c r="D7" i="3"/>
  <c r="D8" i="3"/>
  <c r="D9" i="3"/>
  <c r="D10" i="3"/>
  <c r="D11" i="3"/>
  <c r="D12" i="3"/>
  <c r="D14" i="3"/>
  <c r="D15" i="3"/>
  <c r="D16" i="3"/>
  <c r="D17" i="3"/>
  <c r="D18" i="3"/>
  <c r="D19" i="3"/>
  <c r="D20" i="3"/>
  <c r="D21" i="3"/>
  <c r="D22" i="3"/>
  <c r="D23" i="3"/>
  <c r="D24" i="3"/>
  <c r="D25" i="3"/>
  <c r="C3" i="3"/>
  <c r="C4" i="3"/>
  <c r="C5" i="3"/>
  <c r="C6" i="3"/>
  <c r="C7" i="3"/>
  <c r="C8" i="3"/>
  <c r="C9" i="3"/>
  <c r="C10" i="3"/>
  <c r="C11" i="3"/>
  <c r="C12" i="3"/>
  <c r="C14" i="3"/>
  <c r="C15" i="3"/>
  <c r="C16" i="3"/>
  <c r="C17" i="3"/>
  <c r="C18" i="3"/>
  <c r="C19" i="3"/>
  <c r="C20" i="3"/>
  <c r="C21" i="3"/>
  <c r="C22" i="3"/>
  <c r="C23" i="3"/>
  <c r="C24" i="3"/>
  <c r="C25" i="3"/>
  <c r="D2" i="3"/>
  <c r="C2" i="3"/>
  <c r="M28" i="2" l="1"/>
  <c r="M24" i="2"/>
  <c r="M20" i="2"/>
  <c r="M16" i="2"/>
  <c r="M12" i="2"/>
  <c r="M8" i="2"/>
  <c r="M29" i="2"/>
  <c r="M25" i="2"/>
  <c r="M21" i="2"/>
  <c r="M17" i="2"/>
  <c r="M13" i="2"/>
  <c r="M9" i="2"/>
  <c r="M26" i="2"/>
  <c r="M22" i="2"/>
  <c r="M18" i="2"/>
  <c r="M14" i="2"/>
  <c r="M10" i="2"/>
  <c r="M6" i="2"/>
  <c r="M27" i="2"/>
  <c r="M23" i="2"/>
  <c r="M19" i="2"/>
  <c r="M15" i="2"/>
  <c r="M11" i="2"/>
  <c r="M7" i="2"/>
  <c r="K5" i="2"/>
  <c r="J5" i="2"/>
  <c r="I5" i="2"/>
  <c r="F5" i="2" l="1"/>
  <c r="C6" i="2" l="1"/>
  <c r="J16" i="2" l="1"/>
  <c r="I23" i="2"/>
  <c r="I7" i="2"/>
  <c r="J17" i="2"/>
  <c r="I24" i="2"/>
  <c r="I8" i="2"/>
  <c r="J18" i="2"/>
  <c r="I25" i="2"/>
  <c r="I9" i="2"/>
  <c r="J19" i="2"/>
  <c r="I26" i="2"/>
  <c r="I10" i="2"/>
  <c r="J20" i="2"/>
  <c r="I27" i="2"/>
  <c r="I11" i="2"/>
  <c r="J21" i="2"/>
  <c r="I28" i="2"/>
  <c r="I12" i="2"/>
  <c r="J22" i="2"/>
  <c r="I29" i="2"/>
  <c r="I13" i="2"/>
  <c r="J23" i="2"/>
  <c r="J7" i="2"/>
  <c r="I14" i="2"/>
  <c r="J24" i="2"/>
  <c r="J8" i="2"/>
  <c r="I15" i="2"/>
  <c r="J25" i="2"/>
  <c r="J9" i="2"/>
  <c r="I16" i="2"/>
  <c r="J26" i="2"/>
  <c r="J10" i="2"/>
  <c r="I17" i="2"/>
  <c r="J27" i="2"/>
  <c r="J11" i="2"/>
  <c r="I18" i="2"/>
  <c r="J28" i="2"/>
  <c r="J12" i="2"/>
  <c r="I19" i="2"/>
  <c r="J29" i="2"/>
  <c r="J13" i="2"/>
  <c r="I20" i="2"/>
  <c r="I6" i="2"/>
  <c r="J14" i="2"/>
  <c r="I21" i="2"/>
  <c r="J6" i="2"/>
  <c r="J15" i="2"/>
  <c r="I22" i="2"/>
  <c r="K20" i="2" l="1"/>
  <c r="R20" i="2" s="1"/>
  <c r="K16" i="2"/>
  <c r="Q16" i="2" s="1"/>
  <c r="K21" i="2"/>
  <c r="K17" i="2"/>
  <c r="K22" i="2"/>
  <c r="K18" i="2"/>
  <c r="K6" i="2"/>
  <c r="K19" i="2"/>
  <c r="K12" i="2"/>
  <c r="K27" i="2"/>
  <c r="K8" i="2"/>
  <c r="K23" i="2"/>
  <c r="K15" i="2"/>
  <c r="K11" i="2"/>
  <c r="K7" i="2"/>
  <c r="K26" i="2"/>
  <c r="K29" i="2"/>
  <c r="K14" i="2"/>
  <c r="K25" i="2"/>
  <c r="K10" i="2"/>
  <c r="K13" i="2"/>
  <c r="K28" i="2"/>
  <c r="K9" i="2"/>
  <c r="K24" i="2"/>
  <c r="L16" i="2" l="1"/>
  <c r="P16" i="2"/>
  <c r="R16" i="2"/>
  <c r="N20" i="2"/>
  <c r="P20" i="2"/>
  <c r="L20" i="2"/>
  <c r="Q20" i="2"/>
  <c r="N16" i="2"/>
  <c r="O16" i="2"/>
  <c r="O20" i="2"/>
  <c r="N9" i="2"/>
  <c r="R9" i="2"/>
  <c r="P9" i="2"/>
  <c r="O9" i="2"/>
  <c r="Q9" i="2"/>
  <c r="O25" i="2"/>
  <c r="Q25" i="2"/>
  <c r="P25" i="2"/>
  <c r="N25" i="2"/>
  <c r="R25" i="2"/>
  <c r="P7" i="2"/>
  <c r="Q7" i="2"/>
  <c r="O7" i="2"/>
  <c r="N7" i="2"/>
  <c r="R7" i="2"/>
  <c r="O8" i="2"/>
  <c r="Q8" i="2"/>
  <c r="P8" i="2"/>
  <c r="N8" i="2"/>
  <c r="R8" i="2"/>
  <c r="P19" i="2"/>
  <c r="N19" i="2"/>
  <c r="R19" i="2"/>
  <c r="Q19" i="2"/>
  <c r="O19" i="2"/>
  <c r="N17" i="2"/>
  <c r="R17" i="2"/>
  <c r="P17" i="2"/>
  <c r="O17" i="2"/>
  <c r="Q17" i="2"/>
  <c r="O24" i="2"/>
  <c r="Q24" i="2"/>
  <c r="P24" i="2"/>
  <c r="N24" i="2"/>
  <c r="R24" i="2"/>
  <c r="Q10" i="2"/>
  <c r="O10" i="2"/>
  <c r="N10" i="2"/>
  <c r="R10" i="2"/>
  <c r="P10" i="2"/>
  <c r="N26" i="2"/>
  <c r="R26" i="2"/>
  <c r="P26" i="2"/>
  <c r="O26" i="2"/>
  <c r="Q26" i="2"/>
  <c r="P23" i="2"/>
  <c r="N23" i="2"/>
  <c r="R23" i="2"/>
  <c r="Q23" i="2"/>
  <c r="O23" i="2"/>
  <c r="Q22" i="2"/>
  <c r="O22" i="2"/>
  <c r="N22" i="2"/>
  <c r="R22" i="2"/>
  <c r="P22" i="2"/>
  <c r="N13" i="2"/>
  <c r="R13" i="2"/>
  <c r="P13" i="2"/>
  <c r="O13" i="2"/>
  <c r="Q13" i="2"/>
  <c r="O29" i="2"/>
  <c r="Q29" i="2"/>
  <c r="P29" i="2"/>
  <c r="N29" i="2"/>
  <c r="R29" i="2"/>
  <c r="P15" i="2"/>
  <c r="N15" i="2"/>
  <c r="R15" i="2"/>
  <c r="Q15" i="2"/>
  <c r="O15" i="2"/>
  <c r="O12" i="2"/>
  <c r="Q12" i="2"/>
  <c r="P12" i="2"/>
  <c r="N12" i="2"/>
  <c r="R12" i="2"/>
  <c r="Q18" i="2"/>
  <c r="O18" i="2"/>
  <c r="N18" i="2"/>
  <c r="R18" i="2"/>
  <c r="P18" i="2"/>
  <c r="P28" i="2"/>
  <c r="N28" i="2"/>
  <c r="R28" i="2"/>
  <c r="Q28" i="2"/>
  <c r="O28" i="2"/>
  <c r="Q14" i="2"/>
  <c r="O14" i="2"/>
  <c r="N14" i="2"/>
  <c r="R14" i="2"/>
  <c r="P14" i="2"/>
  <c r="P11" i="2"/>
  <c r="N11" i="2"/>
  <c r="R11" i="2"/>
  <c r="Q11" i="2"/>
  <c r="O11" i="2"/>
  <c r="Q27" i="2"/>
  <c r="O27" i="2"/>
  <c r="N27" i="2"/>
  <c r="R27" i="2"/>
  <c r="P27" i="2"/>
  <c r="Q6" i="2"/>
  <c r="N6" i="2"/>
  <c r="R6" i="2"/>
  <c r="P6" i="2"/>
  <c r="O6" i="2"/>
  <c r="N21" i="2"/>
  <c r="R21" i="2"/>
  <c r="P21" i="2"/>
  <c r="O21" i="2"/>
  <c r="Q21" i="2"/>
  <c r="L9" i="2"/>
  <c r="L10" i="2"/>
  <c r="L18" i="2"/>
  <c r="L7" i="2"/>
  <c r="L8" i="2"/>
  <c r="L6" i="2"/>
  <c r="L15" i="2"/>
  <c r="L12" i="2"/>
  <c r="L13" i="2"/>
  <c r="L14" i="2"/>
  <c r="L11" i="2"/>
  <c r="L19" i="2"/>
  <c r="L17" i="2"/>
  <c r="L21" i="2"/>
  <c r="L22" i="2"/>
  <c r="L25" i="2"/>
  <c r="L26" i="2"/>
  <c r="L28" i="2"/>
  <c r="L29" i="2"/>
  <c r="L27" i="2"/>
  <c r="F6" i="2"/>
  <c r="L24" i="2"/>
  <c r="L23" i="2"/>
  <c r="F7" i="2" l="1"/>
</calcChain>
</file>

<file path=xl/sharedStrings.xml><?xml version="1.0" encoding="utf-8"?>
<sst xmlns="http://schemas.openxmlformats.org/spreadsheetml/2006/main" count="5823" uniqueCount="53">
  <si>
    <t>hour</t>
  </si>
  <si>
    <t>date</t>
  </si>
  <si>
    <t>kw</t>
  </si>
  <si>
    <t>Greater Bay Area</t>
  </si>
  <si>
    <t>Greater Fresno</t>
  </si>
  <si>
    <t>Kern</t>
  </si>
  <si>
    <t>Other</t>
  </si>
  <si>
    <t>Sierra</t>
  </si>
  <si>
    <t>Stockton</t>
  </si>
  <si>
    <t>TABLE 1: Menu options</t>
  </si>
  <si>
    <t>TABLE 2:  Event Day Information</t>
  </si>
  <si>
    <t>Event Start</t>
  </si>
  <si>
    <t>Hour Ending</t>
  </si>
  <si>
    <t>Load w/o DR</t>
  </si>
  <si>
    <t>Load w/ DR</t>
  </si>
  <si>
    <t>Impact</t>
  </si>
  <si>
    <t>Date</t>
  </si>
  <si>
    <t>Event End</t>
  </si>
  <si>
    <t>All</t>
  </si>
  <si>
    <t>Avg. Temp</t>
  </si>
  <si>
    <t>count</t>
  </si>
  <si>
    <t>Average Temp. for Event Window</t>
  </si>
  <si>
    <t>% Load Reduction for Event Window</t>
  </si>
  <si>
    <t xml:space="preserve"> Load Reduction for Event Window</t>
  </si>
  <si>
    <t>Aggregate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</si>
  <si>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</si>
  <si>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</si>
  <si>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Local Capacity Area</t>
  </si>
  <si>
    <t>Result Type</t>
  </si>
  <si>
    <t>Uncertainty Adjusted Impact - Percentiles</t>
  </si>
  <si>
    <t>10th</t>
  </si>
  <si>
    <t>30th</t>
  </si>
  <si>
    <t>50th</t>
  </si>
  <si>
    <t>70th</t>
  </si>
  <si>
    <t>90th</t>
  </si>
  <si>
    <t>sigma</t>
  </si>
  <si>
    <t>smr</t>
  </si>
  <si>
    <t>CARE</t>
  </si>
  <si>
    <t>Non-CARE</t>
  </si>
  <si>
    <t>Average Event Day</t>
  </si>
  <si>
    <t>2 PM</t>
  </si>
  <si>
    <t>7 PM</t>
  </si>
  <si>
    <t>Average Customer</t>
  </si>
  <si>
    <t>Enrolled Customers</t>
  </si>
  <si>
    <t>temp</t>
  </si>
  <si>
    <t>Northern Coast</t>
  </si>
  <si>
    <t>Jul</t>
  </si>
  <si>
    <t>Sep</t>
  </si>
  <si>
    <t>Oct</t>
  </si>
  <si>
    <t>concat</t>
  </si>
  <si>
    <t>Average</t>
  </si>
  <si>
    <t>Event Day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</si>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</sst>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56"/>
      </left>
      <right style="thin">
        <color indexed="56"/>
      </right>
      <top style="thin">
        <color indexed="64"/>
      </top>
      <bottom style="thin">
        <color indexed="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15" fontId="0" fillId="0" borderId="0" xfId="0" applyNumberFormat="1"/>
    <xf numFmtId="0" fontId="3" fillId="0" borderId="0" xfId="3" applyFont="1"/>
    <xf numFmtId="0" fontId="4" fillId="0" borderId="0" xfId="0" applyFont="1"/>
    <xf numFmtId="0" fontId="5" fillId="3" borderId="2" xfId="3" applyFont="1" applyFill="1" applyBorder="1" applyAlignment="1">
      <alignment horizontal="centerContinuous" vertical="center"/>
    </xf>
    <xf numFmtId="4" fontId="4" fillId="0" borderId="3" xfId="0" applyNumberFormat="1" applyFont="1" applyBorder="1" applyAlignment="1">
      <alignment horizontal="center"/>
    </xf>
    <xf numFmtId="9" fontId="4" fillId="0" borderId="3" xfId="2" applyNumberFormat="1" applyFont="1" applyBorder="1" applyAlignment="1">
      <alignment horizontal="center"/>
    </xf>
    <xf numFmtId="0" fontId="5" fillId="3" borderId="4" xfId="3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" fontId="0" fillId="0" borderId="0" xfId="0" applyNumberFormat="1"/>
    <xf numFmtId="3" fontId="4" fillId="0" borderId="1" xfId="1" applyNumberFormat="1" applyFont="1" applyBorder="1" applyAlignment="1">
      <alignment horizontal="center"/>
    </xf>
    <xf numFmtId="0" fontId="5" fillId="3" borderId="6" xfId="3" applyFont="1" applyFill="1" applyBorder="1" applyAlignment="1">
      <alignment horizontal="centerContinuous" vertical="center"/>
    </xf>
    <xf numFmtId="0" fontId="5" fillId="3" borderId="7" xfId="3" applyFont="1" applyFill="1" applyBorder="1" applyAlignment="1">
      <alignment horizontal="centerContinuous" vertical="center"/>
    </xf>
    <xf numFmtId="18" fontId="4" fillId="0" borderId="8" xfId="0" quotePrefix="1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3" borderId="9" xfId="3" applyFont="1" applyFill="1" applyBorder="1" applyAlignment="1">
      <alignment horizontal="centerContinuous" vertical="center"/>
    </xf>
    <xf numFmtId="9" fontId="4" fillId="0" borderId="10" xfId="2" applyFont="1" applyBorder="1" applyAlignment="1">
      <alignment horizontal="right"/>
    </xf>
    <xf numFmtId="3" fontId="4" fillId="0" borderId="13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4" fillId="4" borderId="3" xfId="0" applyNumberFormat="1" applyFont="1" applyFill="1" applyBorder="1" applyAlignment="1">
      <alignment horizontal="center"/>
    </xf>
    <xf numFmtId="9" fontId="4" fillId="4" borderId="3" xfId="2" applyNumberFormat="1" applyFont="1" applyFill="1" applyBorder="1" applyAlignment="1">
      <alignment horizontal="center"/>
    </xf>
    <xf numFmtId="3" fontId="4" fillId="4" borderId="13" xfId="0" applyNumberFormat="1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9" fontId="4" fillId="5" borderId="3" xfId="2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0" fillId="0" borderId="0" xfId="0" applyNumberFormat="1"/>
    <xf numFmtId="0" fontId="5" fillId="3" borderId="24" xfId="3" applyFont="1" applyFill="1" applyBorder="1" applyAlignment="1">
      <alignment horizontal="centerContinuous" vertical="center"/>
    </xf>
    <xf numFmtId="15" fontId="0" fillId="0" borderId="0" xfId="0" quotePrefix="1" applyNumberFormat="1"/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Graph!$M$3</c:f>
              <c:strCache>
                <c:ptCount val="1"/>
                <c:pt idx="0">
                  <c:v>Avg. Temp</c:v>
                </c:pt>
              </c:strCache>
            </c:strRef>
          </c:tx>
          <c:invertIfNegative val="0"/>
          <c:val>
            <c:numRef>
              <c:f>Graph!$M$6:$M$29</c:f>
              <c:numCache>
                <c:formatCode>#,##0</c:formatCode>
                <c:ptCount val="24"/>
                <c:pt idx="0">
                  <c:v>67.268100000000004</c:v>
                </c:pt>
                <c:pt idx="1">
                  <c:v>65.675600000000003</c:v>
                </c:pt>
                <c:pt idx="2">
                  <c:v>64.302899999999994</c:v>
                </c:pt>
                <c:pt idx="3">
                  <c:v>63.248800000000003</c:v>
                </c:pt>
                <c:pt idx="4">
                  <c:v>62.455300000000001</c:v>
                </c:pt>
                <c:pt idx="5">
                  <c:v>61.745899999999999</c:v>
                </c:pt>
                <c:pt idx="6">
                  <c:v>61.244900000000001</c:v>
                </c:pt>
                <c:pt idx="7">
                  <c:v>62.4071</c:v>
                </c:pt>
                <c:pt idx="8">
                  <c:v>65.258399999999995</c:v>
                </c:pt>
                <c:pt idx="9">
                  <c:v>68.554599999999994</c:v>
                </c:pt>
                <c:pt idx="10">
                  <c:v>72.919600000000003</c:v>
                </c:pt>
                <c:pt idx="11">
                  <c:v>76.769800000000004</c:v>
                </c:pt>
                <c:pt idx="12">
                  <c:v>79.873400000000004</c:v>
                </c:pt>
                <c:pt idx="13">
                  <c:v>82.965599999999995</c:v>
                </c:pt>
                <c:pt idx="14">
                  <c:v>84.700299999999999</c:v>
                </c:pt>
                <c:pt idx="15">
                  <c:v>85.955600000000004</c:v>
                </c:pt>
                <c:pt idx="16">
                  <c:v>86.147800000000004</c:v>
                </c:pt>
                <c:pt idx="17">
                  <c:v>84.866299999999995</c:v>
                </c:pt>
                <c:pt idx="18">
                  <c:v>81.819400000000002</c:v>
                </c:pt>
                <c:pt idx="19">
                  <c:v>77.4773</c:v>
                </c:pt>
                <c:pt idx="20">
                  <c:v>73.902699999999996</c:v>
                </c:pt>
                <c:pt idx="21">
                  <c:v>71.222099999999998</c:v>
                </c:pt>
                <c:pt idx="22">
                  <c:v>69.090100000000007</c:v>
                </c:pt>
                <c:pt idx="23">
                  <c:v>67.410399999999996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54123648"/>
        <c:axId val="154121728"/>
      </c:barChart>
      <c:lineChart>
        <c:grouping val="standard"/>
        <c:varyColors val="0"/>
        <c:ser>
          <c:idx val="0"/>
          <c:order val="0"/>
          <c:tx>
            <c:strRef>
              <c:f>Graph!$I$3</c:f>
              <c:strCache>
                <c:ptCount val="1"/>
                <c:pt idx="0">
                  <c:v>Load w/o DR</c:v>
                </c:pt>
              </c:strCache>
            </c:strRef>
          </c:tx>
          <c:marker>
            <c:symbol val="none"/>
          </c:marker>
          <c:val>
            <c:numRef>
              <c:f>Graph!$I$6:$I$29</c:f>
              <c:numCache>
                <c:formatCode>#,##0.00</c:formatCode>
                <c:ptCount val="24"/>
                <c:pt idx="0">
                  <c:v>0.70374680000000001</c:v>
                </c:pt>
                <c:pt idx="1">
                  <c:v>0.61867249999999996</c:v>
                </c:pt>
                <c:pt idx="2">
                  <c:v>0.56932289999999997</c:v>
                </c:pt>
                <c:pt idx="3">
                  <c:v>0.54103349999999995</c:v>
                </c:pt>
                <c:pt idx="4">
                  <c:v>0.53534859999999995</c:v>
                </c:pt>
                <c:pt idx="5">
                  <c:v>0.56918150000000001</c:v>
                </c:pt>
                <c:pt idx="6">
                  <c:v>0.67306220000000005</c:v>
                </c:pt>
                <c:pt idx="7">
                  <c:v>0.7304254</c:v>
                </c:pt>
                <c:pt idx="8">
                  <c:v>0.70493620000000001</c:v>
                </c:pt>
                <c:pt idx="9">
                  <c:v>0.71619069999999996</c:v>
                </c:pt>
                <c:pt idx="10">
                  <c:v>0.75670579999999998</c:v>
                </c:pt>
                <c:pt idx="11">
                  <c:v>0.81198060000000005</c:v>
                </c:pt>
                <c:pt idx="12">
                  <c:v>0.89898029999999995</c:v>
                </c:pt>
                <c:pt idx="13">
                  <c:v>0.98147850000000003</c:v>
                </c:pt>
                <c:pt idx="14" formatCode="0.00">
                  <c:v>1.0745480000000001</c:v>
                </c:pt>
                <c:pt idx="15" formatCode="0.00">
                  <c:v>1.2136979999999999</c:v>
                </c:pt>
                <c:pt idx="16" formatCode="0.00">
                  <c:v>1.3554900000000001</c:v>
                </c:pt>
                <c:pt idx="17" formatCode="0.00">
                  <c:v>1.4672540000000001</c:v>
                </c:pt>
                <c:pt idx="18" formatCode="0.00">
                  <c:v>1.4984569999999999</c:v>
                </c:pt>
                <c:pt idx="19">
                  <c:v>1.453006</c:v>
                </c:pt>
                <c:pt idx="20">
                  <c:v>1.448858</c:v>
                </c:pt>
                <c:pt idx="21">
                  <c:v>1.2952809999999999</c:v>
                </c:pt>
                <c:pt idx="22">
                  <c:v>1.0708009999999999</c:v>
                </c:pt>
                <c:pt idx="23">
                  <c:v>0.85477630000000004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Graph!$J$3</c:f>
              <c:strCache>
                <c:ptCount val="1"/>
                <c:pt idx="0">
                  <c:v>Load w/ DR</c:v>
                </c:pt>
              </c:strCache>
            </c:strRef>
          </c:tx>
          <c:marker>
            <c:symbol val="none"/>
          </c:marker>
          <c:val>
            <c:numRef>
              <c:f>Graph!$J$6:$J$29</c:f>
              <c:numCache>
                <c:formatCode>#,##0.00</c:formatCode>
                <c:ptCount val="24"/>
                <c:pt idx="0">
                  <c:v>0.70476989999999995</c:v>
                </c:pt>
                <c:pt idx="1">
                  <c:v>0.6156045</c:v>
                </c:pt>
                <c:pt idx="2">
                  <c:v>0.56607240000000003</c:v>
                </c:pt>
                <c:pt idx="3">
                  <c:v>0.5366206</c:v>
                </c:pt>
                <c:pt idx="4">
                  <c:v>0.53609549999999995</c:v>
                </c:pt>
                <c:pt idx="5">
                  <c:v>0.57153529999999997</c:v>
                </c:pt>
                <c:pt idx="6">
                  <c:v>0.67669970000000002</c:v>
                </c:pt>
                <c:pt idx="7">
                  <c:v>0.74920810000000004</c:v>
                </c:pt>
                <c:pt idx="8">
                  <c:v>0.72339390000000003</c:v>
                </c:pt>
                <c:pt idx="9">
                  <c:v>0.74308359999999996</c:v>
                </c:pt>
                <c:pt idx="10">
                  <c:v>0.77870910000000004</c:v>
                </c:pt>
                <c:pt idx="11">
                  <c:v>0.83312310000000001</c:v>
                </c:pt>
                <c:pt idx="12">
                  <c:v>0.91087819999999997</c:v>
                </c:pt>
                <c:pt idx="13">
                  <c:v>0.97847989999999996</c:v>
                </c:pt>
                <c:pt idx="14" formatCode="0.00">
                  <c:v>0.9577175</c:v>
                </c:pt>
                <c:pt idx="15" formatCode="0.00">
                  <c:v>1.05653</c:v>
                </c:pt>
                <c:pt idx="16" formatCode="0.00">
                  <c:v>1.1679630000000001</c:v>
                </c:pt>
                <c:pt idx="17" formatCode="0.00">
                  <c:v>1.247641</c:v>
                </c:pt>
                <c:pt idx="18" formatCode="0.00">
                  <c:v>1.2911999999999999</c:v>
                </c:pt>
                <c:pt idx="19">
                  <c:v>1.462809</c:v>
                </c:pt>
                <c:pt idx="20">
                  <c:v>1.516397</c:v>
                </c:pt>
                <c:pt idx="21">
                  <c:v>1.360816</c:v>
                </c:pt>
                <c:pt idx="22">
                  <c:v>1.1115280000000001</c:v>
                </c:pt>
                <c:pt idx="23">
                  <c:v>0.87293379999999998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105344"/>
        <c:axId val="154107264"/>
      </c:lineChart>
      <c:catAx>
        <c:axId val="15410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54107264"/>
        <c:crosses val="autoZero"/>
        <c:auto val="1"/>
        <c:lblAlgn val="ctr"/>
        <c:lblOffset val="100"/>
        <c:noMultiLvlLbl val="0"/>
      </c:catAx>
      <c:valAx>
        <c:axId val="154107264"/>
        <c:scaling>
          <c:orientation val="minMax"/>
        </c:scaling>
        <c:delete val="0"/>
        <c:axPos val="l"/>
        <c:majorGridlines/>
        <c:title>
          <c:tx>
            <c:strRef>
              <c:f>Graph!$I$5</c:f>
              <c:strCache>
                <c:ptCount val="1"/>
                <c:pt idx="0">
                  <c:v>(kW)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crossAx val="154105344"/>
        <c:crosses val="autoZero"/>
        <c:crossBetween val="between"/>
      </c:valAx>
      <c:valAx>
        <c:axId val="154121728"/>
        <c:scaling>
          <c:orientation val="minMax"/>
          <c:max val="180"/>
          <c:min val="5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(°F)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154123648"/>
        <c:crosses val="max"/>
        <c:crossBetween val="between"/>
      </c:valAx>
      <c:catAx>
        <c:axId val="154123648"/>
        <c:scaling>
          <c:orientation val="minMax"/>
        </c:scaling>
        <c:delete val="1"/>
        <c:axPos val="b"/>
        <c:majorTickMark val="out"/>
        <c:minorTickMark val="none"/>
        <c:tickLblPos val="none"/>
        <c:crossAx val="154121728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414618</xdr:colOff>
      <xdr:row>8</xdr:row>
      <xdr:rowOff>115968</xdr:rowOff>
    </xdr:from>
    <xdr:to>
      <xdr:col>5</xdr:col>
      <xdr:colOff>392206</xdr:colOff>
      <xdr:row>34</xdr:row>
      <xdr:rowOff>124271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32"/>
  <sheetViews>
    <sheetView showGridLines="0" tabSelected="1" topLeftCell="B1" zoomScale="90" zoomScaleNormal="90" workbookViewId="0">
      <pane xSplit="26805" topLeftCell="F1"/>
      <selection activeCell="C4" sqref="C4"/>
      <selection pane="topRight" activeCell="K43" sqref="K43"/>
    </sheetView>
  </sheetViews>
  <sheetFormatPr defaultRowHeight="15" x14ac:dyDescent="0.25"/>
  <cols>
    <col min="1" max="1" width="4.28515625" customWidth="1"/>
    <col min="2" max="2" width="23.7109375" customWidth="1"/>
    <col min="3" max="3" width="28.85546875" bestFit="1" customWidth="1"/>
    <col min="4" max="4" width="4.28515625" customWidth="1"/>
    <col min="5" max="5" width="36.85546875" customWidth="1"/>
    <col min="6" max="6" width="10.42578125" customWidth="1"/>
    <col min="7" max="7" width="5.140625" customWidth="1"/>
    <col min="9" max="10" width="10.5703125" customWidth="1"/>
    <col min="11" max="12" width="8.85546875" customWidth="1"/>
    <col min="14" max="18" width="7.140625" customWidth="1"/>
    <col min="19" max="19" width="8.42578125" customWidth="1"/>
  </cols>
  <sheetData>
    <row r="2" spans="2:18" x14ac:dyDescent="0.25">
      <c r="B2" s="2" t="s">
        <v>9</v>
      </c>
      <c r="C2" s="3"/>
      <c r="E2" s="2" t="s">
        <v>10</v>
      </c>
      <c r="F2" s="3"/>
    </row>
    <row r="3" spans="2:18" ht="15" customHeight="1" x14ac:dyDescent="0.25">
      <c r="B3" s="36" t="s">
        <v>27</v>
      </c>
      <c r="C3" s="8" t="s">
        <v>18</v>
      </c>
      <c r="E3" s="13" t="s">
        <v>11</v>
      </c>
      <c r="F3" s="15" t="s">
        <v>40</v>
      </c>
      <c r="H3" s="44" t="s">
        <v>12</v>
      </c>
      <c r="I3" s="47" t="s">
        <v>13</v>
      </c>
      <c r="J3" s="47" t="s">
        <v>14</v>
      </c>
      <c r="K3" s="47" t="s">
        <v>15</v>
      </c>
      <c r="L3" s="47" t="s">
        <v>15</v>
      </c>
      <c r="M3" s="47" t="s">
        <v>19</v>
      </c>
      <c r="N3" s="38" t="s">
        <v>29</v>
      </c>
      <c r="O3" s="39"/>
      <c r="P3" s="39"/>
      <c r="Q3" s="39"/>
      <c r="R3" s="40"/>
    </row>
    <row r="4" spans="2:18" x14ac:dyDescent="0.25">
      <c r="B4" s="4" t="s">
        <v>16</v>
      </c>
      <c r="C4" s="9">
        <v>41156</v>
      </c>
      <c r="E4" s="14" t="s">
        <v>17</v>
      </c>
      <c r="F4" s="15" t="s">
        <v>41</v>
      </c>
      <c r="H4" s="45"/>
      <c r="I4" s="48"/>
      <c r="J4" s="48"/>
      <c r="K4" s="48"/>
      <c r="L4" s="48"/>
      <c r="M4" s="48"/>
      <c r="N4" s="41"/>
      <c r="O4" s="42"/>
      <c r="P4" s="42"/>
      <c r="Q4" s="42"/>
      <c r="R4" s="43"/>
    </row>
    <row r="5" spans="2:18" x14ac:dyDescent="0.25">
      <c r="B5" s="4" t="s">
        <v>28</v>
      </c>
      <c r="C5" s="9" t="s">
        <v>42</v>
      </c>
      <c r="E5" s="14" t="s">
        <v>21</v>
      </c>
      <c r="F5" s="16">
        <f>AVERAGE(M20:M24)</f>
        <v>84.697879999999984</v>
      </c>
      <c r="H5" s="46"/>
      <c r="I5" s="21" t="str">
        <f>IF($C$5="Aggregate", "(MW)", "(kW)")</f>
        <v>(kW)</v>
      </c>
      <c r="J5" s="21" t="str">
        <f>IF($C$5="Aggregate", "(MW)", "(kW)")</f>
        <v>(kW)</v>
      </c>
      <c r="K5" s="21" t="str">
        <f>IF($C$5="Aggregate", "(MW)", "(kW)")</f>
        <v>(kW)</v>
      </c>
      <c r="L5" s="21" t="s">
        <v>25</v>
      </c>
      <c r="M5" s="21" t="s">
        <v>26</v>
      </c>
      <c r="N5" s="21" t="s">
        <v>30</v>
      </c>
      <c r="O5" s="21" t="s">
        <v>31</v>
      </c>
      <c r="P5" s="21" t="s">
        <v>32</v>
      </c>
      <c r="Q5" s="21" t="s">
        <v>33</v>
      </c>
      <c r="R5" s="22" t="s">
        <v>34</v>
      </c>
    </row>
    <row r="6" spans="2:18" x14ac:dyDescent="0.25">
      <c r="B6" s="7" t="s">
        <v>43</v>
      </c>
      <c r="C6" s="12">
        <f>VLOOKUP(Criteria!D2,data,3,FALSE)</f>
        <v>41273</v>
      </c>
      <c r="E6" s="14" t="s">
        <v>23</v>
      </c>
      <c r="F6" s="17">
        <f>AVERAGE(K20:K24)</f>
        <v>0.17767910000000003</v>
      </c>
      <c r="G6" s="35"/>
      <c r="H6" s="28">
        <v>1</v>
      </c>
      <c r="I6" s="5">
        <f>IF($C$5="Average Customer", VLOOKUP(Criteria!$D2,data,2,FALSE),  VLOOKUP(Criteria!$D2,data,2,FALSE)*$C$6/1000)</f>
        <v>0.70374680000000001</v>
      </c>
      <c r="J6" s="5">
        <f>IF($C$5="Average Customer", VLOOKUP(Criteria!$C2,data,2,FALSE),  VLOOKUP(Criteria!$C2,data,2,FALSE)*$C$6/1000)</f>
        <v>0.70476989999999995</v>
      </c>
      <c r="K6" s="5">
        <f>I6-J6</f>
        <v>-1.0230999999999435E-3</v>
      </c>
      <c r="L6" s="6">
        <f>K6/I6</f>
        <v>-1.4537899142133841E-3</v>
      </c>
      <c r="M6" s="20">
        <f>VLOOKUP(Criteria!$C2,data,4,FALSE)</f>
        <v>67.268100000000004</v>
      </c>
      <c r="N6" s="5">
        <f>IF($C$5="Average Customer", $K6-(VLOOKUP(Criteria!$C2,data,5,FALSE)*NORMINV(Criteria!C$27,0,1)), $K6-($C$6/1000)*(VLOOKUP(Criteria!$C2,data,5,FALSE)*NORMINV(Criteria!C$27,0,1)))</f>
        <v>-4.2146680031604072E-2</v>
      </c>
      <c r="O6" s="5">
        <f>IF($C$5="Average Customer", $K6-(VLOOKUP(Criteria!$C2,data,5,FALSE)*NORMINV(Criteria!D$27,0,1)), $K6-($C$6/1000)*(VLOOKUP(Criteria!$C2,data,5,FALSE)*NORMINV(Criteria!D$27,0,1)))</f>
        <v>-1.7850535612236991E-2</v>
      </c>
      <c r="P6" s="5">
        <f>IF($C$5="Average Customer", $K6-(VLOOKUP(Criteria!$C2,data,5,FALSE)*NORMINV(Criteria!E$27,0,1)), $K6-($C$6/1000)*(VLOOKUP(Criteria!$C2,data,5,FALSE)*NORMINV(Criteria!E$27,0,1)))</f>
        <v>-1.0230999999999435E-3</v>
      </c>
      <c r="Q6" s="5">
        <f>IF($C$5="Average Customer", $K6-(VLOOKUP(Criteria!$C2,data,5,FALSE)*NORMINV(Criteria!F$27,0,1)), $K6-($C$6/1000)*(VLOOKUP(Criteria!$C2,data,5,FALSE)*NORMINV(Criteria!F$27,0,1)))</f>
        <v>1.5804335612237107E-2</v>
      </c>
      <c r="R6" s="5">
        <f>IF($C$5="Average Customer", $K6-(VLOOKUP(Criteria!$C2,data,5,FALSE)*NORMINV(Criteria!G$27,0,1)), $K6-($C$6/1000)*(VLOOKUP(Criteria!$C2,data,5,FALSE)*NORMINV(Criteria!G$27,0,1)))</f>
        <v>4.0100480031604185E-2</v>
      </c>
    </row>
    <row r="7" spans="2:18" x14ac:dyDescent="0.25">
      <c r="E7" s="18" t="s">
        <v>22</v>
      </c>
      <c r="F7" s="19">
        <f>AVERAGE(L20:L24)</f>
        <v>0.132911297352754</v>
      </c>
      <c r="H7" s="29">
        <v>2</v>
      </c>
      <c r="I7" s="5">
        <f>IF($C$5="Average Customer", VLOOKUP(Criteria!$D3,data,2,FALSE),  VLOOKUP(Criteria!$D3,data,2,FALSE)*$C$6/1000)</f>
        <v>0.61867249999999996</v>
      </c>
      <c r="J7" s="5">
        <f>IF($C$5="Average Customer", VLOOKUP(Criteria!$C3,data,2,FALSE),  VLOOKUP(Criteria!$C3,data,2,FALSE)*$C$6/1000)</f>
        <v>0.6156045</v>
      </c>
      <c r="K7" s="5">
        <f>I7-J7</f>
        <v>3.0679999999999596E-3</v>
      </c>
      <c r="L7" s="6">
        <f t="shared" ref="L7:L29" si="0">K7/I7</f>
        <v>4.9590049662785393E-3</v>
      </c>
      <c r="M7" s="20">
        <f>VLOOKUP(Criteria!$C3,data,4,FALSE)</f>
        <v>65.675600000000003</v>
      </c>
      <c r="N7" s="5">
        <f>IF($C$5="Average Customer", $K7-(VLOOKUP(Criteria!$C3,data,5,FALSE)*NORMINV(Criteria!C$27,0,1)), $K7-($C$6/1000)*(VLOOKUP(Criteria!$C3,data,5,FALSE)*NORMINV(Criteria!C$27,0,1)))</f>
        <v>-3.389912383907337E-2</v>
      </c>
      <c r="O7" s="5">
        <f>IF($C$5="Average Customer", $K7-(VLOOKUP(Criteria!$C3,data,5,FALSE)*NORMINV(Criteria!D$27,0,1)), $K7-($C$6/1000)*(VLOOKUP(Criteria!$C3,data,5,FALSE)*NORMINV(Criteria!D$27,0,1)))</f>
        <v>-1.2058647429371102E-2</v>
      </c>
      <c r="P7" s="5">
        <f>IF($C$5="Average Customer", $K7-(VLOOKUP(Criteria!$C3,data,5,FALSE)*NORMINV(Criteria!E$27,0,1)), $K7-($C$6/1000)*(VLOOKUP(Criteria!$C3,data,5,FALSE)*NORMINV(Criteria!E$27,0,1)))</f>
        <v>3.0679999999999596E-3</v>
      </c>
      <c r="Q7" s="5">
        <f>IF($C$5="Average Customer", $K7-(VLOOKUP(Criteria!$C3,data,5,FALSE)*NORMINV(Criteria!F$27,0,1)), $K7-($C$6/1000)*(VLOOKUP(Criteria!$C3,data,5,FALSE)*NORMINV(Criteria!F$27,0,1)))</f>
        <v>1.8194647429371023E-2</v>
      </c>
      <c r="R7" s="5">
        <f>IF($C$5="Average Customer", $K7-(VLOOKUP(Criteria!$C3,data,5,FALSE)*NORMINV(Criteria!G$27,0,1)), $K7-($C$6/1000)*(VLOOKUP(Criteria!$C3,data,5,FALSE)*NORMINV(Criteria!G$27,0,1)))</f>
        <v>4.0035123839073289E-2</v>
      </c>
    </row>
    <row r="8" spans="2:18" x14ac:dyDescent="0.25">
      <c r="F8" s="35"/>
      <c r="H8" s="29">
        <v>3</v>
      </c>
      <c r="I8" s="5">
        <f>IF($C$5="Average Customer", VLOOKUP(Criteria!$D4,data,2,FALSE),  VLOOKUP(Criteria!$D4,data,2,FALSE)*$C$6/1000)</f>
        <v>0.56932289999999997</v>
      </c>
      <c r="J8" s="5">
        <f>IF($C$5="Average Customer", VLOOKUP(Criteria!$C4,data,2,FALSE),  VLOOKUP(Criteria!$C4,data,2,FALSE)*$C$6/1000)</f>
        <v>0.56607240000000003</v>
      </c>
      <c r="K8" s="5">
        <f t="shared" ref="K8:K29" si="1">I8-J8</f>
        <v>3.250499999999934E-3</v>
      </c>
      <c r="L8" s="6">
        <f t="shared" si="0"/>
        <v>5.7094137615049988E-3</v>
      </c>
      <c r="M8" s="20">
        <f>VLOOKUP(Criteria!$C4,data,4,FALSE)</f>
        <v>64.302899999999994</v>
      </c>
      <c r="N8" s="5">
        <f>IF($C$5="Average Customer", $K8-(VLOOKUP(Criteria!$C4,data,5,FALSE)*NORMINV(Criteria!C$27,0,1)), $K8-($C$6/1000)*(VLOOKUP(Criteria!$C4,data,5,FALSE)*NORMINV(Criteria!C$27,0,1)))</f>
        <v>-3.114096150264186E-2</v>
      </c>
      <c r="O8" s="5">
        <f>IF($C$5="Average Customer", $K8-(VLOOKUP(Criteria!$C4,data,5,FALSE)*NORMINV(Criteria!D$27,0,1)), $K8-($C$6/1000)*(VLOOKUP(Criteria!$C4,data,5,FALSE)*NORMINV(Criteria!D$27,0,1)))</f>
        <v>-1.0822207278930508E-2</v>
      </c>
      <c r="P8" s="5">
        <f>IF($C$5="Average Customer", $K8-(VLOOKUP(Criteria!$C4,data,5,FALSE)*NORMINV(Criteria!E$27,0,1)), $K8-($C$6/1000)*(VLOOKUP(Criteria!$C4,data,5,FALSE)*NORMINV(Criteria!E$27,0,1)))</f>
        <v>3.250499999999934E-3</v>
      </c>
      <c r="Q8" s="5">
        <f>IF($C$5="Average Customer", $K8-(VLOOKUP(Criteria!$C4,data,5,FALSE)*NORMINV(Criteria!F$27,0,1)), $K8-($C$6/1000)*(VLOOKUP(Criteria!$C4,data,5,FALSE)*NORMINV(Criteria!F$27,0,1)))</f>
        <v>1.7323207278930379E-2</v>
      </c>
      <c r="R8" s="5">
        <f>IF($C$5="Average Customer", $K8-(VLOOKUP(Criteria!$C4,data,5,FALSE)*NORMINV(Criteria!G$27,0,1)), $K8-($C$6/1000)*(VLOOKUP(Criteria!$C4,data,5,FALSE)*NORMINV(Criteria!G$27,0,1)))</f>
        <v>3.7641961502641728E-2</v>
      </c>
    </row>
    <row r="9" spans="2:18" x14ac:dyDescent="0.25">
      <c r="H9" s="29">
        <v>4</v>
      </c>
      <c r="I9" s="5">
        <f>IF($C$5="Average Customer", VLOOKUP(Criteria!$D5,data,2,FALSE),  VLOOKUP(Criteria!$D5,data,2,FALSE)*$C$6/1000)</f>
        <v>0.54103349999999995</v>
      </c>
      <c r="J9" s="5">
        <f>IF($C$5="Average Customer", VLOOKUP(Criteria!$C5,data,2,FALSE),  VLOOKUP(Criteria!$C5,data,2,FALSE)*$C$6/1000)</f>
        <v>0.5366206</v>
      </c>
      <c r="K9" s="5">
        <f t="shared" si="1"/>
        <v>4.4128999999999419E-3</v>
      </c>
      <c r="L9" s="6">
        <f t="shared" si="0"/>
        <v>8.1564265429034284E-3</v>
      </c>
      <c r="M9" s="20">
        <f>VLOOKUP(Criteria!$C5,data,4,FALSE)</f>
        <v>63.248800000000003</v>
      </c>
      <c r="N9" s="5">
        <f>IF($C$5="Average Customer", $K9-(VLOOKUP(Criteria!$C5,data,5,FALSE)*NORMINV(Criteria!C$27,0,1)), $K9-($C$6/1000)*(VLOOKUP(Criteria!$C5,data,5,FALSE)*NORMINV(Criteria!C$27,0,1)))</f>
        <v>-2.8488629652539697E-2</v>
      </c>
      <c r="O9" s="5">
        <f>IF($C$5="Average Customer", $K9-(VLOOKUP(Criteria!$C5,data,5,FALSE)*NORMINV(Criteria!D$27,0,1)), $K9-($C$6/1000)*(VLOOKUP(Criteria!$C5,data,5,FALSE)*NORMINV(Criteria!D$27,0,1)))</f>
        <v>-9.0501392428561315E-3</v>
      </c>
      <c r="P9" s="5">
        <f>IF($C$5="Average Customer", $K9-(VLOOKUP(Criteria!$C5,data,5,FALSE)*NORMINV(Criteria!E$27,0,1)), $K9-($C$6/1000)*(VLOOKUP(Criteria!$C5,data,5,FALSE)*NORMINV(Criteria!E$27,0,1)))</f>
        <v>4.4128999999999419E-3</v>
      </c>
      <c r="Q9" s="5">
        <f>IF($C$5="Average Customer", $K9-(VLOOKUP(Criteria!$C5,data,5,FALSE)*NORMINV(Criteria!F$27,0,1)), $K9-($C$6/1000)*(VLOOKUP(Criteria!$C5,data,5,FALSE)*NORMINV(Criteria!F$27,0,1)))</f>
        <v>1.7875939242856017E-2</v>
      </c>
      <c r="R9" s="5">
        <f>IF($C$5="Average Customer", $K9-(VLOOKUP(Criteria!$C5,data,5,FALSE)*NORMINV(Criteria!G$27,0,1)), $K9-($C$6/1000)*(VLOOKUP(Criteria!$C5,data,5,FALSE)*NORMINV(Criteria!G$27,0,1)))</f>
        <v>3.7314429652539581E-2</v>
      </c>
    </row>
    <row r="10" spans="2:18" x14ac:dyDescent="0.25">
      <c r="H10" s="29">
        <v>5</v>
      </c>
      <c r="I10" s="5">
        <f>IF($C$5="Average Customer", VLOOKUP(Criteria!$D6,data,2,FALSE),  VLOOKUP(Criteria!$D6,data,2,FALSE)*$C$6/1000)</f>
        <v>0.53534859999999995</v>
      </c>
      <c r="J10" s="5">
        <f>IF($C$5="Average Customer", VLOOKUP(Criteria!$C6,data,2,FALSE),  VLOOKUP(Criteria!$C6,data,2,FALSE)*$C$6/1000)</f>
        <v>0.53609549999999995</v>
      </c>
      <c r="K10" s="5">
        <f t="shared" si="1"/>
        <v>-7.4689999999999479E-4</v>
      </c>
      <c r="L10" s="6">
        <f t="shared" si="0"/>
        <v>-1.3951656920369174E-3</v>
      </c>
      <c r="M10" s="20">
        <f>VLOOKUP(Criteria!$C6,data,4,FALSE)</f>
        <v>62.455300000000001</v>
      </c>
      <c r="N10" s="5">
        <f>IF($C$5="Average Customer", $K10-(VLOOKUP(Criteria!$C6,data,5,FALSE)*NORMINV(Criteria!C$27,0,1)), $K10-($C$6/1000)*(VLOOKUP(Criteria!$C6,data,5,FALSE)*NORMINV(Criteria!C$27,0,1)))</f>
        <v>-3.3427618317796302E-2</v>
      </c>
      <c r="O10" s="5">
        <f>IF($C$5="Average Customer", $K10-(VLOOKUP(Criteria!$C6,data,5,FALSE)*NORMINV(Criteria!D$27,0,1)), $K10-($C$6/1000)*(VLOOKUP(Criteria!$C6,data,5,FALSE)*NORMINV(Criteria!D$27,0,1)))</f>
        <v>-1.4119585034516472E-2</v>
      </c>
      <c r="P10" s="5">
        <f>IF($C$5="Average Customer", $K10-(VLOOKUP(Criteria!$C6,data,5,FALSE)*NORMINV(Criteria!E$27,0,1)), $K10-($C$6/1000)*(VLOOKUP(Criteria!$C6,data,5,FALSE)*NORMINV(Criteria!E$27,0,1)))</f>
        <v>-7.4689999999999479E-4</v>
      </c>
      <c r="Q10" s="5">
        <f>IF($C$5="Average Customer", $K10-(VLOOKUP(Criteria!$C6,data,5,FALSE)*NORMINV(Criteria!F$27,0,1)), $K10-($C$6/1000)*(VLOOKUP(Criteria!$C6,data,5,FALSE)*NORMINV(Criteria!F$27,0,1)))</f>
        <v>1.2625785034516486E-2</v>
      </c>
      <c r="R10" s="5">
        <f>IF($C$5="Average Customer", $K10-(VLOOKUP(Criteria!$C6,data,5,FALSE)*NORMINV(Criteria!G$27,0,1)), $K10-($C$6/1000)*(VLOOKUP(Criteria!$C6,data,5,FALSE)*NORMINV(Criteria!G$27,0,1)))</f>
        <v>3.1933818317796313E-2</v>
      </c>
    </row>
    <row r="11" spans="2:18" x14ac:dyDescent="0.25">
      <c r="H11" s="29">
        <v>6</v>
      </c>
      <c r="I11" s="5">
        <f>IF($C$5="Average Customer", VLOOKUP(Criteria!$D7,data,2,FALSE),  VLOOKUP(Criteria!$D7,data,2,FALSE)*$C$6/1000)</f>
        <v>0.56918150000000001</v>
      </c>
      <c r="J11" s="5">
        <f>IF($C$5="Average Customer", VLOOKUP(Criteria!$C7,data,2,FALSE),  VLOOKUP(Criteria!$C7,data,2,FALSE)*$C$6/1000)</f>
        <v>0.57153529999999997</v>
      </c>
      <c r="K11" s="5">
        <f t="shared" si="1"/>
        <v>-2.3537999999999615E-3</v>
      </c>
      <c r="L11" s="6">
        <f t="shared" si="0"/>
        <v>-4.1354119907269678E-3</v>
      </c>
      <c r="M11" s="20">
        <f>VLOOKUP(Criteria!$C7,data,4,FALSE)</f>
        <v>61.745899999999999</v>
      </c>
      <c r="N11" s="5">
        <f>IF($C$5="Average Customer", $K11-(VLOOKUP(Criteria!$C7,data,5,FALSE)*NORMINV(Criteria!C$27,0,1)), $K11-($C$6/1000)*(VLOOKUP(Criteria!$C7,data,5,FALSE)*NORMINV(Criteria!C$27,0,1)))</f>
        <v>-3.6826768182210388E-2</v>
      </c>
      <c r="O11" s="5">
        <f>IF($C$5="Average Customer", $K11-(VLOOKUP(Criteria!$C7,data,5,FALSE)*NORMINV(Criteria!D$27,0,1)), $K11-($C$6/1000)*(VLOOKUP(Criteria!$C7,data,5,FALSE)*NORMINV(Criteria!D$27,0,1)))</f>
        <v>-1.6459859151538636E-2</v>
      </c>
      <c r="P11" s="5">
        <f>IF($C$5="Average Customer", $K11-(VLOOKUP(Criteria!$C7,data,5,FALSE)*NORMINV(Criteria!E$27,0,1)), $K11-($C$6/1000)*(VLOOKUP(Criteria!$C7,data,5,FALSE)*NORMINV(Criteria!E$27,0,1)))</f>
        <v>-2.3537999999999615E-3</v>
      </c>
      <c r="Q11" s="5">
        <f>IF($C$5="Average Customer", $K11-(VLOOKUP(Criteria!$C7,data,5,FALSE)*NORMINV(Criteria!F$27,0,1)), $K11-($C$6/1000)*(VLOOKUP(Criteria!$C7,data,5,FALSE)*NORMINV(Criteria!F$27,0,1)))</f>
        <v>1.1752259151538713E-2</v>
      </c>
      <c r="R11" s="5">
        <f>IF($C$5="Average Customer", $K11-(VLOOKUP(Criteria!$C7,data,5,FALSE)*NORMINV(Criteria!G$27,0,1)), $K11-($C$6/1000)*(VLOOKUP(Criteria!$C7,data,5,FALSE)*NORMINV(Criteria!G$27,0,1)))</f>
        <v>3.2119168182210465E-2</v>
      </c>
    </row>
    <row r="12" spans="2:18" x14ac:dyDescent="0.25">
      <c r="H12" s="29">
        <v>7</v>
      </c>
      <c r="I12" s="5">
        <f>IF($C$5="Average Customer", VLOOKUP(Criteria!$D8,data,2,FALSE),  VLOOKUP(Criteria!$D8,data,2,FALSE)*$C$6/1000)</f>
        <v>0.67306220000000005</v>
      </c>
      <c r="J12" s="5">
        <f>IF($C$5="Average Customer", VLOOKUP(Criteria!$C8,data,2,FALSE),  VLOOKUP(Criteria!$C8,data,2,FALSE)*$C$6/1000)</f>
        <v>0.67669970000000002</v>
      </c>
      <c r="K12" s="5">
        <f t="shared" si="1"/>
        <v>-3.6374999999999602E-3</v>
      </c>
      <c r="L12" s="6">
        <f t="shared" si="0"/>
        <v>-5.4044039317613733E-3</v>
      </c>
      <c r="M12" s="20">
        <f>VLOOKUP(Criteria!$C8,data,4,FALSE)</f>
        <v>61.244900000000001</v>
      </c>
      <c r="N12" s="5">
        <f>IF($C$5="Average Customer", $K12-(VLOOKUP(Criteria!$C8,data,5,FALSE)*NORMINV(Criteria!C$27,0,1)), $K12-($C$6/1000)*(VLOOKUP(Criteria!$C8,data,5,FALSE)*NORMINV(Criteria!C$27,0,1)))</f>
        <v>-4.357039047205661E-2</v>
      </c>
      <c r="O12" s="5">
        <f>IF($C$5="Average Customer", $K12-(VLOOKUP(Criteria!$C8,data,5,FALSE)*NORMINV(Criteria!D$27,0,1)), $K12-($C$6/1000)*(VLOOKUP(Criteria!$C8,data,5,FALSE)*NORMINV(Criteria!D$27,0,1)))</f>
        <v>-1.9977715095879971E-2</v>
      </c>
      <c r="P12" s="5">
        <f>IF($C$5="Average Customer", $K12-(VLOOKUP(Criteria!$C8,data,5,FALSE)*NORMINV(Criteria!E$27,0,1)), $K12-($C$6/1000)*(VLOOKUP(Criteria!$C8,data,5,FALSE)*NORMINV(Criteria!E$27,0,1)))</f>
        <v>-3.6374999999999602E-3</v>
      </c>
      <c r="Q12" s="5">
        <f>IF($C$5="Average Customer", $K12-(VLOOKUP(Criteria!$C8,data,5,FALSE)*NORMINV(Criteria!F$27,0,1)), $K12-($C$6/1000)*(VLOOKUP(Criteria!$C8,data,5,FALSE)*NORMINV(Criteria!F$27,0,1)))</f>
        <v>1.2702715095880054E-2</v>
      </c>
      <c r="R12" s="5">
        <f>IF($C$5="Average Customer", $K12-(VLOOKUP(Criteria!$C8,data,5,FALSE)*NORMINV(Criteria!G$27,0,1)), $K12-($C$6/1000)*(VLOOKUP(Criteria!$C8,data,5,FALSE)*NORMINV(Criteria!G$27,0,1)))</f>
        <v>3.6295390472056689E-2</v>
      </c>
    </row>
    <row r="13" spans="2:18" x14ac:dyDescent="0.25">
      <c r="H13" s="29">
        <v>8</v>
      </c>
      <c r="I13" s="5">
        <f>IF($C$5="Average Customer", VLOOKUP(Criteria!$D9,data,2,FALSE),  VLOOKUP(Criteria!$D9,data,2,FALSE)*$C$6/1000)</f>
        <v>0.7304254</v>
      </c>
      <c r="J13" s="5">
        <f>IF($C$5="Average Customer", VLOOKUP(Criteria!$C9,data,2,FALSE),  VLOOKUP(Criteria!$C9,data,2,FALSE)*$C$6/1000)</f>
        <v>0.74920810000000004</v>
      </c>
      <c r="K13" s="5">
        <f t="shared" si="1"/>
        <v>-1.8782700000000041E-2</v>
      </c>
      <c r="L13" s="6">
        <f t="shared" si="0"/>
        <v>-2.5714741026256809E-2</v>
      </c>
      <c r="M13" s="20">
        <f>VLOOKUP(Criteria!$C9,data,4,FALSE)</f>
        <v>62.4071</v>
      </c>
      <c r="N13" s="5">
        <f>IF($C$5="Average Customer", $K13-(VLOOKUP(Criteria!$C9,data,5,FALSE)*NORMINV(Criteria!C$27,0,1)), $K13-($C$6/1000)*(VLOOKUP(Criteria!$C9,data,5,FALSE)*NORMINV(Criteria!C$27,0,1)))</f>
        <v>-6.1913830559029798E-2</v>
      </c>
      <c r="O13" s="5">
        <f>IF($C$5="Average Customer", $K13-(VLOOKUP(Criteria!$C9,data,5,FALSE)*NORMINV(Criteria!D$27,0,1)), $K13-($C$6/1000)*(VLOOKUP(Criteria!$C9,data,5,FALSE)*NORMINV(Criteria!D$27,0,1)))</f>
        <v>-3.6431609015394238E-2</v>
      </c>
      <c r="P13" s="5">
        <f>IF($C$5="Average Customer", $K13-(VLOOKUP(Criteria!$C9,data,5,FALSE)*NORMINV(Criteria!E$27,0,1)), $K13-($C$6/1000)*(VLOOKUP(Criteria!$C9,data,5,FALSE)*NORMINV(Criteria!E$27,0,1)))</f>
        <v>-1.8782700000000041E-2</v>
      </c>
      <c r="Q13" s="5">
        <f>IF($C$5="Average Customer", $K13-(VLOOKUP(Criteria!$C9,data,5,FALSE)*NORMINV(Criteria!F$27,0,1)), $K13-($C$6/1000)*(VLOOKUP(Criteria!$C9,data,5,FALSE)*NORMINV(Criteria!F$27,0,1)))</f>
        <v>-1.1337909846058404E-3</v>
      </c>
      <c r="R13" s="5">
        <f>IF($C$5="Average Customer", $K13-(VLOOKUP(Criteria!$C9,data,5,FALSE)*NORMINV(Criteria!G$27,0,1)), $K13-($C$6/1000)*(VLOOKUP(Criteria!$C9,data,5,FALSE)*NORMINV(Criteria!G$27,0,1)))</f>
        <v>2.4348430559029716E-2</v>
      </c>
    </row>
    <row r="14" spans="2:18" x14ac:dyDescent="0.25">
      <c r="H14" s="29">
        <v>9</v>
      </c>
      <c r="I14" s="5">
        <f>IF($C$5="Average Customer", VLOOKUP(Criteria!$D10,data,2,FALSE),  VLOOKUP(Criteria!$D10,data,2,FALSE)*$C$6/1000)</f>
        <v>0.70493620000000001</v>
      </c>
      <c r="J14" s="5">
        <f>IF($C$5="Average Customer", VLOOKUP(Criteria!$C10,data,2,FALSE),  VLOOKUP(Criteria!$C10,data,2,FALSE)*$C$6/1000)</f>
        <v>0.72339390000000003</v>
      </c>
      <c r="K14" s="5">
        <f t="shared" si="1"/>
        <v>-1.8457700000000021E-2</v>
      </c>
      <c r="L14" s="6">
        <f t="shared" si="0"/>
        <v>-2.6183504266059851E-2</v>
      </c>
      <c r="M14" s="20">
        <f>VLOOKUP(Criteria!$C10,data,4,FALSE)</f>
        <v>65.258399999999995</v>
      </c>
      <c r="N14" s="5">
        <f>IF($C$5="Average Customer", $K14-(VLOOKUP(Criteria!$C10,data,5,FALSE)*NORMINV(Criteria!C$27,0,1)), $K14-($C$6/1000)*(VLOOKUP(Criteria!$C10,data,5,FALSE)*NORMINV(Criteria!C$27,0,1)))</f>
        <v>-6.1181681626656249E-2</v>
      </c>
      <c r="O14" s="5">
        <f>IF($C$5="Average Customer", $K14-(VLOOKUP(Criteria!$C10,data,5,FALSE)*NORMINV(Criteria!D$27,0,1)), $K14-($C$6/1000)*(VLOOKUP(Criteria!$C10,data,5,FALSE)*NORMINV(Criteria!D$27,0,1)))</f>
        <v>-3.594000697250687E-2</v>
      </c>
      <c r="P14" s="5">
        <f>IF($C$5="Average Customer", $K14-(VLOOKUP(Criteria!$C10,data,5,FALSE)*NORMINV(Criteria!E$27,0,1)), $K14-($C$6/1000)*(VLOOKUP(Criteria!$C10,data,5,FALSE)*NORMINV(Criteria!E$27,0,1)))</f>
        <v>-1.8457700000000021E-2</v>
      </c>
      <c r="Q14" s="5">
        <f>IF($C$5="Average Customer", $K14-(VLOOKUP(Criteria!$C10,data,5,FALSE)*NORMINV(Criteria!F$27,0,1)), $K14-($C$6/1000)*(VLOOKUP(Criteria!$C10,data,5,FALSE)*NORMINV(Criteria!F$27,0,1)))</f>
        <v>-9.7539302749316895E-4</v>
      </c>
      <c r="R14" s="5">
        <f>IF($C$5="Average Customer", $K14-(VLOOKUP(Criteria!$C10,data,5,FALSE)*NORMINV(Criteria!G$27,0,1)), $K14-($C$6/1000)*(VLOOKUP(Criteria!$C10,data,5,FALSE)*NORMINV(Criteria!G$27,0,1)))</f>
        <v>2.4266281626656207E-2</v>
      </c>
    </row>
    <row r="15" spans="2:18" x14ac:dyDescent="0.25">
      <c r="H15" s="29">
        <v>10</v>
      </c>
      <c r="I15" s="5">
        <f>IF($C$5="Average Customer", VLOOKUP(Criteria!$D11,data,2,FALSE),  VLOOKUP(Criteria!$D11,data,2,FALSE)*$C$6/1000)</f>
        <v>0.71619069999999996</v>
      </c>
      <c r="J15" s="5">
        <f>IF($C$5="Average Customer", VLOOKUP(Criteria!$C11,data,2,FALSE),  VLOOKUP(Criteria!$C11,data,2,FALSE)*$C$6/1000)</f>
        <v>0.74308359999999996</v>
      </c>
      <c r="K15" s="5">
        <f t="shared" si="1"/>
        <v>-2.6892899999999997E-2</v>
      </c>
      <c r="L15" s="6">
        <f t="shared" si="0"/>
        <v>-3.7549915127353652E-2</v>
      </c>
      <c r="M15" s="20">
        <f>VLOOKUP(Criteria!$C11,data,4,FALSE)</f>
        <v>68.554599999999994</v>
      </c>
      <c r="N15" s="5">
        <f>IF($C$5="Average Customer", $K15-(VLOOKUP(Criteria!$C11,data,5,FALSE)*NORMINV(Criteria!C$27,0,1)), $K15-($C$6/1000)*(VLOOKUP(Criteria!$C11,data,5,FALSE)*NORMINV(Criteria!C$27,0,1)))</f>
        <v>-7.2098862543646447E-2</v>
      </c>
      <c r="O15" s="5">
        <f>IF($C$5="Average Customer", $K15-(VLOOKUP(Criteria!$C11,data,5,FALSE)*NORMINV(Criteria!D$27,0,1)), $K15-($C$6/1000)*(VLOOKUP(Criteria!$C11,data,5,FALSE)*NORMINV(Criteria!D$27,0,1)))</f>
        <v>-4.5390813445468511E-2</v>
      </c>
      <c r="P15" s="5">
        <f>IF($C$5="Average Customer", $K15-(VLOOKUP(Criteria!$C11,data,5,FALSE)*NORMINV(Criteria!E$27,0,1)), $K15-($C$6/1000)*(VLOOKUP(Criteria!$C11,data,5,FALSE)*NORMINV(Criteria!E$27,0,1)))</f>
        <v>-2.6892899999999997E-2</v>
      </c>
      <c r="Q15" s="5">
        <f>IF($C$5="Average Customer", $K15-(VLOOKUP(Criteria!$C11,data,5,FALSE)*NORMINV(Criteria!F$27,0,1)), $K15-($C$6/1000)*(VLOOKUP(Criteria!$C11,data,5,FALSE)*NORMINV(Criteria!F$27,0,1)))</f>
        <v>-8.3949865545314799E-3</v>
      </c>
      <c r="R15" s="5">
        <f>IF($C$5="Average Customer", $K15-(VLOOKUP(Criteria!$C11,data,5,FALSE)*NORMINV(Criteria!G$27,0,1)), $K15-($C$6/1000)*(VLOOKUP(Criteria!$C11,data,5,FALSE)*NORMINV(Criteria!G$27,0,1)))</f>
        <v>1.8313062543646459E-2</v>
      </c>
    </row>
    <row r="16" spans="2:18" x14ac:dyDescent="0.25">
      <c r="H16" s="29">
        <v>11</v>
      </c>
      <c r="I16" s="5">
        <f>IF($C$5="Average Customer", VLOOKUP(Criteria!$D12,data,2,FALSE),  VLOOKUP(Criteria!$D12,data,2,FALSE)*$C$6/1000)</f>
        <v>0.75670579999999998</v>
      </c>
      <c r="J16" s="5">
        <f>IF($C$5="Average Customer", VLOOKUP(Criteria!$C12,data,2,FALSE),  VLOOKUP(Criteria!$C12,data,2,FALSE)*$C$6/1000)</f>
        <v>0.77870910000000004</v>
      </c>
      <c r="K16" s="5">
        <f t="shared" si="1"/>
        <v>-2.2003300000000059E-2</v>
      </c>
      <c r="L16" s="6">
        <f t="shared" si="0"/>
        <v>-2.9077747256595707E-2</v>
      </c>
      <c r="M16" s="20">
        <f>VLOOKUP(Criteria!$C12,data,4,FALSE)</f>
        <v>72.919600000000003</v>
      </c>
      <c r="N16" s="5">
        <f>IF($C$5="Average Customer", $K16-(VLOOKUP(Criteria!$C12,data,5,FALSE)*NORMINV(Criteria!C$27,0,1)), $K16-($C$6/1000)*(VLOOKUP(Criteria!$C12,data,5,FALSE)*NORMINV(Criteria!C$27,0,1)))</f>
        <v>-7.0727249746222992E-2</v>
      </c>
      <c r="O16" s="5">
        <f>IF($C$5="Average Customer", $K16-(VLOOKUP(Criteria!$C12,data,5,FALSE)*NORMINV(Criteria!D$27,0,1)), $K16-($C$6/1000)*(VLOOKUP(Criteria!$C12,data,5,FALSE)*NORMINV(Criteria!D$27,0,1)))</f>
        <v>-4.1940745292903411E-2</v>
      </c>
      <c r="P16" s="5">
        <f>IF($C$5="Average Customer", $K16-(VLOOKUP(Criteria!$C12,data,5,FALSE)*NORMINV(Criteria!E$27,0,1)), $K16-($C$6/1000)*(VLOOKUP(Criteria!$C12,data,5,FALSE)*NORMINV(Criteria!E$27,0,1)))</f>
        <v>-2.2003300000000059E-2</v>
      </c>
      <c r="Q16" s="5">
        <f>IF($C$5="Average Customer", $K16-(VLOOKUP(Criteria!$C12,data,5,FALSE)*NORMINV(Criteria!F$27,0,1)), $K16-($C$6/1000)*(VLOOKUP(Criteria!$C12,data,5,FALSE)*NORMINV(Criteria!F$27,0,1)))</f>
        <v>-2.0658547070966995E-3</v>
      </c>
      <c r="R16" s="5">
        <f>IF($C$5="Average Customer", $K16-(VLOOKUP(Criteria!$C12,data,5,FALSE)*NORMINV(Criteria!G$27,0,1)), $K16-($C$6/1000)*(VLOOKUP(Criteria!$C12,data,5,FALSE)*NORMINV(Criteria!G$27,0,1)))</f>
        <v>2.6720649746222881E-2</v>
      </c>
    </row>
    <row r="17" spans="8:18" x14ac:dyDescent="0.25">
      <c r="H17" s="29">
        <v>12</v>
      </c>
      <c r="I17" s="5">
        <f>IF($C$5="Average Customer", VLOOKUP(Criteria!$D13,data,2,FALSE),  VLOOKUP(Criteria!$D13,data,2,FALSE)*$C$6/1000)</f>
        <v>0.81198060000000005</v>
      </c>
      <c r="J17" s="5">
        <f>IF($C$5="Average Customer", VLOOKUP(Criteria!$C13,data,2,FALSE),  VLOOKUP(Criteria!$C13,data,2,FALSE)*$C$6/1000)</f>
        <v>0.83312310000000001</v>
      </c>
      <c r="K17" s="5">
        <f t="shared" si="1"/>
        <v>-2.1142499999999953E-2</v>
      </c>
      <c r="L17" s="6">
        <f t="shared" si="0"/>
        <v>-2.6038183670890599E-2</v>
      </c>
      <c r="M17" s="20">
        <f>VLOOKUP(Criteria!$C13,data,4,FALSE)</f>
        <v>76.769800000000004</v>
      </c>
      <c r="N17" s="5">
        <f>IF($C$5="Average Customer", $K17-(VLOOKUP(Criteria!$C13,data,5,FALSE)*NORMINV(Criteria!C$27,0,1)), $K17-($C$6/1000)*(VLOOKUP(Criteria!$C13,data,5,FALSE)*NORMINV(Criteria!C$27,0,1)))</f>
        <v>-7.3089167468097904E-2</v>
      </c>
      <c r="O17" s="5">
        <f>IF($C$5="Average Customer", $K17-(VLOOKUP(Criteria!$C13,data,5,FALSE)*NORMINV(Criteria!D$27,0,1)), $K17-($C$6/1000)*(VLOOKUP(Criteria!$C13,data,5,FALSE)*NORMINV(Criteria!D$27,0,1)))</f>
        <v>-4.2398655262210219E-2</v>
      </c>
      <c r="P17" s="5">
        <f>IF($C$5="Average Customer", $K17-(VLOOKUP(Criteria!$C13,data,5,FALSE)*NORMINV(Criteria!E$27,0,1)), $K17-($C$6/1000)*(VLOOKUP(Criteria!$C13,data,5,FALSE)*NORMINV(Criteria!E$27,0,1)))</f>
        <v>-2.1142499999999953E-2</v>
      </c>
      <c r="Q17" s="5">
        <f>IF($C$5="Average Customer", $K17-(VLOOKUP(Criteria!$C13,data,5,FALSE)*NORMINV(Criteria!F$27,0,1)), $K17-($C$6/1000)*(VLOOKUP(Criteria!$C13,data,5,FALSE)*NORMINV(Criteria!F$27,0,1)))</f>
        <v>1.1365526221031666E-4</v>
      </c>
      <c r="R17" s="5">
        <f>IF($C$5="Average Customer", $K17-(VLOOKUP(Criteria!$C13,data,5,FALSE)*NORMINV(Criteria!G$27,0,1)), $K17-($C$6/1000)*(VLOOKUP(Criteria!$C13,data,5,FALSE)*NORMINV(Criteria!G$27,0,1)))</f>
        <v>3.0804167468097998E-2</v>
      </c>
    </row>
    <row r="18" spans="8:18" x14ac:dyDescent="0.25">
      <c r="H18" s="29">
        <v>13</v>
      </c>
      <c r="I18" s="5">
        <f>IF($C$5="Average Customer", VLOOKUP(Criteria!$D14,data,2,FALSE),  VLOOKUP(Criteria!$D14,data,2,FALSE)*$C$6/1000)</f>
        <v>0.89898029999999995</v>
      </c>
      <c r="J18" s="5">
        <f>IF($C$5="Average Customer", VLOOKUP(Criteria!$C14,data,2,FALSE),  VLOOKUP(Criteria!$C14,data,2,FALSE)*$C$6/1000)</f>
        <v>0.91087819999999997</v>
      </c>
      <c r="K18" s="5">
        <f t="shared" si="1"/>
        <v>-1.1897900000000017E-2</v>
      </c>
      <c r="L18" s="6">
        <f t="shared" si="0"/>
        <v>-1.3234884012475042E-2</v>
      </c>
      <c r="M18" s="20">
        <f>VLOOKUP(Criteria!$C14,data,4,FALSE)</f>
        <v>79.873400000000004</v>
      </c>
      <c r="N18" s="5">
        <f>IF($C$5="Average Customer", $K18-(VLOOKUP(Criteria!$C14,data,5,FALSE)*NORMINV(Criteria!C$27,0,1)), $K18-($C$6/1000)*(VLOOKUP(Criteria!$C14,data,5,FALSE)*NORMINV(Criteria!C$27,0,1)))</f>
        <v>-6.8144044815343557E-2</v>
      </c>
      <c r="O18" s="5">
        <f>IF($C$5="Average Customer", $K18-(VLOOKUP(Criteria!$C14,data,5,FALSE)*NORMINV(Criteria!D$27,0,1)), $K18-($C$6/1000)*(VLOOKUP(Criteria!$C14,data,5,FALSE)*NORMINV(Criteria!D$27,0,1)))</f>
        <v>-3.4913366542294488E-2</v>
      </c>
      <c r="P18" s="5">
        <f>IF($C$5="Average Customer", $K18-(VLOOKUP(Criteria!$C14,data,5,FALSE)*NORMINV(Criteria!E$27,0,1)), $K18-($C$6/1000)*(VLOOKUP(Criteria!$C14,data,5,FALSE)*NORMINV(Criteria!E$27,0,1)))</f>
        <v>-1.1897900000000017E-2</v>
      </c>
      <c r="Q18" s="5">
        <f>IF($C$5="Average Customer", $K18-(VLOOKUP(Criteria!$C14,data,5,FALSE)*NORMINV(Criteria!F$27,0,1)), $K18-($C$6/1000)*(VLOOKUP(Criteria!$C14,data,5,FALSE)*NORMINV(Criteria!F$27,0,1)))</f>
        <v>1.1117566542294462E-2</v>
      </c>
      <c r="R18" s="5">
        <f>IF($C$5="Average Customer", $K18-(VLOOKUP(Criteria!$C14,data,5,FALSE)*NORMINV(Criteria!G$27,0,1)), $K18-($C$6/1000)*(VLOOKUP(Criteria!$C14,data,5,FALSE)*NORMINV(Criteria!G$27,0,1)))</f>
        <v>4.4348244815343517E-2</v>
      </c>
    </row>
    <row r="19" spans="8:18" x14ac:dyDescent="0.25">
      <c r="H19" s="31">
        <v>14</v>
      </c>
      <c r="I19" s="5">
        <f>IF($C$5="Average Customer", VLOOKUP(Criteria!$D15,data,2,FALSE),  VLOOKUP(Criteria!$D15,data,2,FALSE)*$C$6/1000)</f>
        <v>0.98147850000000003</v>
      </c>
      <c r="J19" s="5">
        <f>IF($C$5="Average Customer", VLOOKUP(Criteria!$C15,data,2,FALSE),  VLOOKUP(Criteria!$C15,data,2,FALSE)*$C$6/1000)</f>
        <v>0.97847989999999996</v>
      </c>
      <c r="K19" s="32">
        <f t="shared" si="1"/>
        <v>2.9986000000000734E-3</v>
      </c>
      <c r="L19" s="33">
        <f t="shared" si="0"/>
        <v>3.0551866393406205E-3</v>
      </c>
      <c r="M19" s="20">
        <f>VLOOKUP(Criteria!$C15,data,4,FALSE)</f>
        <v>82.965599999999995</v>
      </c>
      <c r="N19" s="5">
        <f>IF($C$5="Average Customer", $K19-(VLOOKUP(Criteria!$C15,data,5,FALSE)*NORMINV(Criteria!C$27,0,1)), $K19-($C$6/1000)*(VLOOKUP(Criteria!$C15,data,5,FALSE)*NORMINV(Criteria!C$27,0,1)))</f>
        <v>-5.6976988026234798E-2</v>
      </c>
      <c r="O19" s="5">
        <f>IF($C$5="Average Customer", $K19-(VLOOKUP(Criteria!$C15,data,5,FALSE)*NORMINV(Criteria!D$27,0,1)), $K19-($C$6/1000)*(VLOOKUP(Criteria!$C15,data,5,FALSE)*NORMINV(Criteria!D$27,0,1)))</f>
        <v>-2.1542924474326069E-2</v>
      </c>
      <c r="P19" s="5">
        <f>IF($C$5="Average Customer", $K19-(VLOOKUP(Criteria!$C15,data,5,FALSE)*NORMINV(Criteria!E$27,0,1)), $K19-($C$6/1000)*(VLOOKUP(Criteria!$C15,data,5,FALSE)*NORMINV(Criteria!E$27,0,1)))</f>
        <v>2.9986000000000734E-3</v>
      </c>
      <c r="Q19" s="5">
        <f>IF($C$5="Average Customer", $K19-(VLOOKUP(Criteria!$C15,data,5,FALSE)*NORMINV(Criteria!F$27,0,1)), $K19-($C$6/1000)*(VLOOKUP(Criteria!$C15,data,5,FALSE)*NORMINV(Criteria!F$27,0,1)))</f>
        <v>2.754012447432622E-2</v>
      </c>
      <c r="R19" s="5">
        <f>IF($C$5="Average Customer", $K19-(VLOOKUP(Criteria!$C15,data,5,FALSE)*NORMINV(Criteria!G$27,0,1)), $K19-($C$6/1000)*(VLOOKUP(Criteria!$C15,data,5,FALSE)*NORMINV(Criteria!G$27,0,1)))</f>
        <v>6.2974188026234945E-2</v>
      </c>
    </row>
    <row r="20" spans="8:18" x14ac:dyDescent="0.25">
      <c r="H20" s="30">
        <v>15</v>
      </c>
      <c r="I20" s="34">
        <f>IF($C$5="Average Customer", VLOOKUP(Criteria!$D16,data,2,FALSE),  VLOOKUP(Criteria!$D16,data,2,FALSE)*$C$6/1000)</f>
        <v>1.0745480000000001</v>
      </c>
      <c r="J20" s="34">
        <f>IF($C$5="Average Customer", VLOOKUP(Criteria!$C16,data,2,FALSE),  VLOOKUP(Criteria!$C16,data,2,FALSE)*$C$6/1000)</f>
        <v>0.9577175</v>
      </c>
      <c r="K20" s="24">
        <f t="shared" si="1"/>
        <v>0.11683050000000006</v>
      </c>
      <c r="L20" s="25">
        <f t="shared" si="0"/>
        <v>0.10872525005862935</v>
      </c>
      <c r="M20" s="26">
        <f>VLOOKUP(Criteria!$C16,data,4,FALSE)</f>
        <v>84.700299999999999</v>
      </c>
      <c r="N20" s="27">
        <f>IF($C$5="Average Customer", $K20-(VLOOKUP(Criteria!$C16,data,5,FALSE)*NORMINV(Criteria!C$27,0,1)), $K20-($C$6/1000)*(VLOOKUP(Criteria!$C16,data,5,FALSE)*NORMINV(Criteria!C$27,0,1)))</f>
        <v>5.5416114031128262E-2</v>
      </c>
      <c r="O20" s="27">
        <f>IF($C$5="Average Customer", $K20-(VLOOKUP(Criteria!$C16,data,5,FALSE)*NORMINV(Criteria!D$27,0,1)), $K20-($C$6/1000)*(VLOOKUP(Criteria!$C16,data,5,FALSE)*NORMINV(Criteria!D$27,0,1)))</f>
        <v>9.1700231070056593E-2</v>
      </c>
      <c r="P20" s="27">
        <f>IF($C$5="Average Customer", $K20-(VLOOKUP(Criteria!$C16,data,5,FALSE)*NORMINV(Criteria!E$27,0,1)), $K20-($C$6/1000)*(VLOOKUP(Criteria!$C16,data,5,FALSE)*NORMINV(Criteria!E$27,0,1)))</f>
        <v>0.11683050000000006</v>
      </c>
      <c r="Q20" s="27">
        <f>IF($C$5="Average Customer", $K20-(VLOOKUP(Criteria!$C16,data,5,FALSE)*NORMINV(Criteria!F$27,0,1)), $K20-($C$6/1000)*(VLOOKUP(Criteria!$C16,data,5,FALSE)*NORMINV(Criteria!F$27,0,1)))</f>
        <v>0.14196076892994353</v>
      </c>
      <c r="R20" s="27">
        <f>IF($C$5="Average Customer", $K20-(VLOOKUP(Criteria!$C16,data,5,FALSE)*NORMINV(Criteria!G$27,0,1)), $K20-($C$6/1000)*(VLOOKUP(Criteria!$C16,data,5,FALSE)*NORMINV(Criteria!G$27,0,1)))</f>
        <v>0.17824488596887186</v>
      </c>
    </row>
    <row r="21" spans="8:18" x14ac:dyDescent="0.25">
      <c r="H21" s="30">
        <v>16</v>
      </c>
      <c r="I21" s="34">
        <f>IF($C$5="Average Customer", VLOOKUP(Criteria!$D17,data,2,FALSE),  VLOOKUP(Criteria!$D17,data,2,FALSE)*$C$6/1000)</f>
        <v>1.2136979999999999</v>
      </c>
      <c r="J21" s="34">
        <f>IF($C$5="Average Customer", VLOOKUP(Criteria!$C17,data,2,FALSE),  VLOOKUP(Criteria!$C17,data,2,FALSE)*$C$6/1000)</f>
        <v>1.05653</v>
      </c>
      <c r="K21" s="24">
        <f t="shared" si="1"/>
        <v>0.15716799999999997</v>
      </c>
      <c r="L21" s="25">
        <f t="shared" si="0"/>
        <v>0.12949514623901495</v>
      </c>
      <c r="M21" s="26">
        <f>VLOOKUP(Criteria!$C17,data,4,FALSE)</f>
        <v>85.955600000000004</v>
      </c>
      <c r="N21" s="27">
        <f>IF($C$5="Average Customer", $K21-(VLOOKUP(Criteria!$C17,data,5,FALSE)*NORMINV(Criteria!C$27,0,1)), $K21-($C$6/1000)*(VLOOKUP(Criteria!$C17,data,5,FALSE)*NORMINV(Criteria!C$27,0,1)))</f>
        <v>9.0696739708645738E-2</v>
      </c>
      <c r="O21" s="27">
        <f>IF($C$5="Average Customer", $K21-(VLOOKUP(Criteria!$C17,data,5,FALSE)*NORMINV(Criteria!D$27,0,1)), $K21-($C$6/1000)*(VLOOKUP(Criteria!$C17,data,5,FALSE)*NORMINV(Criteria!D$27,0,1)))</f>
        <v>0.12996849908696187</v>
      </c>
      <c r="P21" s="27">
        <f>IF($C$5="Average Customer", $K21-(VLOOKUP(Criteria!$C17,data,5,FALSE)*NORMINV(Criteria!E$27,0,1)), $K21-($C$6/1000)*(VLOOKUP(Criteria!$C17,data,5,FALSE)*NORMINV(Criteria!E$27,0,1)))</f>
        <v>0.15716799999999997</v>
      </c>
      <c r="Q21" s="27">
        <f>IF($C$5="Average Customer", $K21-(VLOOKUP(Criteria!$C17,data,5,FALSE)*NORMINV(Criteria!F$27,0,1)), $K21-($C$6/1000)*(VLOOKUP(Criteria!$C17,data,5,FALSE)*NORMINV(Criteria!F$27,0,1)))</f>
        <v>0.18436750091303811</v>
      </c>
      <c r="R21" s="27">
        <f>IF($C$5="Average Customer", $K21-(VLOOKUP(Criteria!$C17,data,5,FALSE)*NORMINV(Criteria!G$27,0,1)), $K21-($C$6/1000)*(VLOOKUP(Criteria!$C17,data,5,FALSE)*NORMINV(Criteria!G$27,0,1)))</f>
        <v>0.22363926029135422</v>
      </c>
    </row>
    <row r="22" spans="8:18" x14ac:dyDescent="0.25">
      <c r="H22" s="30">
        <v>17</v>
      </c>
      <c r="I22" s="34">
        <f>IF($C$5="Average Customer", VLOOKUP(Criteria!$D18,data,2,FALSE),  VLOOKUP(Criteria!$D18,data,2,FALSE)*$C$6/1000)</f>
        <v>1.3554900000000001</v>
      </c>
      <c r="J22" s="34">
        <f>IF($C$5="Average Customer", VLOOKUP(Criteria!$C18,data,2,FALSE),  VLOOKUP(Criteria!$C18,data,2,FALSE)*$C$6/1000)</f>
        <v>1.1679630000000001</v>
      </c>
      <c r="K22" s="24">
        <f t="shared" si="1"/>
        <v>0.187527</v>
      </c>
      <c r="L22" s="25">
        <f t="shared" si="0"/>
        <v>0.13834628068078703</v>
      </c>
      <c r="M22" s="26">
        <f>VLOOKUP(Criteria!$C18,data,4,FALSE)</f>
        <v>86.147800000000004</v>
      </c>
      <c r="N22" s="27">
        <f>IF($C$5="Average Customer", $K22-(VLOOKUP(Criteria!$C18,data,5,FALSE)*NORMINV(Criteria!C$27,0,1)), $K22-($C$6/1000)*(VLOOKUP(Criteria!$C18,data,5,FALSE)*NORMINV(Criteria!C$27,0,1)))</f>
        <v>0.116284010609497</v>
      </c>
      <c r="O22" s="27">
        <f>IF($C$5="Average Customer", $K22-(VLOOKUP(Criteria!$C18,data,5,FALSE)*NORMINV(Criteria!D$27,0,1)), $K22-($C$6/1000)*(VLOOKUP(Criteria!$C18,data,5,FALSE)*NORMINV(Criteria!D$27,0,1)))</f>
        <v>0.15837494621794476</v>
      </c>
      <c r="P22" s="27">
        <f>IF($C$5="Average Customer", $K22-(VLOOKUP(Criteria!$C18,data,5,FALSE)*NORMINV(Criteria!E$27,0,1)), $K22-($C$6/1000)*(VLOOKUP(Criteria!$C18,data,5,FALSE)*NORMINV(Criteria!E$27,0,1)))</f>
        <v>0.187527</v>
      </c>
      <c r="Q22" s="27">
        <f>IF($C$5="Average Customer", $K22-(VLOOKUP(Criteria!$C18,data,5,FALSE)*NORMINV(Criteria!F$27,0,1)), $K22-($C$6/1000)*(VLOOKUP(Criteria!$C18,data,5,FALSE)*NORMINV(Criteria!F$27,0,1)))</f>
        <v>0.21667905378205524</v>
      </c>
      <c r="R22" s="27">
        <f>IF($C$5="Average Customer", $K22-(VLOOKUP(Criteria!$C18,data,5,FALSE)*NORMINV(Criteria!G$27,0,1)), $K22-($C$6/1000)*(VLOOKUP(Criteria!$C18,data,5,FALSE)*NORMINV(Criteria!G$27,0,1)))</f>
        <v>0.258769989390503</v>
      </c>
    </row>
    <row r="23" spans="8:18" x14ac:dyDescent="0.25">
      <c r="H23" s="30">
        <v>18</v>
      </c>
      <c r="I23" s="34">
        <f>IF($C$5="Average Customer", VLOOKUP(Criteria!$D19,data,2,FALSE),  VLOOKUP(Criteria!$D19,data,2,FALSE)*$C$6/1000)</f>
        <v>1.4672540000000001</v>
      </c>
      <c r="J23" s="34">
        <f>IF($C$5="Average Customer", VLOOKUP(Criteria!$C19,data,2,FALSE),  VLOOKUP(Criteria!$C19,data,2,FALSE)*$C$6/1000)</f>
        <v>1.247641</v>
      </c>
      <c r="K23" s="24">
        <f t="shared" si="1"/>
        <v>0.21961300000000006</v>
      </c>
      <c r="L23" s="25">
        <f t="shared" si="0"/>
        <v>0.14967619784986105</v>
      </c>
      <c r="M23" s="26">
        <f>VLOOKUP(Criteria!$C19,data,4,FALSE)</f>
        <v>84.866299999999995</v>
      </c>
      <c r="N23" s="27">
        <f>IF($C$5="Average Customer", $K23-(VLOOKUP(Criteria!$C19,data,5,FALSE)*NORMINV(Criteria!C$27,0,1)), $K23-($C$6/1000)*(VLOOKUP(Criteria!$C19,data,5,FALSE)*NORMINV(Criteria!C$27,0,1)))</f>
        <v>0.1463136329674242</v>
      </c>
      <c r="O23" s="27">
        <f>IF($C$5="Average Customer", $K23-(VLOOKUP(Criteria!$C19,data,5,FALSE)*NORMINV(Criteria!D$27,0,1)), $K23-($C$6/1000)*(VLOOKUP(Criteria!$C19,data,5,FALSE)*NORMINV(Criteria!D$27,0,1)))</f>
        <v>0.1896194931552535</v>
      </c>
      <c r="P23" s="27">
        <f>IF($C$5="Average Customer", $K23-(VLOOKUP(Criteria!$C19,data,5,FALSE)*NORMINV(Criteria!E$27,0,1)), $K23-($C$6/1000)*(VLOOKUP(Criteria!$C19,data,5,FALSE)*NORMINV(Criteria!E$27,0,1)))</f>
        <v>0.21961300000000006</v>
      </c>
      <c r="Q23" s="27">
        <f>IF($C$5="Average Customer", $K23-(VLOOKUP(Criteria!$C19,data,5,FALSE)*NORMINV(Criteria!F$27,0,1)), $K23-($C$6/1000)*(VLOOKUP(Criteria!$C19,data,5,FALSE)*NORMINV(Criteria!F$27,0,1)))</f>
        <v>0.24960650684474661</v>
      </c>
      <c r="R23" s="27">
        <f>IF($C$5="Average Customer", $K23-(VLOOKUP(Criteria!$C19,data,5,FALSE)*NORMINV(Criteria!G$27,0,1)), $K23-($C$6/1000)*(VLOOKUP(Criteria!$C19,data,5,FALSE)*NORMINV(Criteria!G$27,0,1)))</f>
        <v>0.29291236703257595</v>
      </c>
    </row>
    <row r="24" spans="8:18" x14ac:dyDescent="0.25">
      <c r="H24" s="30">
        <v>19</v>
      </c>
      <c r="I24" s="34">
        <f>IF($C$5="Average Customer", VLOOKUP(Criteria!$D20,data,2,FALSE),  VLOOKUP(Criteria!$D20,data,2,FALSE)*$C$6/1000)</f>
        <v>1.4984569999999999</v>
      </c>
      <c r="J24" s="34">
        <f>IF($C$5="Average Customer", VLOOKUP(Criteria!$C20,data,2,FALSE),  VLOOKUP(Criteria!$C20,data,2,FALSE)*$C$6/1000)</f>
        <v>1.2911999999999999</v>
      </c>
      <c r="K24" s="24">
        <f t="shared" si="1"/>
        <v>0.20725700000000002</v>
      </c>
      <c r="L24" s="25">
        <f t="shared" si="0"/>
        <v>0.13831361193547764</v>
      </c>
      <c r="M24" s="26">
        <f>VLOOKUP(Criteria!$C20,data,4,FALSE)</f>
        <v>81.819400000000002</v>
      </c>
      <c r="N24" s="27">
        <f>IF($C$5="Average Customer", $K24-(VLOOKUP(Criteria!$C20,data,5,FALSE)*NORMINV(Criteria!C$27,0,1)), $K24-($C$6/1000)*(VLOOKUP(Criteria!$C20,data,5,FALSE)*NORMINV(Criteria!C$27,0,1)))</f>
        <v>0.13433645961019913</v>
      </c>
      <c r="O24" s="27">
        <f>IF($C$5="Average Customer", $K24-(VLOOKUP(Criteria!$C20,data,5,FALSE)*NORMINV(Criteria!D$27,0,1)), $K24-($C$6/1000)*(VLOOKUP(Criteria!$C20,data,5,FALSE)*NORMINV(Criteria!D$27,0,1)))</f>
        <v>0.17741850594680997</v>
      </c>
      <c r="P24" s="27">
        <f>IF($C$5="Average Customer", $K24-(VLOOKUP(Criteria!$C20,data,5,FALSE)*NORMINV(Criteria!E$27,0,1)), $K24-($C$6/1000)*(VLOOKUP(Criteria!$C20,data,5,FALSE)*NORMINV(Criteria!E$27,0,1)))</f>
        <v>0.20725700000000002</v>
      </c>
      <c r="Q24" s="27">
        <f>IF($C$5="Average Customer", $K24-(VLOOKUP(Criteria!$C20,data,5,FALSE)*NORMINV(Criteria!F$27,0,1)), $K24-($C$6/1000)*(VLOOKUP(Criteria!$C20,data,5,FALSE)*NORMINV(Criteria!F$27,0,1)))</f>
        <v>0.23709549405319008</v>
      </c>
      <c r="R24" s="27">
        <f>IF($C$5="Average Customer", $K24-(VLOOKUP(Criteria!$C20,data,5,FALSE)*NORMINV(Criteria!G$27,0,1)), $K24-($C$6/1000)*(VLOOKUP(Criteria!$C20,data,5,FALSE)*NORMINV(Criteria!G$27,0,1)))</f>
        <v>0.28017754038980092</v>
      </c>
    </row>
    <row r="25" spans="8:18" x14ac:dyDescent="0.25">
      <c r="H25" s="29">
        <v>20</v>
      </c>
      <c r="I25" s="5">
        <f>IF($C$5="Average Customer", VLOOKUP(Criteria!$D21,data,2,FALSE),  VLOOKUP(Criteria!$D21,data,2,FALSE)*$C$6/1000)</f>
        <v>1.453006</v>
      </c>
      <c r="J25" s="5">
        <f>IF($C$5="Average Customer", VLOOKUP(Criteria!$C21,data,2,FALSE),  VLOOKUP(Criteria!$C21,data,2,FALSE)*$C$6/1000)</f>
        <v>1.462809</v>
      </c>
      <c r="K25" s="5">
        <f t="shared" si="1"/>
        <v>-9.8030000000000062E-3</v>
      </c>
      <c r="L25" s="6">
        <f t="shared" si="0"/>
        <v>-6.7467030418319031E-3</v>
      </c>
      <c r="M25" s="20">
        <f>VLOOKUP(Criteria!$C21,data,4,FALSE)</f>
        <v>77.4773</v>
      </c>
      <c r="N25" s="5">
        <f>IF($C$5="Average Customer", $K25-(VLOOKUP(Criteria!$C21,data,5,FALSE)*NORMINV(Criteria!C$27,0,1)), $K25-($C$6/1000)*(VLOOKUP(Criteria!$C21,data,5,FALSE)*NORMINV(Criteria!C$27,0,1)))</f>
        <v>-8.1435837376741677E-2</v>
      </c>
      <c r="O25" s="5">
        <f>IF($C$5="Average Customer", $K25-(VLOOKUP(Criteria!$C21,data,5,FALSE)*NORMINV(Criteria!D$27,0,1)), $K25-($C$6/1000)*(VLOOKUP(Criteria!$C21,data,5,FALSE)*NORMINV(Criteria!D$27,0,1)))</f>
        <v>-3.9114576418021033E-2</v>
      </c>
      <c r="P25" s="5">
        <f>IF($C$5="Average Customer", $K25-(VLOOKUP(Criteria!$C21,data,5,FALSE)*NORMINV(Criteria!E$27,0,1)), $K25-($C$6/1000)*(VLOOKUP(Criteria!$C21,data,5,FALSE)*NORMINV(Criteria!E$27,0,1)))</f>
        <v>-9.8030000000000062E-3</v>
      </c>
      <c r="Q25" s="5">
        <f>IF($C$5="Average Customer", $K25-(VLOOKUP(Criteria!$C21,data,5,FALSE)*NORMINV(Criteria!F$27,0,1)), $K25-($C$6/1000)*(VLOOKUP(Criteria!$C21,data,5,FALSE)*NORMINV(Criteria!F$27,0,1)))</f>
        <v>1.950857641802102E-2</v>
      </c>
      <c r="R25" s="5">
        <f>IF($C$5="Average Customer", $K25-(VLOOKUP(Criteria!$C21,data,5,FALSE)*NORMINV(Criteria!G$27,0,1)), $K25-($C$6/1000)*(VLOOKUP(Criteria!$C21,data,5,FALSE)*NORMINV(Criteria!G$27,0,1)))</f>
        <v>6.1829837376741664E-2</v>
      </c>
    </row>
    <row r="26" spans="8:18" x14ac:dyDescent="0.25">
      <c r="H26" s="29">
        <v>21</v>
      </c>
      <c r="I26" s="5">
        <f>IF($C$5="Average Customer", VLOOKUP(Criteria!$D22,data,2,FALSE),  VLOOKUP(Criteria!$D22,data,2,FALSE)*$C$6/1000)</f>
        <v>1.448858</v>
      </c>
      <c r="J26" s="5">
        <f>IF($C$5="Average Customer", VLOOKUP(Criteria!$C22,data,2,FALSE),  VLOOKUP(Criteria!$C22,data,2,FALSE)*$C$6/1000)</f>
        <v>1.516397</v>
      </c>
      <c r="K26" s="5">
        <f t="shared" si="1"/>
        <v>-6.7539000000000016E-2</v>
      </c>
      <c r="L26" s="6">
        <f t="shared" si="0"/>
        <v>-4.6615334283967108E-2</v>
      </c>
      <c r="M26" s="20">
        <f>VLOOKUP(Criteria!$C22,data,4,FALSE)</f>
        <v>73.902699999999996</v>
      </c>
      <c r="N26" s="5">
        <f>IF($C$5="Average Customer", $K26-(VLOOKUP(Criteria!$C22,data,5,FALSE)*NORMINV(Criteria!C$27,0,1)), $K26-($C$6/1000)*(VLOOKUP(Criteria!$C22,data,5,FALSE)*NORMINV(Criteria!C$27,0,1)))</f>
        <v>-0.13879621461288055</v>
      </c>
      <c r="O26" s="5">
        <f>IF($C$5="Average Customer", $K26-(VLOOKUP(Criteria!$C22,data,5,FALSE)*NORMINV(Criteria!D$27,0,1)), $K26-($C$6/1000)*(VLOOKUP(Criteria!$C22,data,5,FALSE)*NORMINV(Criteria!D$27,0,1)))</f>
        <v>-9.6696874627746315E-2</v>
      </c>
      <c r="P26" s="5">
        <f>IF($C$5="Average Customer", $K26-(VLOOKUP(Criteria!$C22,data,5,FALSE)*NORMINV(Criteria!E$27,0,1)), $K26-($C$6/1000)*(VLOOKUP(Criteria!$C22,data,5,FALSE)*NORMINV(Criteria!E$27,0,1)))</f>
        <v>-6.7539000000000016E-2</v>
      </c>
      <c r="Q26" s="5">
        <f>IF($C$5="Average Customer", $K26-(VLOOKUP(Criteria!$C22,data,5,FALSE)*NORMINV(Criteria!F$27,0,1)), $K26-($C$6/1000)*(VLOOKUP(Criteria!$C22,data,5,FALSE)*NORMINV(Criteria!F$27,0,1)))</f>
        <v>-3.8381125372253716E-2</v>
      </c>
      <c r="R26" s="5">
        <f>IF($C$5="Average Customer", $K26-(VLOOKUP(Criteria!$C22,data,5,FALSE)*NORMINV(Criteria!G$27,0,1)), $K26-($C$6/1000)*(VLOOKUP(Criteria!$C22,data,5,FALSE)*NORMINV(Criteria!G$27,0,1)))</f>
        <v>3.7182146128805355E-3</v>
      </c>
    </row>
    <row r="27" spans="8:18" x14ac:dyDescent="0.25">
      <c r="H27" s="29">
        <v>22</v>
      </c>
      <c r="I27" s="5">
        <f>IF($C$5="Average Customer", VLOOKUP(Criteria!$D23,data,2,FALSE),  VLOOKUP(Criteria!$D23,data,2,FALSE)*$C$6/1000)</f>
        <v>1.2952809999999999</v>
      </c>
      <c r="J27" s="5">
        <f>IF($C$5="Average Customer", VLOOKUP(Criteria!$C23,data,2,FALSE),  VLOOKUP(Criteria!$C23,data,2,FALSE)*$C$6/1000)</f>
        <v>1.360816</v>
      </c>
      <c r="K27" s="5">
        <f t="shared" si="1"/>
        <v>-6.5535000000000121E-2</v>
      </c>
      <c r="L27" s="6">
        <f t="shared" si="0"/>
        <v>-5.0595199034032097E-2</v>
      </c>
      <c r="M27" s="20">
        <f>VLOOKUP(Criteria!$C23,data,4,FALSE)</f>
        <v>71.222099999999998</v>
      </c>
      <c r="N27" s="5">
        <f>IF($C$5="Average Customer", $K27-(VLOOKUP(Criteria!$C23,data,5,FALSE)*NORMINV(Criteria!C$27,0,1)), $K27-($C$6/1000)*(VLOOKUP(Criteria!$C23,data,5,FALSE)*NORMINV(Criteria!C$27,0,1)))</f>
        <v>-0.13062064673868753</v>
      </c>
      <c r="O27" s="5">
        <f>IF($C$5="Average Customer", $K27-(VLOOKUP(Criteria!$C23,data,5,FALSE)*NORMINV(Criteria!D$27,0,1)), $K27-($C$6/1000)*(VLOOKUP(Criteria!$C23,data,5,FALSE)*NORMINV(Criteria!D$27,0,1)))</f>
        <v>-9.2167519078698301E-2</v>
      </c>
      <c r="P27" s="5">
        <f>IF($C$5="Average Customer", $K27-(VLOOKUP(Criteria!$C23,data,5,FALSE)*NORMINV(Criteria!E$27,0,1)), $K27-($C$6/1000)*(VLOOKUP(Criteria!$C23,data,5,FALSE)*NORMINV(Criteria!E$27,0,1)))</f>
        <v>-6.5535000000000121E-2</v>
      </c>
      <c r="Q27" s="5">
        <f>IF($C$5="Average Customer", $K27-(VLOOKUP(Criteria!$C23,data,5,FALSE)*NORMINV(Criteria!F$27,0,1)), $K27-($C$6/1000)*(VLOOKUP(Criteria!$C23,data,5,FALSE)*NORMINV(Criteria!F$27,0,1)))</f>
        <v>-3.8902480921301927E-2</v>
      </c>
      <c r="R27" s="5">
        <f>IF($C$5="Average Customer", $K27-(VLOOKUP(Criteria!$C23,data,5,FALSE)*NORMINV(Criteria!G$27,0,1)), $K27-($C$6/1000)*(VLOOKUP(Criteria!$C23,data,5,FALSE)*NORMINV(Criteria!G$27,0,1)))</f>
        <v>-4.4935326131270714E-4</v>
      </c>
    </row>
    <row r="28" spans="8:18" x14ac:dyDescent="0.25">
      <c r="H28" s="29">
        <v>23</v>
      </c>
      <c r="I28" s="5">
        <f>IF($C$5="Average Customer", VLOOKUP(Criteria!$D24,data,2,FALSE),  VLOOKUP(Criteria!$D24,data,2,FALSE)*$C$6/1000)</f>
        <v>1.0708009999999999</v>
      </c>
      <c r="J28" s="5">
        <f>IF($C$5="Average Customer", VLOOKUP(Criteria!$C24,data,2,FALSE),  VLOOKUP(Criteria!$C24,data,2,FALSE)*$C$6/1000)</f>
        <v>1.1115280000000001</v>
      </c>
      <c r="K28" s="5">
        <f t="shared" si="1"/>
        <v>-4.072700000000018E-2</v>
      </c>
      <c r="L28" s="6">
        <f t="shared" si="0"/>
        <v>-3.8034144532924592E-2</v>
      </c>
      <c r="M28" s="20">
        <f>VLOOKUP(Criteria!$C24,data,4,FALSE)</f>
        <v>69.090100000000007</v>
      </c>
      <c r="N28" s="5">
        <f>IF($C$5="Average Customer", $K28-(VLOOKUP(Criteria!$C24,data,5,FALSE)*NORMINV(Criteria!C$27,0,1)), $K28-($C$6/1000)*(VLOOKUP(Criteria!$C24,data,5,FALSE)*NORMINV(Criteria!C$27,0,1)))</f>
        <v>-9.7247653160683359E-2</v>
      </c>
      <c r="O28" s="5">
        <f>IF($C$5="Average Customer", $K28-(VLOOKUP(Criteria!$C24,data,5,FALSE)*NORMINV(Criteria!D$27,0,1)), $K28-($C$6/1000)*(VLOOKUP(Criteria!$C24,data,5,FALSE)*NORMINV(Criteria!D$27,0,1)))</f>
        <v>-6.3854793132116713E-2</v>
      </c>
      <c r="P28" s="5">
        <f>IF($C$5="Average Customer", $K28-(VLOOKUP(Criteria!$C24,data,5,FALSE)*NORMINV(Criteria!E$27,0,1)), $K28-($C$6/1000)*(VLOOKUP(Criteria!$C24,data,5,FALSE)*NORMINV(Criteria!E$27,0,1)))</f>
        <v>-4.072700000000018E-2</v>
      </c>
      <c r="Q28" s="5">
        <f>IF($C$5="Average Customer", $K28-(VLOOKUP(Criteria!$C24,data,5,FALSE)*NORMINV(Criteria!F$27,0,1)), $K28-($C$6/1000)*(VLOOKUP(Criteria!$C24,data,5,FALSE)*NORMINV(Criteria!F$27,0,1)))</f>
        <v>-1.7599206867883643E-2</v>
      </c>
      <c r="R28" s="5">
        <f>IF($C$5="Average Customer", $K28-(VLOOKUP(Criteria!$C24,data,5,FALSE)*NORMINV(Criteria!G$27,0,1)), $K28-($C$6/1000)*(VLOOKUP(Criteria!$C24,data,5,FALSE)*NORMINV(Criteria!G$27,0,1)))</f>
        <v>1.5793653160682999E-2</v>
      </c>
    </row>
    <row r="29" spans="8:18" x14ac:dyDescent="0.25">
      <c r="H29" s="29">
        <v>24</v>
      </c>
      <c r="I29" s="5">
        <f>IF($C$5="Average Customer", VLOOKUP(Criteria!$D25,data,2,FALSE),  VLOOKUP(Criteria!$D25,data,2,FALSE)*$C$6/1000)</f>
        <v>0.85477630000000004</v>
      </c>
      <c r="J29" s="5">
        <f>IF($C$5="Average Customer", VLOOKUP(Criteria!$C25,data,2,FALSE),  VLOOKUP(Criteria!$C25,data,2,FALSE)*$C$6/1000)</f>
        <v>0.87293379999999998</v>
      </c>
      <c r="K29" s="5">
        <f t="shared" si="1"/>
        <v>-1.8157499999999938E-2</v>
      </c>
      <c r="L29" s="6">
        <f t="shared" si="0"/>
        <v>-2.1242399912117283E-2</v>
      </c>
      <c r="M29" s="20">
        <f>VLOOKUP(Criteria!$C25,data,4,FALSE)</f>
        <v>67.410399999999996</v>
      </c>
      <c r="N29" s="5">
        <f>IF($C$5="Average Customer", $K29-(VLOOKUP(Criteria!$C25,data,5,FALSE)*NORMINV(Criteria!C$27,0,1)), $K29-($C$6/1000)*(VLOOKUP(Criteria!$C25,data,5,FALSE)*NORMINV(Criteria!C$27,0,1)))</f>
        <v>-6.5845443460636616E-2</v>
      </c>
      <c r="O29" s="5">
        <f>IF($C$5="Average Customer", $K29-(VLOOKUP(Criteria!$C25,data,5,FALSE)*NORMINV(Criteria!D$27,0,1)), $K29-($C$6/1000)*(VLOOKUP(Criteria!$C25,data,5,FALSE)*NORMINV(Criteria!D$27,0,1)))</f>
        <v>-3.767101991843011E-2</v>
      </c>
      <c r="P29" s="5">
        <f>IF($C$5="Average Customer", $K29-(VLOOKUP(Criteria!$C25,data,5,FALSE)*NORMINV(Criteria!E$27,0,1)), $K29-($C$6/1000)*(VLOOKUP(Criteria!$C25,data,5,FALSE)*NORMINV(Criteria!E$27,0,1)))</f>
        <v>-1.8157499999999938E-2</v>
      </c>
      <c r="Q29" s="5">
        <f>IF($C$5="Average Customer", $K29-(VLOOKUP(Criteria!$C25,data,5,FALSE)*NORMINV(Criteria!F$27,0,1)), $K29-($C$6/1000)*(VLOOKUP(Criteria!$C25,data,5,FALSE)*NORMINV(Criteria!F$27,0,1)))</f>
        <v>1.3560199184302416E-3</v>
      </c>
      <c r="R29" s="5">
        <f>IF($C$5="Average Customer", $K29-(VLOOKUP(Criteria!$C25,data,5,FALSE)*NORMINV(Criteria!G$27,0,1)), $K29-($C$6/1000)*(VLOOKUP(Criteria!$C25,data,5,FALSE)*NORMINV(Criteria!G$27,0,1)))</f>
        <v>2.9530443460636747E-2</v>
      </c>
    </row>
    <row r="31" spans="8:18" x14ac:dyDescent="0.25">
      <c r="K31" s="10"/>
    </row>
    <row r="32" spans="8:18" x14ac:dyDescent="0.25">
      <c r="J32" s="11"/>
    </row>
  </sheetData>
  <protectedRanges>
    <protectedRange password="DD26" sqref="M6 H3:L6 H7:M29" name="Range3_1"/>
  </protectedRanges>
  <dataConsolidate/>
  <mergeCells count="7">
    <mergeCell ref="N3:R4"/>
    <mergeCell ref="H3:H5"/>
    <mergeCell ref="M3:M4"/>
    <mergeCell ref="I3:I4"/>
    <mergeCell ref="J3:J4"/>
    <mergeCell ref="K3:K4"/>
    <mergeCell ref="L3:L4"/>
  </mergeCells>
  <dataValidations count="3">
    <dataValidation type="list" allowBlank="1" showInputMessage="1" showErrorMessage="1" sqref="C4">
      <formula1>date</formula1>
    </dataValidation>
    <dataValidation type="list" allowBlank="1" showInputMessage="1" showErrorMessage="1" sqref="C3">
      <formula1>lca</formula1>
    </dataValidation>
    <dataValidation type="list" allowBlank="1" showInputMessage="1" showErrorMessage="1" sqref="C5">
      <formula1>type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13"/>
  <sheetViews>
    <sheetView workbookViewId="0">
      <selection activeCell="K6" sqref="K6"/>
    </sheetView>
  </sheetViews>
  <sheetFormatPr defaultRowHeight="15" x14ac:dyDescent="0.25"/>
  <cols>
    <col min="3" max="3" width="17.7109375" bestFit="1" customWidth="1"/>
    <col min="4" max="4" width="4.28515625" bestFit="1" customWidth="1"/>
    <col min="5" max="5" width="36.140625" bestFit="1" customWidth="1"/>
    <col min="6" max="6" width="10" style="23" bestFit="1" customWidth="1"/>
    <col min="7" max="7" width="9.140625" customWidth="1"/>
    <col min="14" max="14" width="8.28515625" customWidth="1"/>
    <col min="15" max="15" width="9.140625" customWidth="1"/>
  </cols>
  <sheetData>
    <row r="1" spans="1:13" x14ac:dyDescent="0.25">
      <c r="A1" t="s">
        <v>0</v>
      </c>
      <c r="B1" t="s">
        <v>52</v>
      </c>
      <c r="C1" t="s">
        <v>1</v>
      </c>
      <c r="D1" t="s">
        <v>36</v>
      </c>
      <c r="E1" t="s">
        <v>49</v>
      </c>
      <c r="F1" s="23" t="s">
        <v>2</v>
      </c>
      <c r="G1" t="s">
        <v>20</v>
      </c>
      <c r="H1" t="s">
        <v>44</v>
      </c>
      <c r="I1" t="s">
        <v>35</v>
      </c>
    </row>
    <row r="2" spans="1:13" x14ac:dyDescent="0.25">
      <c r="A2">
        <v>1</v>
      </c>
      <c r="B2" t="s">
        <v>37</v>
      </c>
      <c r="C2" s="1">
        <v>41183</v>
      </c>
      <c r="D2">
        <v>0</v>
      </c>
      <c r="E2" t="str">
        <f>CONCATENATE(A2,B2,C2,D2)</f>
        <v>1CARE411830</v>
      </c>
      <c r="F2" s="23">
        <v>0.79667619999999995</v>
      </c>
      <c r="G2">
        <v>17274</v>
      </c>
      <c r="I2">
        <v>1.10191E-2</v>
      </c>
      <c r="M2" s="1"/>
    </row>
    <row r="3" spans="1:13" x14ac:dyDescent="0.25">
      <c r="A3">
        <v>1</v>
      </c>
      <c r="B3" t="s">
        <v>37</v>
      </c>
      <c r="C3" s="1">
        <v>41183</v>
      </c>
      <c r="D3">
        <v>1</v>
      </c>
      <c r="E3" t="str">
        <f t="shared" ref="E3:E66" si="0">CONCATENATE(A3,B3,C3,D3)</f>
        <v>1CARE411831</v>
      </c>
      <c r="F3" s="23">
        <v>0.73141699999999998</v>
      </c>
      <c r="G3">
        <v>17274</v>
      </c>
      <c r="I3">
        <v>1.10191E-2</v>
      </c>
      <c r="M3" s="1"/>
    </row>
    <row r="4" spans="1:13" x14ac:dyDescent="0.25">
      <c r="A4">
        <v>2</v>
      </c>
      <c r="B4" t="s">
        <v>37</v>
      </c>
      <c r="C4" s="1">
        <v>41183</v>
      </c>
      <c r="D4">
        <v>0</v>
      </c>
      <c r="E4" t="str">
        <f t="shared" si="0"/>
        <v>2CARE411830</v>
      </c>
      <c r="F4" s="23">
        <v>0.69662550000000001</v>
      </c>
      <c r="G4">
        <v>17274</v>
      </c>
      <c r="H4">
        <v>71.266599999999997</v>
      </c>
      <c r="I4">
        <v>9.9553000000000003E-3</v>
      </c>
      <c r="M4" s="1"/>
    </row>
    <row r="5" spans="1:13" x14ac:dyDescent="0.25">
      <c r="A5">
        <v>2</v>
      </c>
      <c r="B5" t="s">
        <v>37</v>
      </c>
      <c r="C5" s="1">
        <v>41183</v>
      </c>
      <c r="D5">
        <v>1</v>
      </c>
      <c r="E5" t="str">
        <f t="shared" si="0"/>
        <v>2CARE411831</v>
      </c>
      <c r="F5" s="23">
        <v>0.63956999999999997</v>
      </c>
      <c r="G5">
        <v>17274</v>
      </c>
      <c r="H5">
        <v>71.266599999999997</v>
      </c>
      <c r="I5">
        <v>9.9553000000000003E-3</v>
      </c>
      <c r="M5" s="1"/>
    </row>
    <row r="6" spans="1:13" x14ac:dyDescent="0.25">
      <c r="A6">
        <v>3</v>
      </c>
      <c r="B6" t="s">
        <v>37</v>
      </c>
      <c r="C6" s="1">
        <v>41183</v>
      </c>
      <c r="D6">
        <v>0</v>
      </c>
      <c r="E6" t="str">
        <f t="shared" si="0"/>
        <v>3CARE411830</v>
      </c>
      <c r="F6" s="23">
        <v>0.63426510000000003</v>
      </c>
      <c r="G6">
        <v>17274</v>
      </c>
      <c r="H6">
        <v>69.785700000000006</v>
      </c>
      <c r="I6">
        <v>9.1642000000000008E-3</v>
      </c>
      <c r="M6" s="1"/>
    </row>
    <row r="7" spans="1:13" x14ac:dyDescent="0.25">
      <c r="A7">
        <v>3</v>
      </c>
      <c r="B7" t="s">
        <v>37</v>
      </c>
      <c r="C7" s="1">
        <v>41183</v>
      </c>
      <c r="D7">
        <v>1</v>
      </c>
      <c r="E7" t="str">
        <f t="shared" si="0"/>
        <v>3CARE411831</v>
      </c>
      <c r="F7" s="23">
        <v>0.57899409999999996</v>
      </c>
      <c r="G7">
        <v>17274</v>
      </c>
      <c r="H7">
        <v>69.785700000000006</v>
      </c>
      <c r="I7">
        <v>9.1642000000000008E-3</v>
      </c>
      <c r="M7" s="1"/>
    </row>
    <row r="8" spans="1:13" x14ac:dyDescent="0.25">
      <c r="A8">
        <v>4</v>
      </c>
      <c r="B8" t="s">
        <v>37</v>
      </c>
      <c r="C8" s="1">
        <v>41183</v>
      </c>
      <c r="D8">
        <v>0</v>
      </c>
      <c r="E8" t="str">
        <f t="shared" si="0"/>
        <v>4CARE411830</v>
      </c>
      <c r="F8" s="23">
        <v>0.59173779999999998</v>
      </c>
      <c r="G8">
        <v>17274</v>
      </c>
      <c r="H8">
        <v>68.223399999999998</v>
      </c>
      <c r="I8">
        <v>8.6002000000000006E-3</v>
      </c>
      <c r="M8" s="1"/>
    </row>
    <row r="9" spans="1:13" x14ac:dyDescent="0.25">
      <c r="A9">
        <v>4</v>
      </c>
      <c r="B9" t="s">
        <v>37</v>
      </c>
      <c r="C9" s="1">
        <v>41183</v>
      </c>
      <c r="D9">
        <v>1</v>
      </c>
      <c r="E9" t="str">
        <f t="shared" si="0"/>
        <v>4CARE411831</v>
      </c>
      <c r="F9" s="23">
        <v>0.54053830000000003</v>
      </c>
      <c r="G9">
        <v>17274</v>
      </c>
      <c r="H9">
        <v>68.223399999999998</v>
      </c>
      <c r="I9">
        <v>8.6002000000000006E-3</v>
      </c>
      <c r="M9" s="1"/>
    </row>
    <row r="10" spans="1:13" x14ac:dyDescent="0.25">
      <c r="A10">
        <v>5</v>
      </c>
      <c r="B10" t="s">
        <v>37</v>
      </c>
      <c r="C10" s="1">
        <v>41183</v>
      </c>
      <c r="D10">
        <v>0</v>
      </c>
      <c r="E10" t="str">
        <f t="shared" si="0"/>
        <v>5CARE411830</v>
      </c>
      <c r="F10" s="23">
        <v>0.57379639999999998</v>
      </c>
      <c r="G10">
        <v>17274</v>
      </c>
      <c r="H10">
        <v>66.626199999999997</v>
      </c>
      <c r="I10">
        <v>8.2974999999999993E-3</v>
      </c>
      <c r="M10" s="1"/>
    </row>
    <row r="11" spans="1:13" x14ac:dyDescent="0.25">
      <c r="A11">
        <v>5</v>
      </c>
      <c r="B11" t="s">
        <v>37</v>
      </c>
      <c r="C11" s="1">
        <v>41183</v>
      </c>
      <c r="D11">
        <v>1</v>
      </c>
      <c r="E11" t="str">
        <f t="shared" si="0"/>
        <v>5CARE411831</v>
      </c>
      <c r="F11" s="23">
        <v>0.53390649999999995</v>
      </c>
      <c r="G11">
        <v>17274</v>
      </c>
      <c r="H11">
        <v>66.626199999999997</v>
      </c>
      <c r="I11">
        <v>8.2974999999999993E-3</v>
      </c>
      <c r="M11" s="1"/>
    </row>
    <row r="12" spans="1:13" x14ac:dyDescent="0.25">
      <c r="A12">
        <v>6</v>
      </c>
      <c r="B12" t="s">
        <v>37</v>
      </c>
      <c r="C12" s="1">
        <v>41183</v>
      </c>
      <c r="D12">
        <v>0</v>
      </c>
      <c r="E12" t="str">
        <f t="shared" si="0"/>
        <v>6CARE411830</v>
      </c>
      <c r="F12" s="23">
        <v>0.58938760000000001</v>
      </c>
      <c r="G12">
        <v>17274</v>
      </c>
      <c r="H12">
        <v>66.093199999999996</v>
      </c>
      <c r="I12">
        <v>8.3830999999999992E-3</v>
      </c>
      <c r="M12" s="1"/>
    </row>
    <row r="13" spans="1:13" x14ac:dyDescent="0.25">
      <c r="A13">
        <v>6</v>
      </c>
      <c r="B13" t="s">
        <v>37</v>
      </c>
      <c r="C13" s="1">
        <v>41183</v>
      </c>
      <c r="D13">
        <v>1</v>
      </c>
      <c r="E13" t="str">
        <f t="shared" si="0"/>
        <v>6CARE411831</v>
      </c>
      <c r="F13" s="23">
        <v>0.54616580000000003</v>
      </c>
      <c r="G13">
        <v>17274</v>
      </c>
      <c r="H13">
        <v>66.093199999999996</v>
      </c>
      <c r="I13">
        <v>8.3830999999999992E-3</v>
      </c>
      <c r="M13" s="1"/>
    </row>
    <row r="14" spans="1:13" x14ac:dyDescent="0.25">
      <c r="A14">
        <v>7</v>
      </c>
      <c r="B14" t="s">
        <v>37</v>
      </c>
      <c r="C14" s="1">
        <v>41183</v>
      </c>
      <c r="D14">
        <v>0</v>
      </c>
      <c r="E14" t="str">
        <f t="shared" si="0"/>
        <v>7CARE411830</v>
      </c>
      <c r="F14" s="23">
        <v>0.65226280000000003</v>
      </c>
      <c r="G14">
        <v>17274</v>
      </c>
      <c r="H14">
        <v>64.871700000000004</v>
      </c>
      <c r="I14">
        <v>8.9560999999999998E-3</v>
      </c>
      <c r="M14" s="1"/>
    </row>
    <row r="15" spans="1:13" x14ac:dyDescent="0.25">
      <c r="A15">
        <v>7</v>
      </c>
      <c r="B15" t="s">
        <v>37</v>
      </c>
      <c r="C15" s="1">
        <v>41183</v>
      </c>
      <c r="D15">
        <v>1</v>
      </c>
      <c r="E15" t="str">
        <f t="shared" si="0"/>
        <v>7CARE411831</v>
      </c>
      <c r="F15" s="23">
        <v>0.60238950000000002</v>
      </c>
      <c r="G15">
        <v>17274</v>
      </c>
      <c r="H15">
        <v>64.871700000000004</v>
      </c>
      <c r="I15">
        <v>8.9560999999999998E-3</v>
      </c>
      <c r="M15" s="1"/>
    </row>
    <row r="16" spans="1:13" x14ac:dyDescent="0.25">
      <c r="A16">
        <v>8</v>
      </c>
      <c r="B16" t="s">
        <v>37</v>
      </c>
      <c r="C16" s="1">
        <v>41183</v>
      </c>
      <c r="D16">
        <v>0</v>
      </c>
      <c r="E16" t="str">
        <f t="shared" si="0"/>
        <v>8CARE411830</v>
      </c>
      <c r="F16" s="23">
        <v>0.70187370000000004</v>
      </c>
      <c r="G16">
        <v>17274</v>
      </c>
      <c r="H16">
        <v>64.1571</v>
      </c>
      <c r="I16">
        <v>9.4702999999999992E-3</v>
      </c>
      <c r="M16" s="1"/>
    </row>
    <row r="17" spans="1:13" x14ac:dyDescent="0.25">
      <c r="A17">
        <v>8</v>
      </c>
      <c r="B17" t="s">
        <v>37</v>
      </c>
      <c r="C17" s="1">
        <v>41183</v>
      </c>
      <c r="D17">
        <v>1</v>
      </c>
      <c r="E17" t="str">
        <f t="shared" si="0"/>
        <v>8CARE411831</v>
      </c>
      <c r="F17" s="23">
        <v>0.64559509999999998</v>
      </c>
      <c r="G17">
        <v>17274</v>
      </c>
      <c r="H17">
        <v>64.1571</v>
      </c>
      <c r="I17">
        <v>9.4702999999999992E-3</v>
      </c>
      <c r="M17" s="1"/>
    </row>
    <row r="18" spans="1:13" x14ac:dyDescent="0.25">
      <c r="A18">
        <v>9</v>
      </c>
      <c r="B18" t="s">
        <v>37</v>
      </c>
      <c r="C18" s="1">
        <v>41183</v>
      </c>
      <c r="D18">
        <v>0</v>
      </c>
      <c r="E18" t="str">
        <f t="shared" si="0"/>
        <v>9CARE411830</v>
      </c>
      <c r="F18" s="23">
        <v>0.67651729999999999</v>
      </c>
      <c r="G18">
        <v>17274</v>
      </c>
      <c r="H18">
        <v>65.783600000000007</v>
      </c>
      <c r="I18">
        <v>9.4310999999999996E-3</v>
      </c>
      <c r="M18" s="1"/>
    </row>
    <row r="19" spans="1:13" x14ac:dyDescent="0.25">
      <c r="A19">
        <v>9</v>
      </c>
      <c r="B19" t="s">
        <v>37</v>
      </c>
      <c r="C19" s="1">
        <v>41183</v>
      </c>
      <c r="D19">
        <v>1</v>
      </c>
      <c r="E19" t="str">
        <f t="shared" si="0"/>
        <v>9CARE411831</v>
      </c>
      <c r="F19" s="23">
        <v>0.62928660000000003</v>
      </c>
      <c r="G19">
        <v>17274</v>
      </c>
      <c r="H19">
        <v>65.783600000000007</v>
      </c>
      <c r="I19">
        <v>9.4310999999999996E-3</v>
      </c>
      <c r="M19" s="1"/>
    </row>
    <row r="20" spans="1:13" x14ac:dyDescent="0.25">
      <c r="A20">
        <v>10</v>
      </c>
      <c r="B20" t="s">
        <v>37</v>
      </c>
      <c r="C20" s="1">
        <v>41183</v>
      </c>
      <c r="D20">
        <v>0</v>
      </c>
      <c r="E20" t="str">
        <f t="shared" si="0"/>
        <v>10CARE411830</v>
      </c>
      <c r="F20" s="23">
        <v>0.72418950000000004</v>
      </c>
      <c r="G20">
        <v>17274</v>
      </c>
      <c r="H20">
        <v>71.906700000000001</v>
      </c>
      <c r="I20">
        <v>1.0260099999999999E-2</v>
      </c>
      <c r="M20" s="1"/>
    </row>
    <row r="21" spans="1:13" x14ac:dyDescent="0.25">
      <c r="A21">
        <v>10</v>
      </c>
      <c r="B21" t="s">
        <v>37</v>
      </c>
      <c r="C21" s="1">
        <v>41183</v>
      </c>
      <c r="D21">
        <v>1</v>
      </c>
      <c r="E21" t="str">
        <f t="shared" si="0"/>
        <v>10CARE411831</v>
      </c>
      <c r="F21" s="23">
        <v>0.67765819999999999</v>
      </c>
      <c r="G21">
        <v>17274</v>
      </c>
      <c r="H21">
        <v>71.906700000000001</v>
      </c>
      <c r="I21">
        <v>1.0260099999999999E-2</v>
      </c>
      <c r="M21" s="1"/>
    </row>
    <row r="22" spans="1:13" x14ac:dyDescent="0.25">
      <c r="A22">
        <v>11</v>
      </c>
      <c r="B22" t="s">
        <v>37</v>
      </c>
      <c r="C22" s="1">
        <v>41183</v>
      </c>
      <c r="D22">
        <v>0</v>
      </c>
      <c r="E22" t="str">
        <f t="shared" si="0"/>
        <v>11CARE411830</v>
      </c>
      <c r="F22" s="23">
        <v>0.80038569999999998</v>
      </c>
      <c r="G22">
        <v>17274</v>
      </c>
      <c r="H22">
        <v>78.085099999999997</v>
      </c>
      <c r="I22">
        <v>1.1399899999999999E-2</v>
      </c>
      <c r="M22" s="1"/>
    </row>
    <row r="23" spans="1:13" x14ac:dyDescent="0.25">
      <c r="A23">
        <v>11</v>
      </c>
      <c r="B23" t="s">
        <v>37</v>
      </c>
      <c r="C23" s="1">
        <v>41183</v>
      </c>
      <c r="D23">
        <v>1</v>
      </c>
      <c r="E23" t="str">
        <f t="shared" si="0"/>
        <v>11CARE411831</v>
      </c>
      <c r="F23" s="23">
        <v>0.75766339999999999</v>
      </c>
      <c r="G23">
        <v>17274</v>
      </c>
      <c r="H23">
        <v>78.085099999999997</v>
      </c>
      <c r="I23">
        <v>1.1399899999999999E-2</v>
      </c>
      <c r="M23" s="1"/>
    </row>
    <row r="24" spans="1:13" x14ac:dyDescent="0.25">
      <c r="A24">
        <v>12</v>
      </c>
      <c r="B24" t="s">
        <v>37</v>
      </c>
      <c r="C24" s="1">
        <v>41183</v>
      </c>
      <c r="D24">
        <v>0</v>
      </c>
      <c r="E24" t="str">
        <f t="shared" si="0"/>
        <v>12CARE411830</v>
      </c>
      <c r="F24" s="23">
        <v>0.92885280000000003</v>
      </c>
      <c r="G24">
        <v>17274</v>
      </c>
      <c r="H24">
        <v>83.001000000000005</v>
      </c>
      <c r="I24">
        <v>1.34407E-2</v>
      </c>
      <c r="M24" s="1"/>
    </row>
    <row r="25" spans="1:13" x14ac:dyDescent="0.25">
      <c r="A25">
        <v>12</v>
      </c>
      <c r="B25" t="s">
        <v>37</v>
      </c>
      <c r="C25" s="1">
        <v>41183</v>
      </c>
      <c r="D25">
        <v>1</v>
      </c>
      <c r="E25" t="str">
        <f t="shared" si="0"/>
        <v>12CARE411831</v>
      </c>
      <c r="F25" s="23">
        <v>0.88757370000000002</v>
      </c>
      <c r="G25">
        <v>17274</v>
      </c>
      <c r="H25">
        <v>83.001000000000005</v>
      </c>
      <c r="I25">
        <v>1.34407E-2</v>
      </c>
      <c r="M25" s="1"/>
    </row>
    <row r="26" spans="1:13" x14ac:dyDescent="0.25">
      <c r="A26">
        <v>13</v>
      </c>
      <c r="B26" t="s">
        <v>37</v>
      </c>
      <c r="C26" s="1">
        <v>41183</v>
      </c>
      <c r="D26">
        <v>0</v>
      </c>
      <c r="E26" t="str">
        <f t="shared" si="0"/>
        <v>13CARE411830</v>
      </c>
      <c r="F26" s="23">
        <v>1.078819</v>
      </c>
      <c r="G26">
        <v>17274</v>
      </c>
      <c r="H26">
        <v>86.849400000000003</v>
      </c>
      <c r="I26">
        <v>1.54045E-2</v>
      </c>
      <c r="M26" s="1"/>
    </row>
    <row r="27" spans="1:13" x14ac:dyDescent="0.25">
      <c r="A27">
        <v>13</v>
      </c>
      <c r="B27" t="s">
        <v>37</v>
      </c>
      <c r="C27" s="1">
        <v>41183</v>
      </c>
      <c r="D27">
        <v>1</v>
      </c>
      <c r="E27" t="str">
        <f t="shared" si="0"/>
        <v>13CARE411831</v>
      </c>
      <c r="F27" s="23">
        <v>1.020575</v>
      </c>
      <c r="G27">
        <v>17274</v>
      </c>
      <c r="H27">
        <v>86.849400000000003</v>
      </c>
      <c r="I27">
        <v>1.54045E-2</v>
      </c>
      <c r="M27" s="1"/>
    </row>
    <row r="28" spans="1:13" x14ac:dyDescent="0.25">
      <c r="A28">
        <v>14</v>
      </c>
      <c r="B28" t="s">
        <v>37</v>
      </c>
      <c r="C28" s="1">
        <v>41183</v>
      </c>
      <c r="D28">
        <v>0</v>
      </c>
      <c r="E28" t="str">
        <f t="shared" si="0"/>
        <v>14CARE411830</v>
      </c>
      <c r="F28" s="23">
        <v>1.227563</v>
      </c>
      <c r="G28">
        <v>17274</v>
      </c>
      <c r="H28">
        <v>90.440299999999993</v>
      </c>
      <c r="I28">
        <v>1.7408799999999999E-2</v>
      </c>
      <c r="M28" s="1"/>
    </row>
    <row r="29" spans="1:13" x14ac:dyDescent="0.25">
      <c r="A29">
        <v>14</v>
      </c>
      <c r="B29" t="s">
        <v>37</v>
      </c>
      <c r="C29" s="1">
        <v>41183</v>
      </c>
      <c r="D29">
        <v>1</v>
      </c>
      <c r="E29" t="str">
        <f t="shared" si="0"/>
        <v>14CARE411831</v>
      </c>
      <c r="F29" s="23">
        <v>1.1811259999999999</v>
      </c>
      <c r="G29">
        <v>17274</v>
      </c>
      <c r="H29">
        <v>90.440299999999993</v>
      </c>
      <c r="I29">
        <v>1.7408799999999999E-2</v>
      </c>
      <c r="M29" s="1"/>
    </row>
    <row r="30" spans="1:13" x14ac:dyDescent="0.25">
      <c r="A30">
        <v>15</v>
      </c>
      <c r="B30" t="s">
        <v>37</v>
      </c>
      <c r="C30" s="1">
        <v>41183</v>
      </c>
      <c r="D30">
        <v>0</v>
      </c>
      <c r="E30" t="str">
        <f t="shared" si="0"/>
        <v>15CARE411830</v>
      </c>
      <c r="F30" s="23">
        <v>1.3887590000000001</v>
      </c>
      <c r="G30">
        <v>17274</v>
      </c>
      <c r="H30">
        <v>93.376499999999993</v>
      </c>
      <c r="I30">
        <v>1.8704399999999999E-2</v>
      </c>
      <c r="M30" s="1"/>
    </row>
    <row r="31" spans="1:13" x14ac:dyDescent="0.25">
      <c r="A31">
        <v>15</v>
      </c>
      <c r="B31" t="s">
        <v>37</v>
      </c>
      <c r="C31" s="1">
        <v>41183</v>
      </c>
      <c r="D31">
        <v>1</v>
      </c>
      <c r="E31" t="str">
        <f t="shared" si="0"/>
        <v>15CARE411831</v>
      </c>
      <c r="F31" s="23">
        <v>1.2525980000000001</v>
      </c>
      <c r="G31">
        <v>17274</v>
      </c>
      <c r="H31">
        <v>93.376499999999993</v>
      </c>
      <c r="I31">
        <v>1.8704399999999999E-2</v>
      </c>
      <c r="M31" s="1"/>
    </row>
    <row r="32" spans="1:13" x14ac:dyDescent="0.25">
      <c r="A32">
        <v>16</v>
      </c>
      <c r="B32" t="s">
        <v>37</v>
      </c>
      <c r="C32" s="1">
        <v>41183</v>
      </c>
      <c r="D32">
        <v>0</v>
      </c>
      <c r="E32" t="str">
        <f t="shared" si="0"/>
        <v>16CARE411830</v>
      </c>
      <c r="F32" s="23">
        <v>1.5690029999999999</v>
      </c>
      <c r="G32">
        <v>17274</v>
      </c>
      <c r="H32">
        <v>94.8733</v>
      </c>
      <c r="I32">
        <v>2.0243500000000001E-2</v>
      </c>
      <c r="M32" s="1"/>
    </row>
    <row r="33" spans="1:13" x14ac:dyDescent="0.25">
      <c r="A33">
        <v>16</v>
      </c>
      <c r="B33" t="s">
        <v>37</v>
      </c>
      <c r="C33" s="1">
        <v>41183</v>
      </c>
      <c r="D33">
        <v>1</v>
      </c>
      <c r="E33" t="str">
        <f t="shared" si="0"/>
        <v>16CARE411831</v>
      </c>
      <c r="F33" s="23">
        <v>1.409823</v>
      </c>
      <c r="G33">
        <v>17274</v>
      </c>
      <c r="H33">
        <v>94.8733</v>
      </c>
      <c r="I33">
        <v>2.0243500000000001E-2</v>
      </c>
      <c r="M33" s="1"/>
    </row>
    <row r="34" spans="1:13" x14ac:dyDescent="0.25">
      <c r="A34">
        <v>17</v>
      </c>
      <c r="B34" t="s">
        <v>37</v>
      </c>
      <c r="C34" s="1">
        <v>41183</v>
      </c>
      <c r="D34">
        <v>0</v>
      </c>
      <c r="E34" t="str">
        <f t="shared" si="0"/>
        <v>17CARE411830</v>
      </c>
      <c r="F34" s="23">
        <v>1.694469</v>
      </c>
      <c r="G34">
        <v>17274</v>
      </c>
      <c r="H34">
        <v>96.052700000000002</v>
      </c>
      <c r="I34">
        <v>2.0914800000000001E-2</v>
      </c>
      <c r="M34" s="1"/>
    </row>
    <row r="35" spans="1:13" x14ac:dyDescent="0.25">
      <c r="A35">
        <v>17</v>
      </c>
      <c r="B35" t="s">
        <v>37</v>
      </c>
      <c r="C35" s="1">
        <v>41183</v>
      </c>
      <c r="D35">
        <v>1</v>
      </c>
      <c r="E35" t="str">
        <f t="shared" si="0"/>
        <v>17CARE411831</v>
      </c>
      <c r="F35" s="23">
        <v>1.5140119999999999</v>
      </c>
      <c r="G35">
        <v>17274</v>
      </c>
      <c r="H35">
        <v>96.052700000000002</v>
      </c>
      <c r="I35">
        <v>2.0914800000000001E-2</v>
      </c>
      <c r="M35" s="1"/>
    </row>
    <row r="36" spans="1:13" x14ac:dyDescent="0.25">
      <c r="A36">
        <v>18</v>
      </c>
      <c r="B36" t="s">
        <v>37</v>
      </c>
      <c r="C36" s="1">
        <v>41183</v>
      </c>
      <c r="D36">
        <v>0</v>
      </c>
      <c r="E36" t="str">
        <f t="shared" si="0"/>
        <v>18CARE411830</v>
      </c>
      <c r="F36" s="23">
        <v>1.753433</v>
      </c>
      <c r="G36">
        <v>17274</v>
      </c>
      <c r="H36">
        <v>95.536199999999994</v>
      </c>
      <c r="I36">
        <v>2.1011800000000001E-2</v>
      </c>
      <c r="M36" s="1"/>
    </row>
    <row r="37" spans="1:13" x14ac:dyDescent="0.25">
      <c r="A37">
        <v>18</v>
      </c>
      <c r="B37" t="s">
        <v>37</v>
      </c>
      <c r="C37" s="1">
        <v>41183</v>
      </c>
      <c r="D37">
        <v>1</v>
      </c>
      <c r="E37" t="str">
        <f t="shared" si="0"/>
        <v>18CARE411831</v>
      </c>
      <c r="F37" s="23">
        <v>1.5704610000000001</v>
      </c>
      <c r="G37">
        <v>17274</v>
      </c>
      <c r="H37">
        <v>95.536199999999994</v>
      </c>
      <c r="I37">
        <v>2.1011800000000001E-2</v>
      </c>
      <c r="M37" s="1"/>
    </row>
    <row r="38" spans="1:13" x14ac:dyDescent="0.25">
      <c r="A38">
        <v>19</v>
      </c>
      <c r="B38" t="s">
        <v>37</v>
      </c>
      <c r="C38" s="1">
        <v>41183</v>
      </c>
      <c r="D38">
        <v>0</v>
      </c>
      <c r="E38" t="str">
        <f t="shared" si="0"/>
        <v>19CARE411830</v>
      </c>
      <c r="F38" s="23">
        <v>1.7129509999999999</v>
      </c>
      <c r="G38">
        <v>17274</v>
      </c>
      <c r="H38">
        <v>93.419300000000007</v>
      </c>
      <c r="I38">
        <v>1.9862999999999999E-2</v>
      </c>
      <c r="M38" s="1"/>
    </row>
    <row r="39" spans="1:13" x14ac:dyDescent="0.25">
      <c r="A39">
        <v>19</v>
      </c>
      <c r="B39" t="s">
        <v>37</v>
      </c>
      <c r="C39" s="1">
        <v>41183</v>
      </c>
      <c r="D39">
        <v>1</v>
      </c>
      <c r="E39" t="str">
        <f t="shared" si="0"/>
        <v>19CARE411831</v>
      </c>
      <c r="F39" s="23">
        <v>1.5083409999999999</v>
      </c>
      <c r="G39">
        <v>17274</v>
      </c>
      <c r="H39">
        <v>93.419300000000007</v>
      </c>
      <c r="I39">
        <v>1.9862999999999999E-2</v>
      </c>
      <c r="M39" s="1"/>
    </row>
    <row r="40" spans="1:13" x14ac:dyDescent="0.25">
      <c r="A40">
        <v>20</v>
      </c>
      <c r="B40" t="s">
        <v>37</v>
      </c>
      <c r="C40" s="1">
        <v>41183</v>
      </c>
      <c r="D40">
        <v>0</v>
      </c>
      <c r="E40" t="str">
        <f t="shared" si="0"/>
        <v>20CARE411830</v>
      </c>
      <c r="F40" s="23">
        <v>1.68371</v>
      </c>
      <c r="G40">
        <v>17274</v>
      </c>
      <c r="H40">
        <v>89.290999999999997</v>
      </c>
      <c r="I40">
        <v>1.9393899999999999E-2</v>
      </c>
      <c r="M40" s="1"/>
    </row>
    <row r="41" spans="1:13" x14ac:dyDescent="0.25">
      <c r="A41">
        <v>20</v>
      </c>
      <c r="B41" t="s">
        <v>37</v>
      </c>
      <c r="C41" s="1">
        <v>41183</v>
      </c>
      <c r="D41">
        <v>1</v>
      </c>
      <c r="E41" t="str">
        <f t="shared" si="0"/>
        <v>20CARE411831</v>
      </c>
      <c r="F41" s="23">
        <v>1.602687</v>
      </c>
      <c r="G41">
        <v>17274</v>
      </c>
      <c r="H41">
        <v>89.290999999999997</v>
      </c>
      <c r="I41">
        <v>1.9393899999999999E-2</v>
      </c>
      <c r="M41" s="1"/>
    </row>
    <row r="42" spans="1:13" x14ac:dyDescent="0.25">
      <c r="A42">
        <v>21</v>
      </c>
      <c r="B42" t="s">
        <v>37</v>
      </c>
      <c r="C42" s="1">
        <v>41183</v>
      </c>
      <c r="D42">
        <v>0</v>
      </c>
      <c r="E42" t="str">
        <f t="shared" si="0"/>
        <v>21CARE411830</v>
      </c>
      <c r="F42" s="23">
        <v>1.601915</v>
      </c>
      <c r="G42">
        <v>17274</v>
      </c>
      <c r="H42">
        <v>84.61</v>
      </c>
      <c r="I42">
        <v>1.8558999999999999E-2</v>
      </c>
      <c r="M42" s="1"/>
    </row>
    <row r="43" spans="1:13" x14ac:dyDescent="0.25">
      <c r="A43">
        <v>21</v>
      </c>
      <c r="B43" t="s">
        <v>37</v>
      </c>
      <c r="C43" s="1">
        <v>41183</v>
      </c>
      <c r="D43">
        <v>1</v>
      </c>
      <c r="E43" t="str">
        <f t="shared" si="0"/>
        <v>21CARE411831</v>
      </c>
      <c r="F43" s="23">
        <v>1.55087</v>
      </c>
      <c r="G43">
        <v>17274</v>
      </c>
      <c r="H43">
        <v>84.61</v>
      </c>
      <c r="I43">
        <v>1.8558999999999999E-2</v>
      </c>
      <c r="M43" s="1"/>
    </row>
    <row r="44" spans="1:13" x14ac:dyDescent="0.25">
      <c r="A44">
        <v>22</v>
      </c>
      <c r="B44" t="s">
        <v>37</v>
      </c>
      <c r="C44" s="1">
        <v>41183</v>
      </c>
      <c r="D44">
        <v>0</v>
      </c>
      <c r="E44" t="str">
        <f t="shared" si="0"/>
        <v>22CARE411830</v>
      </c>
      <c r="F44" s="23">
        <v>1.4283790000000001</v>
      </c>
      <c r="G44">
        <v>17274</v>
      </c>
      <c r="H44">
        <v>80.9679</v>
      </c>
      <c r="I44">
        <v>1.6936900000000001E-2</v>
      </c>
      <c r="M44" s="1"/>
    </row>
    <row r="45" spans="1:13" x14ac:dyDescent="0.25">
      <c r="A45">
        <v>22</v>
      </c>
      <c r="B45" t="s">
        <v>37</v>
      </c>
      <c r="C45" s="1">
        <v>41183</v>
      </c>
      <c r="D45">
        <v>1</v>
      </c>
      <c r="E45" t="str">
        <f t="shared" si="0"/>
        <v>22CARE411831</v>
      </c>
      <c r="F45" s="23">
        <v>1.3664559999999999</v>
      </c>
      <c r="G45">
        <v>17274</v>
      </c>
      <c r="H45">
        <v>80.9679</v>
      </c>
      <c r="I45">
        <v>1.6936900000000001E-2</v>
      </c>
      <c r="M45" s="1"/>
    </row>
    <row r="46" spans="1:13" x14ac:dyDescent="0.25">
      <c r="A46">
        <v>23</v>
      </c>
      <c r="B46" t="s">
        <v>37</v>
      </c>
      <c r="C46" s="1">
        <v>41183</v>
      </c>
      <c r="D46">
        <v>0</v>
      </c>
      <c r="E46" t="str">
        <f t="shared" si="0"/>
        <v>23CARE411830</v>
      </c>
      <c r="F46" s="23">
        <v>1.1932020000000001</v>
      </c>
      <c r="G46">
        <v>17274</v>
      </c>
      <c r="H46">
        <v>79.121700000000004</v>
      </c>
      <c r="I46">
        <v>1.48866E-2</v>
      </c>
      <c r="M46" s="1"/>
    </row>
    <row r="47" spans="1:13" x14ac:dyDescent="0.25">
      <c r="A47">
        <v>23</v>
      </c>
      <c r="B47" t="s">
        <v>37</v>
      </c>
      <c r="C47" s="1">
        <v>41183</v>
      </c>
      <c r="D47">
        <v>1</v>
      </c>
      <c r="E47" t="str">
        <f t="shared" si="0"/>
        <v>23CARE411831</v>
      </c>
      <c r="F47" s="23">
        <v>1.129758</v>
      </c>
      <c r="G47">
        <v>17274</v>
      </c>
      <c r="H47">
        <v>79.121700000000004</v>
      </c>
      <c r="I47">
        <v>1.48866E-2</v>
      </c>
      <c r="M47" s="1"/>
    </row>
    <row r="48" spans="1:13" x14ac:dyDescent="0.25">
      <c r="A48">
        <v>24</v>
      </c>
      <c r="B48" t="s">
        <v>37</v>
      </c>
      <c r="C48" s="1">
        <v>41183</v>
      </c>
      <c r="D48">
        <v>0</v>
      </c>
      <c r="E48" t="str">
        <f t="shared" si="0"/>
        <v>24CARE411830</v>
      </c>
      <c r="F48" s="23">
        <v>0.96410510000000005</v>
      </c>
      <c r="G48">
        <v>17274</v>
      </c>
      <c r="H48">
        <v>75.789900000000003</v>
      </c>
      <c r="I48">
        <v>1.2617099999999999E-2</v>
      </c>
      <c r="M48" s="1"/>
    </row>
    <row r="49" spans="1:13" x14ac:dyDescent="0.25">
      <c r="A49">
        <v>24</v>
      </c>
      <c r="B49" t="s">
        <v>37</v>
      </c>
      <c r="C49" s="1">
        <v>41183</v>
      </c>
      <c r="D49">
        <v>1</v>
      </c>
      <c r="E49" t="str">
        <f t="shared" si="0"/>
        <v>24CARE411831</v>
      </c>
      <c r="F49" s="23">
        <v>0.902864</v>
      </c>
      <c r="G49">
        <v>17274</v>
      </c>
      <c r="H49">
        <v>75.789900000000003</v>
      </c>
      <c r="I49">
        <v>1.2617099999999999E-2</v>
      </c>
      <c r="M49" s="1"/>
    </row>
    <row r="50" spans="1:13" x14ac:dyDescent="0.25">
      <c r="A50">
        <v>1</v>
      </c>
      <c r="B50" t="s">
        <v>38</v>
      </c>
      <c r="C50" s="1">
        <v>41183</v>
      </c>
      <c r="D50">
        <v>0</v>
      </c>
      <c r="E50" t="str">
        <f t="shared" si="0"/>
        <v>1Non-CARE411830</v>
      </c>
      <c r="F50" s="23">
        <v>0.6459492</v>
      </c>
      <c r="G50">
        <v>32589</v>
      </c>
      <c r="I50">
        <v>7.1785E-3</v>
      </c>
      <c r="M50" s="1"/>
    </row>
    <row r="51" spans="1:13" x14ac:dyDescent="0.25">
      <c r="A51">
        <v>1</v>
      </c>
      <c r="B51" t="s">
        <v>38</v>
      </c>
      <c r="C51" s="1">
        <v>41183</v>
      </c>
      <c r="D51">
        <v>1</v>
      </c>
      <c r="E51" t="str">
        <f t="shared" si="0"/>
        <v>1Non-CARE411831</v>
      </c>
      <c r="F51" s="23">
        <v>0.68008369999999996</v>
      </c>
      <c r="G51">
        <v>32589</v>
      </c>
      <c r="I51">
        <v>7.1785E-3</v>
      </c>
      <c r="M51" s="1"/>
    </row>
    <row r="52" spans="1:13" x14ac:dyDescent="0.25">
      <c r="A52">
        <v>2</v>
      </c>
      <c r="B52" t="s">
        <v>38</v>
      </c>
      <c r="C52" s="1">
        <v>41183</v>
      </c>
      <c r="D52">
        <v>0</v>
      </c>
      <c r="E52" t="str">
        <f t="shared" si="0"/>
        <v>2Non-CARE411830</v>
      </c>
      <c r="F52" s="23">
        <v>0.56104600000000004</v>
      </c>
      <c r="G52">
        <v>32589</v>
      </c>
      <c r="H52">
        <v>67.627399999999994</v>
      </c>
      <c r="I52">
        <v>6.2570999999999998E-3</v>
      </c>
      <c r="M52" s="1"/>
    </row>
    <row r="53" spans="1:13" x14ac:dyDescent="0.25">
      <c r="A53">
        <v>2</v>
      </c>
      <c r="B53" t="s">
        <v>38</v>
      </c>
      <c r="C53" s="1">
        <v>41183</v>
      </c>
      <c r="D53">
        <v>1</v>
      </c>
      <c r="E53" t="str">
        <f t="shared" si="0"/>
        <v>2Non-CARE411831</v>
      </c>
      <c r="F53" s="23">
        <v>0.59263489999999996</v>
      </c>
      <c r="G53">
        <v>32589</v>
      </c>
      <c r="H53">
        <v>67.627399999999994</v>
      </c>
      <c r="I53">
        <v>6.2570999999999998E-3</v>
      </c>
      <c r="M53" s="1"/>
    </row>
    <row r="54" spans="1:13" x14ac:dyDescent="0.25">
      <c r="A54">
        <v>3</v>
      </c>
      <c r="B54" t="s">
        <v>38</v>
      </c>
      <c r="C54" s="1">
        <v>41183</v>
      </c>
      <c r="D54">
        <v>0</v>
      </c>
      <c r="E54" t="str">
        <f t="shared" si="0"/>
        <v>3Non-CARE411830</v>
      </c>
      <c r="F54" s="23">
        <v>0.52010270000000003</v>
      </c>
      <c r="G54">
        <v>32589</v>
      </c>
      <c r="H54">
        <v>66.226600000000005</v>
      </c>
      <c r="I54">
        <v>5.7504000000000001E-3</v>
      </c>
      <c r="M54" s="1"/>
    </row>
    <row r="55" spans="1:13" x14ac:dyDescent="0.25">
      <c r="A55">
        <v>3</v>
      </c>
      <c r="B55" t="s">
        <v>38</v>
      </c>
      <c r="C55" s="1">
        <v>41183</v>
      </c>
      <c r="D55">
        <v>1</v>
      </c>
      <c r="E55" t="str">
        <f t="shared" si="0"/>
        <v>3Non-CARE411831</v>
      </c>
      <c r="F55" s="23">
        <v>0.5450197</v>
      </c>
      <c r="G55">
        <v>32589</v>
      </c>
      <c r="H55">
        <v>66.226600000000005</v>
      </c>
      <c r="I55">
        <v>5.7504000000000001E-3</v>
      </c>
      <c r="M55" s="1"/>
    </row>
    <row r="56" spans="1:13" x14ac:dyDescent="0.25">
      <c r="A56">
        <v>4</v>
      </c>
      <c r="B56" t="s">
        <v>38</v>
      </c>
      <c r="C56" s="1">
        <v>41183</v>
      </c>
      <c r="D56">
        <v>0</v>
      </c>
      <c r="E56" t="str">
        <f t="shared" si="0"/>
        <v>4Non-CARE411830</v>
      </c>
      <c r="F56" s="23">
        <v>0.49792530000000002</v>
      </c>
      <c r="G56">
        <v>32589</v>
      </c>
      <c r="H56">
        <v>64.869200000000006</v>
      </c>
      <c r="I56">
        <v>5.4564000000000001E-3</v>
      </c>
      <c r="M56" s="1"/>
    </row>
    <row r="57" spans="1:13" x14ac:dyDescent="0.25">
      <c r="A57">
        <v>4</v>
      </c>
      <c r="B57" t="s">
        <v>38</v>
      </c>
      <c r="C57" s="1">
        <v>41183</v>
      </c>
      <c r="D57">
        <v>1</v>
      </c>
      <c r="E57" t="str">
        <f t="shared" si="0"/>
        <v>4Non-CARE411831</v>
      </c>
      <c r="F57" s="23">
        <v>0.52092000000000005</v>
      </c>
      <c r="G57">
        <v>32589</v>
      </c>
      <c r="H57">
        <v>64.869200000000006</v>
      </c>
      <c r="I57">
        <v>5.4564000000000001E-3</v>
      </c>
      <c r="M57" s="1"/>
    </row>
    <row r="58" spans="1:13" x14ac:dyDescent="0.25">
      <c r="A58">
        <v>5</v>
      </c>
      <c r="B58" t="s">
        <v>38</v>
      </c>
      <c r="C58" s="1">
        <v>41183</v>
      </c>
      <c r="D58">
        <v>0</v>
      </c>
      <c r="E58" t="str">
        <f t="shared" si="0"/>
        <v>5Non-CARE411830</v>
      </c>
      <c r="F58" s="23">
        <v>0.49434349999999999</v>
      </c>
      <c r="G58">
        <v>32589</v>
      </c>
      <c r="H58">
        <v>63.412399999999998</v>
      </c>
      <c r="I58">
        <v>5.4047000000000001E-3</v>
      </c>
      <c r="M58" s="1"/>
    </row>
    <row r="59" spans="1:13" x14ac:dyDescent="0.25">
      <c r="A59">
        <v>5</v>
      </c>
      <c r="B59" t="s">
        <v>38</v>
      </c>
      <c r="C59" s="1">
        <v>41183</v>
      </c>
      <c r="D59">
        <v>1</v>
      </c>
      <c r="E59" t="str">
        <f t="shared" si="0"/>
        <v>5Non-CARE411831</v>
      </c>
      <c r="F59" s="23">
        <v>0.52041680000000001</v>
      </c>
      <c r="G59">
        <v>32589</v>
      </c>
      <c r="H59">
        <v>63.412399999999998</v>
      </c>
      <c r="I59">
        <v>5.4047000000000001E-3</v>
      </c>
      <c r="M59" s="1"/>
    </row>
    <row r="60" spans="1:13" x14ac:dyDescent="0.25">
      <c r="A60">
        <v>6</v>
      </c>
      <c r="B60" t="s">
        <v>38</v>
      </c>
      <c r="C60" s="1">
        <v>41183</v>
      </c>
      <c r="D60">
        <v>0</v>
      </c>
      <c r="E60" t="str">
        <f t="shared" si="0"/>
        <v>6Non-CARE411830</v>
      </c>
      <c r="F60" s="23">
        <v>0.54146649999999996</v>
      </c>
      <c r="G60">
        <v>32589</v>
      </c>
      <c r="H60">
        <v>62.703099999999999</v>
      </c>
      <c r="I60">
        <v>5.8972E-3</v>
      </c>
      <c r="M60" s="1"/>
    </row>
    <row r="61" spans="1:13" x14ac:dyDescent="0.25">
      <c r="A61">
        <v>6</v>
      </c>
      <c r="B61" t="s">
        <v>38</v>
      </c>
      <c r="C61" s="1">
        <v>41183</v>
      </c>
      <c r="D61">
        <v>1</v>
      </c>
      <c r="E61" t="str">
        <f t="shared" si="0"/>
        <v>6Non-CARE411831</v>
      </c>
      <c r="F61" s="23">
        <v>0.56776219999999999</v>
      </c>
      <c r="G61">
        <v>32589</v>
      </c>
      <c r="H61">
        <v>62.703099999999999</v>
      </c>
      <c r="I61">
        <v>5.8972E-3</v>
      </c>
      <c r="M61" s="1"/>
    </row>
    <row r="62" spans="1:13" x14ac:dyDescent="0.25">
      <c r="A62">
        <v>7</v>
      </c>
      <c r="B62" t="s">
        <v>38</v>
      </c>
      <c r="C62" s="1">
        <v>41183</v>
      </c>
      <c r="D62">
        <v>0</v>
      </c>
      <c r="E62" t="str">
        <f t="shared" si="0"/>
        <v>7Non-CARE411830</v>
      </c>
      <c r="F62" s="23">
        <v>0.65450660000000005</v>
      </c>
      <c r="G62">
        <v>32589</v>
      </c>
      <c r="H62">
        <v>62.014099999999999</v>
      </c>
      <c r="I62">
        <v>7.1232999999999999E-3</v>
      </c>
      <c r="M62" s="1"/>
    </row>
    <row r="63" spans="1:13" x14ac:dyDescent="0.25">
      <c r="A63">
        <v>7</v>
      </c>
      <c r="B63" t="s">
        <v>38</v>
      </c>
      <c r="C63" s="1">
        <v>41183</v>
      </c>
      <c r="D63">
        <v>1</v>
      </c>
      <c r="E63" t="str">
        <f t="shared" si="0"/>
        <v>7Non-CARE411831</v>
      </c>
      <c r="F63" s="23">
        <v>0.69944530000000005</v>
      </c>
      <c r="G63">
        <v>32589</v>
      </c>
      <c r="H63">
        <v>62.014099999999999</v>
      </c>
      <c r="I63">
        <v>7.1232999999999999E-3</v>
      </c>
      <c r="M63" s="1"/>
    </row>
    <row r="64" spans="1:13" x14ac:dyDescent="0.25">
      <c r="A64">
        <v>8</v>
      </c>
      <c r="B64" t="s">
        <v>38</v>
      </c>
      <c r="C64" s="1">
        <v>41183</v>
      </c>
      <c r="D64">
        <v>0</v>
      </c>
      <c r="E64" t="str">
        <f t="shared" si="0"/>
        <v>8Non-CARE411830</v>
      </c>
      <c r="F64" s="23">
        <v>0.7149221</v>
      </c>
      <c r="G64">
        <v>32589</v>
      </c>
      <c r="H64">
        <v>61.517600000000002</v>
      </c>
      <c r="I64">
        <v>7.6642999999999998E-3</v>
      </c>
      <c r="M64" s="1"/>
    </row>
    <row r="65" spans="1:13" x14ac:dyDescent="0.25">
      <c r="A65">
        <v>8</v>
      </c>
      <c r="B65" t="s">
        <v>38</v>
      </c>
      <c r="C65" s="1">
        <v>41183</v>
      </c>
      <c r="D65">
        <v>1</v>
      </c>
      <c r="E65" t="str">
        <f t="shared" si="0"/>
        <v>8Non-CARE411831</v>
      </c>
      <c r="F65" s="23">
        <v>0.79614059999999998</v>
      </c>
      <c r="G65">
        <v>32589</v>
      </c>
      <c r="H65">
        <v>61.517600000000002</v>
      </c>
      <c r="I65">
        <v>7.6642999999999998E-3</v>
      </c>
      <c r="M65" s="1"/>
    </row>
    <row r="66" spans="1:13" x14ac:dyDescent="0.25">
      <c r="A66">
        <v>9</v>
      </c>
      <c r="B66" t="s">
        <v>38</v>
      </c>
      <c r="C66" s="1">
        <v>41183</v>
      </c>
      <c r="D66">
        <v>0</v>
      </c>
      <c r="E66" t="str">
        <f t="shared" si="0"/>
        <v>9Non-CARE411830</v>
      </c>
      <c r="F66" s="23">
        <v>0.68038140000000003</v>
      </c>
      <c r="G66">
        <v>32589</v>
      </c>
      <c r="H66">
        <v>63.485199999999999</v>
      </c>
      <c r="I66">
        <v>7.8037000000000002E-3</v>
      </c>
      <c r="M66" s="1"/>
    </row>
    <row r="67" spans="1:13" x14ac:dyDescent="0.25">
      <c r="A67">
        <v>9</v>
      </c>
      <c r="B67" t="s">
        <v>38</v>
      </c>
      <c r="C67" s="1">
        <v>41183</v>
      </c>
      <c r="D67">
        <v>1</v>
      </c>
      <c r="E67" t="str">
        <f t="shared" ref="E67:E130" si="1">CONCATENATE(A67,B67,C67,D67)</f>
        <v>9Non-CARE411831</v>
      </c>
      <c r="F67" s="23">
        <v>0.75397729999999996</v>
      </c>
      <c r="G67">
        <v>32589</v>
      </c>
      <c r="H67">
        <v>63.485199999999999</v>
      </c>
      <c r="I67">
        <v>7.8037000000000002E-3</v>
      </c>
      <c r="M67" s="1"/>
    </row>
    <row r="68" spans="1:13" x14ac:dyDescent="0.25">
      <c r="A68">
        <v>10</v>
      </c>
      <c r="B68" t="s">
        <v>38</v>
      </c>
      <c r="C68" s="1">
        <v>41183</v>
      </c>
      <c r="D68">
        <v>0</v>
      </c>
      <c r="E68" t="str">
        <f t="shared" si="1"/>
        <v>10Non-CARE411830</v>
      </c>
      <c r="F68" s="23">
        <v>0.69054700000000002</v>
      </c>
      <c r="G68">
        <v>32589</v>
      </c>
      <c r="H68">
        <v>69.931899999999999</v>
      </c>
      <c r="I68">
        <v>8.3452999999999999E-3</v>
      </c>
      <c r="M68" s="1"/>
    </row>
    <row r="69" spans="1:13" x14ac:dyDescent="0.25">
      <c r="A69">
        <v>10</v>
      </c>
      <c r="B69" t="s">
        <v>38</v>
      </c>
      <c r="C69" s="1">
        <v>41183</v>
      </c>
      <c r="D69">
        <v>1</v>
      </c>
      <c r="E69" t="str">
        <f t="shared" si="1"/>
        <v>10Non-CARE411831</v>
      </c>
      <c r="F69" s="23">
        <v>0.76243850000000002</v>
      </c>
      <c r="G69">
        <v>32589</v>
      </c>
      <c r="H69">
        <v>69.931899999999999</v>
      </c>
      <c r="I69">
        <v>8.3452999999999999E-3</v>
      </c>
      <c r="M69" s="1"/>
    </row>
    <row r="70" spans="1:13" x14ac:dyDescent="0.25">
      <c r="A70">
        <v>11</v>
      </c>
      <c r="B70" t="s">
        <v>38</v>
      </c>
      <c r="C70" s="1">
        <v>41183</v>
      </c>
      <c r="D70">
        <v>0</v>
      </c>
      <c r="E70" t="str">
        <f t="shared" si="1"/>
        <v>11Non-CARE411830</v>
      </c>
      <c r="F70" s="23">
        <v>0.7251126</v>
      </c>
      <c r="G70">
        <v>32589</v>
      </c>
      <c r="H70">
        <v>75.741699999999994</v>
      </c>
      <c r="I70">
        <v>9.0422999999999996E-3</v>
      </c>
      <c r="M70" s="1"/>
    </row>
    <row r="71" spans="1:13" x14ac:dyDescent="0.25">
      <c r="A71">
        <v>11</v>
      </c>
      <c r="B71" t="s">
        <v>38</v>
      </c>
      <c r="C71" s="1">
        <v>41183</v>
      </c>
      <c r="D71">
        <v>1</v>
      </c>
      <c r="E71" t="str">
        <f t="shared" si="1"/>
        <v>11Non-CARE411831</v>
      </c>
      <c r="F71" s="23">
        <v>0.79049250000000004</v>
      </c>
      <c r="G71">
        <v>32589</v>
      </c>
      <c r="H71">
        <v>75.741699999999994</v>
      </c>
      <c r="I71">
        <v>9.0422999999999996E-3</v>
      </c>
      <c r="M71" s="1"/>
    </row>
    <row r="72" spans="1:13" x14ac:dyDescent="0.25">
      <c r="A72">
        <v>12</v>
      </c>
      <c r="B72" t="s">
        <v>38</v>
      </c>
      <c r="C72" s="1">
        <v>41183</v>
      </c>
      <c r="D72">
        <v>0</v>
      </c>
      <c r="E72" t="str">
        <f t="shared" si="1"/>
        <v>12Non-CARE411830</v>
      </c>
      <c r="F72" s="23">
        <v>0.77393350000000005</v>
      </c>
      <c r="G72">
        <v>32589</v>
      </c>
      <c r="H72">
        <v>80.649500000000003</v>
      </c>
      <c r="I72">
        <v>9.7947999999999993E-3</v>
      </c>
      <c r="M72" s="1"/>
    </row>
    <row r="73" spans="1:13" x14ac:dyDescent="0.25">
      <c r="A73">
        <v>12</v>
      </c>
      <c r="B73" t="s">
        <v>38</v>
      </c>
      <c r="C73" s="1">
        <v>41183</v>
      </c>
      <c r="D73">
        <v>1</v>
      </c>
      <c r="E73" t="str">
        <f t="shared" si="1"/>
        <v>12Non-CARE411831</v>
      </c>
      <c r="F73" s="23">
        <v>0.84055349999999995</v>
      </c>
      <c r="G73">
        <v>32589</v>
      </c>
      <c r="H73">
        <v>80.649500000000003</v>
      </c>
      <c r="I73">
        <v>9.7947999999999993E-3</v>
      </c>
      <c r="M73" s="1"/>
    </row>
    <row r="74" spans="1:13" x14ac:dyDescent="0.25">
      <c r="A74">
        <v>13</v>
      </c>
      <c r="B74" t="s">
        <v>38</v>
      </c>
      <c r="C74" s="1">
        <v>41183</v>
      </c>
      <c r="D74">
        <v>0</v>
      </c>
      <c r="E74" t="str">
        <f t="shared" si="1"/>
        <v>13Non-CARE411830</v>
      </c>
      <c r="F74" s="23">
        <v>0.85632529999999996</v>
      </c>
      <c r="G74">
        <v>32589</v>
      </c>
      <c r="H74">
        <v>84.950400000000002</v>
      </c>
      <c r="I74">
        <v>1.0767000000000001E-2</v>
      </c>
      <c r="M74" s="1"/>
    </row>
    <row r="75" spans="1:13" x14ac:dyDescent="0.25">
      <c r="A75">
        <v>13</v>
      </c>
      <c r="B75" t="s">
        <v>38</v>
      </c>
      <c r="C75" s="1">
        <v>41183</v>
      </c>
      <c r="D75">
        <v>1</v>
      </c>
      <c r="E75" t="str">
        <f t="shared" si="1"/>
        <v>13Non-CARE411831</v>
      </c>
      <c r="F75" s="23">
        <v>0.91138079999999999</v>
      </c>
      <c r="G75">
        <v>32589</v>
      </c>
      <c r="H75">
        <v>84.950400000000002</v>
      </c>
      <c r="I75">
        <v>1.0767000000000001E-2</v>
      </c>
      <c r="M75" s="1"/>
    </row>
    <row r="76" spans="1:13" x14ac:dyDescent="0.25">
      <c r="A76">
        <v>14</v>
      </c>
      <c r="B76" t="s">
        <v>38</v>
      </c>
      <c r="C76" s="1">
        <v>41183</v>
      </c>
      <c r="D76">
        <v>0</v>
      </c>
      <c r="E76" t="str">
        <f t="shared" si="1"/>
        <v>14Non-CARE411830</v>
      </c>
      <c r="F76" s="23">
        <v>0.94648869999999996</v>
      </c>
      <c r="G76">
        <v>32589</v>
      </c>
      <c r="H76">
        <v>88.676299999999998</v>
      </c>
      <c r="I76">
        <v>1.19378E-2</v>
      </c>
      <c r="M76" s="1"/>
    </row>
    <row r="77" spans="1:13" x14ac:dyDescent="0.25">
      <c r="A77">
        <v>14</v>
      </c>
      <c r="B77" t="s">
        <v>38</v>
      </c>
      <c r="C77" s="1">
        <v>41183</v>
      </c>
      <c r="D77">
        <v>1</v>
      </c>
      <c r="E77" t="str">
        <f t="shared" si="1"/>
        <v>14Non-CARE411831</v>
      </c>
      <c r="F77" s="23">
        <v>0.96552990000000005</v>
      </c>
      <c r="G77">
        <v>32589</v>
      </c>
      <c r="H77">
        <v>88.676299999999998</v>
      </c>
      <c r="I77">
        <v>1.19378E-2</v>
      </c>
      <c r="M77" s="1"/>
    </row>
    <row r="78" spans="1:13" x14ac:dyDescent="0.25">
      <c r="A78">
        <v>15</v>
      </c>
      <c r="B78" t="s">
        <v>38</v>
      </c>
      <c r="C78" s="1">
        <v>41183</v>
      </c>
      <c r="D78">
        <v>0</v>
      </c>
      <c r="E78" t="str">
        <f t="shared" si="1"/>
        <v>15Non-CARE411830</v>
      </c>
      <c r="F78" s="23">
        <v>1.0574920000000001</v>
      </c>
      <c r="G78">
        <v>32589</v>
      </c>
      <c r="H78">
        <v>91.706000000000003</v>
      </c>
      <c r="I78">
        <v>1.24133E-2</v>
      </c>
      <c r="M78" s="1"/>
    </row>
    <row r="79" spans="1:13" x14ac:dyDescent="0.25">
      <c r="A79">
        <v>15</v>
      </c>
      <c r="B79" t="s">
        <v>38</v>
      </c>
      <c r="C79" s="1">
        <v>41183</v>
      </c>
      <c r="D79">
        <v>1</v>
      </c>
      <c r="E79" t="str">
        <f t="shared" si="1"/>
        <v>15Non-CARE411831</v>
      </c>
      <c r="F79" s="23">
        <v>0.89266529999999999</v>
      </c>
      <c r="G79">
        <v>32589</v>
      </c>
      <c r="H79">
        <v>91.706000000000003</v>
      </c>
      <c r="I79">
        <v>1.24133E-2</v>
      </c>
      <c r="M79" s="1"/>
    </row>
    <row r="80" spans="1:13" x14ac:dyDescent="0.25">
      <c r="A80">
        <v>16</v>
      </c>
      <c r="B80" t="s">
        <v>38</v>
      </c>
      <c r="C80" s="1">
        <v>41183</v>
      </c>
      <c r="D80">
        <v>0</v>
      </c>
      <c r="E80" t="str">
        <f t="shared" si="1"/>
        <v>16Non-CARE411830</v>
      </c>
      <c r="F80" s="23">
        <v>1.1922200000000001</v>
      </c>
      <c r="G80">
        <v>32589</v>
      </c>
      <c r="H80">
        <v>93.906899999999993</v>
      </c>
      <c r="I80">
        <v>1.3463299999999999E-2</v>
      </c>
      <c r="M80" s="1"/>
    </row>
    <row r="81" spans="1:13" x14ac:dyDescent="0.25">
      <c r="A81">
        <v>16</v>
      </c>
      <c r="B81" t="s">
        <v>38</v>
      </c>
      <c r="C81" s="1">
        <v>41183</v>
      </c>
      <c r="D81">
        <v>1</v>
      </c>
      <c r="E81" t="str">
        <f t="shared" si="1"/>
        <v>16Non-CARE411831</v>
      </c>
      <c r="F81" s="23">
        <v>0.96192639999999996</v>
      </c>
      <c r="G81">
        <v>32589</v>
      </c>
      <c r="H81">
        <v>93.906899999999993</v>
      </c>
      <c r="I81">
        <v>1.3463299999999999E-2</v>
      </c>
      <c r="M81" s="1"/>
    </row>
    <row r="82" spans="1:13" x14ac:dyDescent="0.25">
      <c r="A82">
        <v>17</v>
      </c>
      <c r="B82" t="s">
        <v>38</v>
      </c>
      <c r="C82" s="1">
        <v>41183</v>
      </c>
      <c r="D82">
        <v>0</v>
      </c>
      <c r="E82" t="str">
        <f t="shared" si="1"/>
        <v>17Non-CARE411830</v>
      </c>
      <c r="F82" s="23">
        <v>1.3414410000000001</v>
      </c>
      <c r="G82">
        <v>32589</v>
      </c>
      <c r="H82">
        <v>94.616</v>
      </c>
      <c r="I82">
        <v>1.4512199999999999E-2</v>
      </c>
      <c r="M82" s="1"/>
    </row>
    <row r="83" spans="1:13" x14ac:dyDescent="0.25">
      <c r="A83">
        <v>17</v>
      </c>
      <c r="B83" t="s">
        <v>38</v>
      </c>
      <c r="C83" s="1">
        <v>41183</v>
      </c>
      <c r="D83">
        <v>1</v>
      </c>
      <c r="E83" t="str">
        <f t="shared" si="1"/>
        <v>17Non-CARE411831</v>
      </c>
      <c r="F83" s="23">
        <v>1.0533939999999999</v>
      </c>
      <c r="G83">
        <v>32589</v>
      </c>
      <c r="H83">
        <v>94.616</v>
      </c>
      <c r="I83">
        <v>1.4512199999999999E-2</v>
      </c>
      <c r="M83" s="1"/>
    </row>
    <row r="84" spans="1:13" x14ac:dyDescent="0.25">
      <c r="A84">
        <v>18</v>
      </c>
      <c r="B84" t="s">
        <v>38</v>
      </c>
      <c r="C84" s="1">
        <v>41183</v>
      </c>
      <c r="D84">
        <v>0</v>
      </c>
      <c r="E84" t="str">
        <f t="shared" si="1"/>
        <v>18Non-CARE411830</v>
      </c>
      <c r="F84" s="23">
        <v>1.4711449999999999</v>
      </c>
      <c r="G84">
        <v>32589</v>
      </c>
      <c r="H84">
        <v>93.875200000000007</v>
      </c>
      <c r="I84">
        <v>1.50901E-2</v>
      </c>
      <c r="M84" s="1"/>
    </row>
    <row r="85" spans="1:13" x14ac:dyDescent="0.25">
      <c r="A85">
        <v>18</v>
      </c>
      <c r="B85" t="s">
        <v>38</v>
      </c>
      <c r="C85" s="1">
        <v>41183</v>
      </c>
      <c r="D85">
        <v>1</v>
      </c>
      <c r="E85" t="str">
        <f t="shared" si="1"/>
        <v>18Non-CARE411831</v>
      </c>
      <c r="F85" s="23">
        <v>1.1488050000000001</v>
      </c>
      <c r="G85">
        <v>32589</v>
      </c>
      <c r="H85">
        <v>93.875200000000007</v>
      </c>
      <c r="I85">
        <v>1.50901E-2</v>
      </c>
      <c r="M85" s="1"/>
    </row>
    <row r="86" spans="1:13" x14ac:dyDescent="0.25">
      <c r="A86">
        <v>19</v>
      </c>
      <c r="B86" t="s">
        <v>38</v>
      </c>
      <c r="C86" s="1">
        <v>41183</v>
      </c>
      <c r="D86">
        <v>0</v>
      </c>
      <c r="E86" t="str">
        <f t="shared" si="1"/>
        <v>19Non-CARE411830</v>
      </c>
      <c r="F86" s="23">
        <v>1.515682</v>
      </c>
      <c r="G86">
        <v>32589</v>
      </c>
      <c r="H86">
        <v>91.244799999999998</v>
      </c>
      <c r="I86">
        <v>1.46017E-2</v>
      </c>
      <c r="M86" s="1"/>
    </row>
    <row r="87" spans="1:13" x14ac:dyDescent="0.25">
      <c r="A87">
        <v>19</v>
      </c>
      <c r="B87" t="s">
        <v>38</v>
      </c>
      <c r="C87" s="1">
        <v>41183</v>
      </c>
      <c r="D87">
        <v>1</v>
      </c>
      <c r="E87" t="str">
        <f t="shared" si="1"/>
        <v>19Non-CARE411831</v>
      </c>
      <c r="F87" s="23">
        <v>1.219838</v>
      </c>
      <c r="G87">
        <v>32589</v>
      </c>
      <c r="H87">
        <v>91.244799999999998</v>
      </c>
      <c r="I87">
        <v>1.46017E-2</v>
      </c>
      <c r="M87" s="1"/>
    </row>
    <row r="88" spans="1:13" x14ac:dyDescent="0.25">
      <c r="A88">
        <v>20</v>
      </c>
      <c r="B88" t="s">
        <v>38</v>
      </c>
      <c r="C88" s="1">
        <v>41183</v>
      </c>
      <c r="D88">
        <v>0</v>
      </c>
      <c r="E88" t="str">
        <f t="shared" si="1"/>
        <v>20Non-CARE411830</v>
      </c>
      <c r="F88" s="23">
        <v>1.5109220000000001</v>
      </c>
      <c r="G88">
        <v>32589</v>
      </c>
      <c r="H88">
        <v>86.452600000000004</v>
      </c>
      <c r="I88">
        <v>1.49026E-2</v>
      </c>
      <c r="M88" s="1"/>
    </row>
    <row r="89" spans="1:13" x14ac:dyDescent="0.25">
      <c r="A89">
        <v>20</v>
      </c>
      <c r="B89" t="s">
        <v>38</v>
      </c>
      <c r="C89" s="1">
        <v>41183</v>
      </c>
      <c r="D89">
        <v>1</v>
      </c>
      <c r="E89" t="str">
        <f t="shared" si="1"/>
        <v>20Non-CARE411831</v>
      </c>
      <c r="F89" s="23">
        <v>1.562629</v>
      </c>
      <c r="G89">
        <v>32589</v>
      </c>
      <c r="H89">
        <v>86.452600000000004</v>
      </c>
      <c r="I89">
        <v>1.49026E-2</v>
      </c>
      <c r="M89" s="1"/>
    </row>
    <row r="90" spans="1:13" x14ac:dyDescent="0.25">
      <c r="A90">
        <v>21</v>
      </c>
      <c r="B90" t="s">
        <v>38</v>
      </c>
      <c r="C90" s="1">
        <v>41183</v>
      </c>
      <c r="D90">
        <v>0</v>
      </c>
      <c r="E90" t="str">
        <f t="shared" si="1"/>
        <v>21Non-CARE411830</v>
      </c>
      <c r="F90" s="23">
        <v>1.4226639999999999</v>
      </c>
      <c r="G90">
        <v>32589</v>
      </c>
      <c r="H90">
        <v>81.510199999999998</v>
      </c>
      <c r="I90">
        <v>1.41245E-2</v>
      </c>
      <c r="M90" s="1"/>
    </row>
    <row r="91" spans="1:13" x14ac:dyDescent="0.25">
      <c r="A91">
        <v>21</v>
      </c>
      <c r="B91" t="s">
        <v>38</v>
      </c>
      <c r="C91" s="1">
        <v>41183</v>
      </c>
      <c r="D91">
        <v>1</v>
      </c>
      <c r="E91" t="str">
        <f t="shared" si="1"/>
        <v>21Non-CARE411831</v>
      </c>
      <c r="F91" s="23">
        <v>1.5383800000000001</v>
      </c>
      <c r="G91">
        <v>32589</v>
      </c>
      <c r="H91">
        <v>81.510199999999998</v>
      </c>
      <c r="I91">
        <v>1.41245E-2</v>
      </c>
      <c r="M91" s="1"/>
    </row>
    <row r="92" spans="1:13" x14ac:dyDescent="0.25">
      <c r="A92">
        <v>22</v>
      </c>
      <c r="B92" t="s">
        <v>38</v>
      </c>
      <c r="C92" s="1">
        <v>41183</v>
      </c>
      <c r="D92">
        <v>0</v>
      </c>
      <c r="E92" t="str">
        <f t="shared" si="1"/>
        <v>22Non-CARE411830</v>
      </c>
      <c r="F92" s="23">
        <v>1.243905</v>
      </c>
      <c r="G92">
        <v>32589</v>
      </c>
      <c r="H92">
        <v>77.864199999999997</v>
      </c>
      <c r="I92">
        <v>1.24289E-2</v>
      </c>
      <c r="M92" s="1"/>
    </row>
    <row r="93" spans="1:13" x14ac:dyDescent="0.25">
      <c r="A93">
        <v>22</v>
      </c>
      <c r="B93" t="s">
        <v>38</v>
      </c>
      <c r="C93" s="1">
        <v>41183</v>
      </c>
      <c r="D93">
        <v>1</v>
      </c>
      <c r="E93" t="str">
        <f t="shared" si="1"/>
        <v>22Non-CARE411831</v>
      </c>
      <c r="F93" s="23">
        <v>1.3507720000000001</v>
      </c>
      <c r="G93">
        <v>32589</v>
      </c>
      <c r="H93">
        <v>77.864199999999997</v>
      </c>
      <c r="I93">
        <v>1.24289E-2</v>
      </c>
      <c r="M93" s="1"/>
    </row>
    <row r="94" spans="1:13" x14ac:dyDescent="0.25">
      <c r="A94">
        <v>23</v>
      </c>
      <c r="B94" t="s">
        <v>38</v>
      </c>
      <c r="C94" s="1">
        <v>41183</v>
      </c>
      <c r="D94">
        <v>0</v>
      </c>
      <c r="E94" t="str">
        <f t="shared" si="1"/>
        <v>23Non-CARE411830</v>
      </c>
      <c r="F94" s="23">
        <v>1.0168349999999999</v>
      </c>
      <c r="G94">
        <v>32589</v>
      </c>
      <c r="H94">
        <v>75.756600000000006</v>
      </c>
      <c r="I94">
        <v>1.05094E-2</v>
      </c>
      <c r="M94" s="1"/>
    </row>
    <row r="95" spans="1:13" x14ac:dyDescent="0.25">
      <c r="A95">
        <v>23</v>
      </c>
      <c r="B95" t="s">
        <v>38</v>
      </c>
      <c r="C95" s="1">
        <v>41183</v>
      </c>
      <c r="D95">
        <v>1</v>
      </c>
      <c r="E95" t="str">
        <f t="shared" si="1"/>
        <v>23Non-CARE411831</v>
      </c>
      <c r="F95" s="23">
        <v>1.0992660000000001</v>
      </c>
      <c r="G95">
        <v>32589</v>
      </c>
      <c r="H95">
        <v>75.756600000000006</v>
      </c>
      <c r="I95">
        <v>1.05094E-2</v>
      </c>
      <c r="M95" s="1"/>
    </row>
    <row r="96" spans="1:13" x14ac:dyDescent="0.25">
      <c r="A96">
        <v>24</v>
      </c>
      <c r="B96" t="s">
        <v>38</v>
      </c>
      <c r="C96" s="1">
        <v>41183</v>
      </c>
      <c r="D96">
        <v>0</v>
      </c>
      <c r="E96" t="str">
        <f t="shared" si="1"/>
        <v>24Non-CARE411830</v>
      </c>
      <c r="F96" s="23">
        <v>0.81057380000000001</v>
      </c>
      <c r="G96">
        <v>32589</v>
      </c>
      <c r="H96">
        <v>73.186999999999998</v>
      </c>
      <c r="I96">
        <v>8.7646000000000009E-3</v>
      </c>
      <c r="M96" s="1"/>
    </row>
    <row r="97" spans="1:13" x14ac:dyDescent="0.25">
      <c r="A97">
        <v>24</v>
      </c>
      <c r="B97" t="s">
        <v>38</v>
      </c>
      <c r="C97" s="1">
        <v>41183</v>
      </c>
      <c r="D97">
        <v>1</v>
      </c>
      <c r="E97" t="str">
        <f t="shared" si="1"/>
        <v>24Non-CARE411831</v>
      </c>
      <c r="F97" s="23">
        <v>0.85674760000000005</v>
      </c>
      <c r="G97">
        <v>32589</v>
      </c>
      <c r="H97">
        <v>73.186999999999998</v>
      </c>
      <c r="I97">
        <v>8.7646000000000009E-3</v>
      </c>
      <c r="M97" s="1"/>
    </row>
    <row r="98" spans="1:13" x14ac:dyDescent="0.25">
      <c r="A98">
        <v>1</v>
      </c>
      <c r="B98" t="s">
        <v>37</v>
      </c>
      <c r="C98" s="1">
        <v>41184</v>
      </c>
      <c r="D98">
        <v>0</v>
      </c>
      <c r="E98" t="str">
        <f t="shared" si="1"/>
        <v>1CARE411840</v>
      </c>
      <c r="F98" s="23">
        <v>0.81111169999999999</v>
      </c>
      <c r="G98">
        <v>17345</v>
      </c>
      <c r="H98">
        <v>74.275800000000004</v>
      </c>
      <c r="I98">
        <v>1.1055499999999999E-2</v>
      </c>
      <c r="M98" s="1"/>
    </row>
    <row r="99" spans="1:13" x14ac:dyDescent="0.25">
      <c r="A99">
        <v>1</v>
      </c>
      <c r="B99" t="s">
        <v>37</v>
      </c>
      <c r="C99" s="1">
        <v>41184</v>
      </c>
      <c r="D99">
        <v>1</v>
      </c>
      <c r="E99" t="str">
        <f t="shared" si="1"/>
        <v>1CARE411841</v>
      </c>
      <c r="F99" s="23">
        <v>0.75099749999999998</v>
      </c>
      <c r="G99">
        <v>17345</v>
      </c>
      <c r="H99">
        <v>74.275800000000004</v>
      </c>
      <c r="I99">
        <v>1.1055499999999999E-2</v>
      </c>
      <c r="M99" s="1"/>
    </row>
    <row r="100" spans="1:13" x14ac:dyDescent="0.25">
      <c r="A100">
        <v>2</v>
      </c>
      <c r="B100" t="s">
        <v>37</v>
      </c>
      <c r="C100" s="1">
        <v>41184</v>
      </c>
      <c r="D100">
        <v>0</v>
      </c>
      <c r="E100" t="str">
        <f t="shared" si="1"/>
        <v>2CARE411840</v>
      </c>
      <c r="F100" s="23">
        <v>0.71037170000000005</v>
      </c>
      <c r="G100">
        <v>17345</v>
      </c>
      <c r="H100">
        <v>73.120199999999997</v>
      </c>
      <c r="I100">
        <v>9.8744000000000002E-3</v>
      </c>
      <c r="M100" s="1"/>
    </row>
    <row r="101" spans="1:13" x14ac:dyDescent="0.25">
      <c r="A101">
        <v>2</v>
      </c>
      <c r="B101" t="s">
        <v>37</v>
      </c>
      <c r="C101" s="1">
        <v>41184</v>
      </c>
      <c r="D101">
        <v>1</v>
      </c>
      <c r="E101" t="str">
        <f t="shared" si="1"/>
        <v>2CARE411841</v>
      </c>
      <c r="F101" s="23">
        <v>0.65359069999999997</v>
      </c>
      <c r="G101">
        <v>17345</v>
      </c>
      <c r="H101">
        <v>73.120199999999997</v>
      </c>
      <c r="I101">
        <v>9.8744000000000002E-3</v>
      </c>
      <c r="M101" s="1"/>
    </row>
    <row r="102" spans="1:13" x14ac:dyDescent="0.25">
      <c r="A102">
        <v>3</v>
      </c>
      <c r="B102" t="s">
        <v>37</v>
      </c>
      <c r="C102" s="1">
        <v>41184</v>
      </c>
      <c r="D102">
        <v>0</v>
      </c>
      <c r="E102" t="str">
        <f t="shared" si="1"/>
        <v>3CARE411840</v>
      </c>
      <c r="F102" s="23">
        <v>0.64414839999999995</v>
      </c>
      <c r="G102">
        <v>17345</v>
      </c>
      <c r="H102">
        <v>70.980500000000006</v>
      </c>
      <c r="I102">
        <v>9.2332000000000004E-3</v>
      </c>
      <c r="M102" s="1"/>
    </row>
    <row r="103" spans="1:13" x14ac:dyDescent="0.25">
      <c r="A103">
        <v>3</v>
      </c>
      <c r="B103" t="s">
        <v>37</v>
      </c>
      <c r="C103" s="1">
        <v>41184</v>
      </c>
      <c r="D103">
        <v>1</v>
      </c>
      <c r="E103" t="str">
        <f t="shared" si="1"/>
        <v>3CARE411841</v>
      </c>
      <c r="F103" s="23">
        <v>0.59115490000000004</v>
      </c>
      <c r="G103">
        <v>17345</v>
      </c>
      <c r="H103">
        <v>70.980500000000006</v>
      </c>
      <c r="I103">
        <v>9.2332000000000004E-3</v>
      </c>
      <c r="M103" s="1"/>
    </row>
    <row r="104" spans="1:13" x14ac:dyDescent="0.25">
      <c r="A104">
        <v>4</v>
      </c>
      <c r="B104" t="s">
        <v>37</v>
      </c>
      <c r="C104" s="1">
        <v>41184</v>
      </c>
      <c r="D104">
        <v>0</v>
      </c>
      <c r="E104" t="str">
        <f t="shared" si="1"/>
        <v>4CARE411840</v>
      </c>
      <c r="F104" s="23">
        <v>0.60550519999999997</v>
      </c>
      <c r="G104">
        <v>17345</v>
      </c>
      <c r="H104">
        <v>69.705299999999994</v>
      </c>
      <c r="I104">
        <v>8.6539000000000008E-3</v>
      </c>
      <c r="M104" s="1"/>
    </row>
    <row r="105" spans="1:13" x14ac:dyDescent="0.25">
      <c r="A105">
        <v>4</v>
      </c>
      <c r="B105" t="s">
        <v>37</v>
      </c>
      <c r="C105" s="1">
        <v>41184</v>
      </c>
      <c r="D105">
        <v>1</v>
      </c>
      <c r="E105" t="str">
        <f t="shared" si="1"/>
        <v>4CARE411841</v>
      </c>
      <c r="F105" s="23">
        <v>0.55068660000000003</v>
      </c>
      <c r="G105">
        <v>17345</v>
      </c>
      <c r="H105">
        <v>69.705299999999994</v>
      </c>
      <c r="I105">
        <v>8.6539000000000008E-3</v>
      </c>
      <c r="M105" s="1"/>
    </row>
    <row r="106" spans="1:13" x14ac:dyDescent="0.25">
      <c r="A106">
        <v>5</v>
      </c>
      <c r="B106" t="s">
        <v>37</v>
      </c>
      <c r="C106" s="1">
        <v>41184</v>
      </c>
      <c r="D106">
        <v>0</v>
      </c>
      <c r="E106" t="str">
        <f t="shared" si="1"/>
        <v>5CARE411840</v>
      </c>
      <c r="F106" s="23">
        <v>0.58951900000000002</v>
      </c>
      <c r="G106">
        <v>17345</v>
      </c>
      <c r="H106">
        <v>68.637799999999999</v>
      </c>
      <c r="I106">
        <v>8.3219000000000001E-3</v>
      </c>
      <c r="M106" s="1"/>
    </row>
    <row r="107" spans="1:13" x14ac:dyDescent="0.25">
      <c r="A107">
        <v>5</v>
      </c>
      <c r="B107" t="s">
        <v>37</v>
      </c>
      <c r="C107" s="1">
        <v>41184</v>
      </c>
      <c r="D107">
        <v>1</v>
      </c>
      <c r="E107" t="str">
        <f t="shared" si="1"/>
        <v>5CARE411841</v>
      </c>
      <c r="F107" s="23">
        <v>0.53241170000000004</v>
      </c>
      <c r="G107">
        <v>17345</v>
      </c>
      <c r="H107">
        <v>68.637799999999999</v>
      </c>
      <c r="I107">
        <v>8.3219000000000001E-3</v>
      </c>
      <c r="M107" s="1"/>
    </row>
    <row r="108" spans="1:13" x14ac:dyDescent="0.25">
      <c r="A108">
        <v>6</v>
      </c>
      <c r="B108" t="s">
        <v>37</v>
      </c>
      <c r="C108" s="1">
        <v>41184</v>
      </c>
      <c r="D108">
        <v>0</v>
      </c>
      <c r="E108" t="str">
        <f t="shared" si="1"/>
        <v>6CARE411840</v>
      </c>
      <c r="F108" s="23">
        <v>0.60835989999999995</v>
      </c>
      <c r="G108">
        <v>17345</v>
      </c>
      <c r="H108">
        <v>67.392200000000003</v>
      </c>
      <c r="I108">
        <v>8.5833000000000003E-3</v>
      </c>
      <c r="M108" s="1"/>
    </row>
    <row r="109" spans="1:13" x14ac:dyDescent="0.25">
      <c r="A109">
        <v>6</v>
      </c>
      <c r="B109" t="s">
        <v>37</v>
      </c>
      <c r="C109" s="1">
        <v>41184</v>
      </c>
      <c r="D109">
        <v>1</v>
      </c>
      <c r="E109" t="str">
        <f t="shared" si="1"/>
        <v>6CARE411841</v>
      </c>
      <c r="F109" s="23">
        <v>0.55352210000000002</v>
      </c>
      <c r="G109">
        <v>17345</v>
      </c>
      <c r="H109">
        <v>67.392200000000003</v>
      </c>
      <c r="I109">
        <v>8.5833000000000003E-3</v>
      </c>
      <c r="M109" s="1"/>
    </row>
    <row r="110" spans="1:13" x14ac:dyDescent="0.25">
      <c r="A110">
        <v>7</v>
      </c>
      <c r="B110" t="s">
        <v>37</v>
      </c>
      <c r="C110" s="1">
        <v>41184</v>
      </c>
      <c r="D110">
        <v>0</v>
      </c>
      <c r="E110" t="str">
        <f t="shared" si="1"/>
        <v>7CARE411840</v>
      </c>
      <c r="F110" s="23">
        <v>0.65816240000000004</v>
      </c>
      <c r="G110">
        <v>17345</v>
      </c>
      <c r="H110">
        <v>65.993899999999996</v>
      </c>
      <c r="I110">
        <v>8.8488000000000004E-3</v>
      </c>
      <c r="M110" s="1"/>
    </row>
    <row r="111" spans="1:13" x14ac:dyDescent="0.25">
      <c r="A111">
        <v>7</v>
      </c>
      <c r="B111" t="s">
        <v>37</v>
      </c>
      <c r="C111" s="1">
        <v>41184</v>
      </c>
      <c r="D111">
        <v>1</v>
      </c>
      <c r="E111" t="str">
        <f t="shared" si="1"/>
        <v>7CARE411841</v>
      </c>
      <c r="F111" s="23">
        <v>0.60938999999999999</v>
      </c>
      <c r="G111">
        <v>17345</v>
      </c>
      <c r="H111">
        <v>65.993899999999996</v>
      </c>
      <c r="I111">
        <v>8.8488000000000004E-3</v>
      </c>
      <c r="M111" s="1"/>
    </row>
    <row r="112" spans="1:13" x14ac:dyDescent="0.25">
      <c r="A112">
        <v>8</v>
      </c>
      <c r="B112" t="s">
        <v>37</v>
      </c>
      <c r="C112" s="1">
        <v>41184</v>
      </c>
      <c r="D112">
        <v>0</v>
      </c>
      <c r="E112" t="str">
        <f t="shared" si="1"/>
        <v>8CARE411840</v>
      </c>
      <c r="F112" s="23">
        <v>0.70417200000000002</v>
      </c>
      <c r="G112">
        <v>17345</v>
      </c>
      <c r="H112">
        <v>65.081599999999995</v>
      </c>
      <c r="I112">
        <v>9.3968999999999997E-3</v>
      </c>
      <c r="M112" s="1"/>
    </row>
    <row r="113" spans="1:13" x14ac:dyDescent="0.25">
      <c r="A113">
        <v>8</v>
      </c>
      <c r="B113" t="s">
        <v>37</v>
      </c>
      <c r="C113" s="1">
        <v>41184</v>
      </c>
      <c r="D113">
        <v>1</v>
      </c>
      <c r="E113" t="str">
        <f t="shared" si="1"/>
        <v>8CARE411841</v>
      </c>
      <c r="F113" s="23">
        <v>0.65655399999999997</v>
      </c>
      <c r="G113">
        <v>17345</v>
      </c>
      <c r="H113">
        <v>65.081599999999995</v>
      </c>
      <c r="I113">
        <v>9.3968999999999997E-3</v>
      </c>
      <c r="M113" s="1"/>
    </row>
    <row r="114" spans="1:13" x14ac:dyDescent="0.25">
      <c r="A114">
        <v>9</v>
      </c>
      <c r="B114" t="s">
        <v>37</v>
      </c>
      <c r="C114" s="1">
        <v>41184</v>
      </c>
      <c r="D114">
        <v>0</v>
      </c>
      <c r="E114" t="str">
        <f t="shared" si="1"/>
        <v>9CARE411840</v>
      </c>
      <c r="F114" s="23">
        <v>0.69024479999999999</v>
      </c>
      <c r="G114">
        <v>17345</v>
      </c>
      <c r="H114">
        <v>66.963999999999999</v>
      </c>
      <c r="I114">
        <v>9.4383999999999996E-3</v>
      </c>
      <c r="M114" s="1"/>
    </row>
    <row r="115" spans="1:13" x14ac:dyDescent="0.25">
      <c r="A115">
        <v>9</v>
      </c>
      <c r="B115" t="s">
        <v>37</v>
      </c>
      <c r="C115" s="1">
        <v>41184</v>
      </c>
      <c r="D115">
        <v>1</v>
      </c>
      <c r="E115" t="str">
        <f t="shared" si="1"/>
        <v>9CARE411841</v>
      </c>
      <c r="F115" s="23">
        <v>0.63398049999999995</v>
      </c>
      <c r="G115">
        <v>17345</v>
      </c>
      <c r="H115">
        <v>66.963999999999999</v>
      </c>
      <c r="I115">
        <v>9.4383999999999996E-3</v>
      </c>
      <c r="M115" s="1"/>
    </row>
    <row r="116" spans="1:13" x14ac:dyDescent="0.25">
      <c r="A116">
        <v>10</v>
      </c>
      <c r="B116" t="s">
        <v>37</v>
      </c>
      <c r="C116" s="1">
        <v>41184</v>
      </c>
      <c r="D116">
        <v>0</v>
      </c>
      <c r="E116" t="str">
        <f t="shared" si="1"/>
        <v>10CARE411840</v>
      </c>
      <c r="F116" s="23">
        <v>0.73605010000000004</v>
      </c>
      <c r="G116">
        <v>17345</v>
      </c>
      <c r="H116">
        <v>73.289500000000004</v>
      </c>
      <c r="I116">
        <v>1.03848E-2</v>
      </c>
      <c r="M116" s="1"/>
    </row>
    <row r="117" spans="1:13" x14ac:dyDescent="0.25">
      <c r="A117">
        <v>10</v>
      </c>
      <c r="B117" t="s">
        <v>37</v>
      </c>
      <c r="C117" s="1">
        <v>41184</v>
      </c>
      <c r="D117">
        <v>1</v>
      </c>
      <c r="E117" t="str">
        <f t="shared" si="1"/>
        <v>10CARE411841</v>
      </c>
      <c r="F117" s="23">
        <v>0.68616120000000003</v>
      </c>
      <c r="G117">
        <v>17345</v>
      </c>
      <c r="H117">
        <v>73.289500000000004</v>
      </c>
      <c r="I117">
        <v>1.03848E-2</v>
      </c>
      <c r="M117" s="1"/>
    </row>
    <row r="118" spans="1:13" x14ac:dyDescent="0.25">
      <c r="A118">
        <v>11</v>
      </c>
      <c r="B118" t="s">
        <v>37</v>
      </c>
      <c r="C118" s="1">
        <v>41184</v>
      </c>
      <c r="D118">
        <v>0</v>
      </c>
      <c r="E118" t="str">
        <f t="shared" si="1"/>
        <v>11CARE411840</v>
      </c>
      <c r="F118" s="23">
        <v>0.80879029999999996</v>
      </c>
      <c r="G118">
        <v>17345</v>
      </c>
      <c r="H118">
        <v>78.853999999999999</v>
      </c>
      <c r="I118">
        <v>1.15946E-2</v>
      </c>
      <c r="M118" s="1"/>
    </row>
    <row r="119" spans="1:13" x14ac:dyDescent="0.25">
      <c r="A119">
        <v>11</v>
      </c>
      <c r="B119" t="s">
        <v>37</v>
      </c>
      <c r="C119" s="1">
        <v>41184</v>
      </c>
      <c r="D119">
        <v>1</v>
      </c>
      <c r="E119" t="str">
        <f t="shared" si="1"/>
        <v>11CARE411841</v>
      </c>
      <c r="F119" s="23">
        <v>0.76583440000000003</v>
      </c>
      <c r="G119">
        <v>17345</v>
      </c>
      <c r="H119">
        <v>78.853999999999999</v>
      </c>
      <c r="I119">
        <v>1.15946E-2</v>
      </c>
      <c r="M119" s="1"/>
    </row>
    <row r="120" spans="1:13" x14ac:dyDescent="0.25">
      <c r="A120">
        <v>12</v>
      </c>
      <c r="B120" t="s">
        <v>37</v>
      </c>
      <c r="C120" s="1">
        <v>41184</v>
      </c>
      <c r="D120">
        <v>0</v>
      </c>
      <c r="E120" t="str">
        <f t="shared" si="1"/>
        <v>12CARE411840</v>
      </c>
      <c r="F120" s="23">
        <v>0.93941280000000005</v>
      </c>
      <c r="G120">
        <v>17345</v>
      </c>
      <c r="H120">
        <v>84.192300000000003</v>
      </c>
      <c r="I120">
        <v>1.3595899999999999E-2</v>
      </c>
      <c r="M120" s="1"/>
    </row>
    <row r="121" spans="1:13" x14ac:dyDescent="0.25">
      <c r="A121">
        <v>12</v>
      </c>
      <c r="B121" t="s">
        <v>37</v>
      </c>
      <c r="C121" s="1">
        <v>41184</v>
      </c>
      <c r="D121">
        <v>1</v>
      </c>
      <c r="E121" t="str">
        <f t="shared" si="1"/>
        <v>12CARE411841</v>
      </c>
      <c r="F121" s="23">
        <v>0.88754560000000005</v>
      </c>
      <c r="G121">
        <v>17345</v>
      </c>
      <c r="H121">
        <v>84.192300000000003</v>
      </c>
      <c r="I121">
        <v>1.3595899999999999E-2</v>
      </c>
      <c r="M121" s="1"/>
    </row>
    <row r="122" spans="1:13" x14ac:dyDescent="0.25">
      <c r="A122">
        <v>13</v>
      </c>
      <c r="B122" t="s">
        <v>37</v>
      </c>
      <c r="C122" s="1">
        <v>41184</v>
      </c>
      <c r="D122">
        <v>0</v>
      </c>
      <c r="E122" t="str">
        <f t="shared" si="1"/>
        <v>13CARE411840</v>
      </c>
      <c r="F122" s="23">
        <v>1.109972</v>
      </c>
      <c r="G122">
        <v>17345</v>
      </c>
      <c r="H122">
        <v>88.460300000000004</v>
      </c>
      <c r="I122">
        <v>1.5680800000000002E-2</v>
      </c>
      <c r="M122" s="1"/>
    </row>
    <row r="123" spans="1:13" x14ac:dyDescent="0.25">
      <c r="A123">
        <v>13</v>
      </c>
      <c r="B123" t="s">
        <v>37</v>
      </c>
      <c r="C123" s="1">
        <v>41184</v>
      </c>
      <c r="D123">
        <v>1</v>
      </c>
      <c r="E123" t="str">
        <f t="shared" si="1"/>
        <v>13CARE411841</v>
      </c>
      <c r="F123" s="23">
        <v>1.043957</v>
      </c>
      <c r="G123">
        <v>17345</v>
      </c>
      <c r="H123">
        <v>88.460300000000004</v>
      </c>
      <c r="I123">
        <v>1.5680800000000002E-2</v>
      </c>
      <c r="M123" s="1"/>
    </row>
    <row r="124" spans="1:13" x14ac:dyDescent="0.25">
      <c r="A124">
        <v>14</v>
      </c>
      <c r="B124" t="s">
        <v>37</v>
      </c>
      <c r="C124" s="1">
        <v>41184</v>
      </c>
      <c r="D124">
        <v>0</v>
      </c>
      <c r="E124" t="str">
        <f t="shared" si="1"/>
        <v>14CARE411840</v>
      </c>
      <c r="F124" s="23">
        <v>1.266014</v>
      </c>
      <c r="G124">
        <v>17345</v>
      </c>
      <c r="H124">
        <v>91.699399999999997</v>
      </c>
      <c r="I124">
        <v>1.7773899999999999E-2</v>
      </c>
      <c r="M124" s="1"/>
    </row>
    <row r="125" spans="1:13" x14ac:dyDescent="0.25">
      <c r="A125">
        <v>14</v>
      </c>
      <c r="B125" t="s">
        <v>37</v>
      </c>
      <c r="C125" s="1">
        <v>41184</v>
      </c>
      <c r="D125">
        <v>1</v>
      </c>
      <c r="E125" t="str">
        <f t="shared" si="1"/>
        <v>14CARE411841</v>
      </c>
      <c r="F125" s="23">
        <v>1.20953</v>
      </c>
      <c r="G125">
        <v>17345</v>
      </c>
      <c r="H125">
        <v>91.699399999999997</v>
      </c>
      <c r="I125">
        <v>1.7773899999999999E-2</v>
      </c>
      <c r="M125" s="1"/>
    </row>
    <row r="126" spans="1:13" x14ac:dyDescent="0.25">
      <c r="A126">
        <v>15</v>
      </c>
      <c r="B126" t="s">
        <v>37</v>
      </c>
      <c r="C126" s="1">
        <v>41184</v>
      </c>
      <c r="D126">
        <v>0</v>
      </c>
      <c r="E126" t="str">
        <f t="shared" si="1"/>
        <v>15CARE411840</v>
      </c>
      <c r="F126" s="23">
        <v>1.418336</v>
      </c>
      <c r="G126">
        <v>17345</v>
      </c>
      <c r="H126">
        <v>94.248800000000003</v>
      </c>
      <c r="I126">
        <v>1.9029999999999998E-2</v>
      </c>
      <c r="M126" s="1"/>
    </row>
    <row r="127" spans="1:13" x14ac:dyDescent="0.25">
      <c r="A127">
        <v>15</v>
      </c>
      <c r="B127" t="s">
        <v>37</v>
      </c>
      <c r="C127" s="1">
        <v>41184</v>
      </c>
      <c r="D127">
        <v>1</v>
      </c>
      <c r="E127" t="str">
        <f t="shared" si="1"/>
        <v>15CARE411841</v>
      </c>
      <c r="F127" s="23">
        <v>1.302694</v>
      </c>
      <c r="G127">
        <v>17345</v>
      </c>
      <c r="H127">
        <v>94.248800000000003</v>
      </c>
      <c r="I127">
        <v>1.9029999999999998E-2</v>
      </c>
      <c r="M127" s="1"/>
    </row>
    <row r="128" spans="1:13" x14ac:dyDescent="0.25">
      <c r="A128">
        <v>16</v>
      </c>
      <c r="B128" t="s">
        <v>37</v>
      </c>
      <c r="C128" s="1">
        <v>41184</v>
      </c>
      <c r="D128">
        <v>0</v>
      </c>
      <c r="E128" t="str">
        <f t="shared" si="1"/>
        <v>16CARE411840</v>
      </c>
      <c r="F128" s="23">
        <v>1.618217</v>
      </c>
      <c r="G128">
        <v>17345</v>
      </c>
      <c r="H128">
        <v>96.366699999999994</v>
      </c>
      <c r="I128">
        <v>2.0741900000000001E-2</v>
      </c>
      <c r="M128" s="1"/>
    </row>
    <row r="129" spans="1:13" x14ac:dyDescent="0.25">
      <c r="A129">
        <v>16</v>
      </c>
      <c r="B129" t="s">
        <v>37</v>
      </c>
      <c r="C129" s="1">
        <v>41184</v>
      </c>
      <c r="D129">
        <v>1</v>
      </c>
      <c r="E129" t="str">
        <f t="shared" si="1"/>
        <v>16CARE411841</v>
      </c>
      <c r="F129" s="23">
        <v>1.463749</v>
      </c>
      <c r="G129">
        <v>17345</v>
      </c>
      <c r="H129">
        <v>96.366699999999994</v>
      </c>
      <c r="I129">
        <v>2.0741900000000001E-2</v>
      </c>
      <c r="M129" s="1"/>
    </row>
    <row r="130" spans="1:13" x14ac:dyDescent="0.25">
      <c r="A130">
        <v>17</v>
      </c>
      <c r="B130" t="s">
        <v>37</v>
      </c>
      <c r="C130" s="1">
        <v>41184</v>
      </c>
      <c r="D130">
        <v>0</v>
      </c>
      <c r="E130" t="str">
        <f t="shared" si="1"/>
        <v>17CARE411840</v>
      </c>
      <c r="F130" s="23">
        <v>1.7709349999999999</v>
      </c>
      <c r="G130">
        <v>17345</v>
      </c>
      <c r="H130">
        <v>97.340699999999998</v>
      </c>
      <c r="I130">
        <v>2.16651E-2</v>
      </c>
      <c r="M130" s="1"/>
    </row>
    <row r="131" spans="1:13" x14ac:dyDescent="0.25">
      <c r="A131">
        <v>17</v>
      </c>
      <c r="B131" t="s">
        <v>37</v>
      </c>
      <c r="C131" s="1">
        <v>41184</v>
      </c>
      <c r="D131">
        <v>1</v>
      </c>
      <c r="E131" t="str">
        <f t="shared" ref="E131:E194" si="2">CONCATENATE(A131,B131,C131,D131)</f>
        <v>17CARE411841</v>
      </c>
      <c r="F131" s="23">
        <v>1.5885560000000001</v>
      </c>
      <c r="G131">
        <v>17345</v>
      </c>
      <c r="H131">
        <v>97.340699999999998</v>
      </c>
      <c r="I131">
        <v>2.16651E-2</v>
      </c>
      <c r="M131" s="1"/>
    </row>
    <row r="132" spans="1:13" x14ac:dyDescent="0.25">
      <c r="A132">
        <v>18</v>
      </c>
      <c r="B132" t="s">
        <v>37</v>
      </c>
      <c r="C132" s="1">
        <v>41184</v>
      </c>
      <c r="D132">
        <v>0</v>
      </c>
      <c r="E132" t="str">
        <f t="shared" si="2"/>
        <v>18CARE411840</v>
      </c>
      <c r="F132" s="23">
        <v>1.806627</v>
      </c>
      <c r="G132">
        <v>17345</v>
      </c>
      <c r="H132">
        <v>97.432599999999994</v>
      </c>
      <c r="I132">
        <v>2.1521499999999999E-2</v>
      </c>
      <c r="M132" s="1"/>
    </row>
    <row r="133" spans="1:13" x14ac:dyDescent="0.25">
      <c r="A133">
        <v>18</v>
      </c>
      <c r="B133" t="s">
        <v>37</v>
      </c>
      <c r="C133" s="1">
        <v>41184</v>
      </c>
      <c r="D133">
        <v>1</v>
      </c>
      <c r="E133" t="str">
        <f t="shared" si="2"/>
        <v>18CARE411841</v>
      </c>
      <c r="F133" s="23">
        <v>1.6213489999999999</v>
      </c>
      <c r="G133">
        <v>17345</v>
      </c>
      <c r="H133">
        <v>97.432599999999994</v>
      </c>
      <c r="I133">
        <v>2.1521499999999999E-2</v>
      </c>
      <c r="M133" s="1"/>
    </row>
    <row r="134" spans="1:13" x14ac:dyDescent="0.25">
      <c r="A134">
        <v>19</v>
      </c>
      <c r="B134" t="s">
        <v>37</v>
      </c>
      <c r="C134" s="1">
        <v>41184</v>
      </c>
      <c r="D134">
        <v>0</v>
      </c>
      <c r="E134" t="str">
        <f t="shared" si="2"/>
        <v>19CARE411840</v>
      </c>
      <c r="F134" s="23">
        <v>1.7519290000000001</v>
      </c>
      <c r="G134">
        <v>17345</v>
      </c>
      <c r="H134">
        <v>95.633700000000005</v>
      </c>
      <c r="I134">
        <v>2.01911E-2</v>
      </c>
      <c r="M134" s="1"/>
    </row>
    <row r="135" spans="1:13" x14ac:dyDescent="0.25">
      <c r="A135">
        <v>19</v>
      </c>
      <c r="B135" t="s">
        <v>37</v>
      </c>
      <c r="C135" s="1">
        <v>41184</v>
      </c>
      <c r="D135">
        <v>1</v>
      </c>
      <c r="E135" t="str">
        <f t="shared" si="2"/>
        <v>19CARE411841</v>
      </c>
      <c r="F135" s="23">
        <v>1.5622940000000001</v>
      </c>
      <c r="G135">
        <v>17345</v>
      </c>
      <c r="H135">
        <v>95.633700000000005</v>
      </c>
      <c r="I135">
        <v>2.01911E-2</v>
      </c>
      <c r="M135" s="1"/>
    </row>
    <row r="136" spans="1:13" x14ac:dyDescent="0.25">
      <c r="A136">
        <v>20</v>
      </c>
      <c r="B136" t="s">
        <v>37</v>
      </c>
      <c r="C136" s="1">
        <v>41184</v>
      </c>
      <c r="D136">
        <v>0</v>
      </c>
      <c r="E136" t="str">
        <f t="shared" si="2"/>
        <v>20CARE411840</v>
      </c>
      <c r="F136" s="23">
        <v>1.7082040000000001</v>
      </c>
      <c r="G136">
        <v>17345</v>
      </c>
      <c r="H136">
        <v>90.432400000000001</v>
      </c>
      <c r="I136">
        <v>1.9580500000000001E-2</v>
      </c>
      <c r="M136" s="1"/>
    </row>
    <row r="137" spans="1:13" x14ac:dyDescent="0.25">
      <c r="A137">
        <v>20</v>
      </c>
      <c r="B137" t="s">
        <v>37</v>
      </c>
      <c r="C137" s="1">
        <v>41184</v>
      </c>
      <c r="D137">
        <v>1</v>
      </c>
      <c r="E137" t="str">
        <f t="shared" si="2"/>
        <v>20CARE411841</v>
      </c>
      <c r="F137" s="23">
        <v>1.638118</v>
      </c>
      <c r="G137">
        <v>17345</v>
      </c>
      <c r="H137">
        <v>90.432400000000001</v>
      </c>
      <c r="I137">
        <v>1.9580500000000001E-2</v>
      </c>
      <c r="M137" s="1"/>
    </row>
    <row r="138" spans="1:13" x14ac:dyDescent="0.25">
      <c r="A138">
        <v>21</v>
      </c>
      <c r="B138" t="s">
        <v>37</v>
      </c>
      <c r="C138" s="1">
        <v>41184</v>
      </c>
      <c r="D138">
        <v>0</v>
      </c>
      <c r="E138" t="str">
        <f t="shared" si="2"/>
        <v>21CARE411840</v>
      </c>
      <c r="F138" s="23">
        <v>1.6271500000000001</v>
      </c>
      <c r="G138">
        <v>17345</v>
      </c>
      <c r="H138">
        <v>85.224699999999999</v>
      </c>
      <c r="I138">
        <v>1.8765400000000002E-2</v>
      </c>
      <c r="M138" s="1"/>
    </row>
    <row r="139" spans="1:13" x14ac:dyDescent="0.25">
      <c r="A139">
        <v>21</v>
      </c>
      <c r="B139" t="s">
        <v>37</v>
      </c>
      <c r="C139" s="1">
        <v>41184</v>
      </c>
      <c r="D139">
        <v>1</v>
      </c>
      <c r="E139" t="str">
        <f t="shared" si="2"/>
        <v>21CARE411841</v>
      </c>
      <c r="F139" s="23">
        <v>1.559426</v>
      </c>
      <c r="G139">
        <v>17345</v>
      </c>
      <c r="H139">
        <v>85.224699999999999</v>
      </c>
      <c r="I139">
        <v>1.8765400000000002E-2</v>
      </c>
      <c r="M139" s="1"/>
    </row>
    <row r="140" spans="1:13" x14ac:dyDescent="0.25">
      <c r="A140">
        <v>22</v>
      </c>
      <c r="B140" t="s">
        <v>37</v>
      </c>
      <c r="C140" s="1">
        <v>41184</v>
      </c>
      <c r="D140">
        <v>0</v>
      </c>
      <c r="E140" t="str">
        <f t="shared" si="2"/>
        <v>22CARE411840</v>
      </c>
      <c r="F140" s="23">
        <v>1.439138</v>
      </c>
      <c r="G140">
        <v>17345</v>
      </c>
      <c r="H140">
        <v>81.492599999999996</v>
      </c>
      <c r="I140">
        <v>1.6948399999999999E-2</v>
      </c>
      <c r="M140" s="1"/>
    </row>
    <row r="141" spans="1:13" x14ac:dyDescent="0.25">
      <c r="A141">
        <v>22</v>
      </c>
      <c r="B141" t="s">
        <v>37</v>
      </c>
      <c r="C141" s="1">
        <v>41184</v>
      </c>
      <c r="D141">
        <v>1</v>
      </c>
      <c r="E141" t="str">
        <f t="shared" si="2"/>
        <v>22CARE411841</v>
      </c>
      <c r="F141" s="23">
        <v>1.391456</v>
      </c>
      <c r="G141">
        <v>17345</v>
      </c>
      <c r="H141">
        <v>81.492599999999996</v>
      </c>
      <c r="I141">
        <v>1.6948399999999999E-2</v>
      </c>
      <c r="M141" s="1"/>
    </row>
    <row r="142" spans="1:13" x14ac:dyDescent="0.25">
      <c r="A142">
        <v>23</v>
      </c>
      <c r="B142" t="s">
        <v>37</v>
      </c>
      <c r="C142" s="1">
        <v>41184</v>
      </c>
      <c r="D142">
        <v>0</v>
      </c>
      <c r="E142" t="str">
        <f t="shared" si="2"/>
        <v>23CARE411840</v>
      </c>
      <c r="F142" s="23">
        <v>1.2115480000000001</v>
      </c>
      <c r="G142">
        <v>17345</v>
      </c>
      <c r="H142">
        <v>79.468199999999996</v>
      </c>
      <c r="I142">
        <v>1.49608E-2</v>
      </c>
      <c r="M142" s="1"/>
    </row>
    <row r="143" spans="1:13" x14ac:dyDescent="0.25">
      <c r="A143">
        <v>23</v>
      </c>
      <c r="B143" t="s">
        <v>37</v>
      </c>
      <c r="C143" s="1">
        <v>41184</v>
      </c>
      <c r="D143">
        <v>1</v>
      </c>
      <c r="E143" t="str">
        <f t="shared" si="2"/>
        <v>23CARE411841</v>
      </c>
      <c r="F143" s="23">
        <v>1.1460429999999999</v>
      </c>
      <c r="G143">
        <v>17345</v>
      </c>
      <c r="H143">
        <v>79.468199999999996</v>
      </c>
      <c r="I143">
        <v>1.49608E-2</v>
      </c>
      <c r="M143" s="1"/>
    </row>
    <row r="144" spans="1:13" x14ac:dyDescent="0.25">
      <c r="A144">
        <v>24</v>
      </c>
      <c r="B144" t="s">
        <v>37</v>
      </c>
      <c r="C144" s="1">
        <v>41184</v>
      </c>
      <c r="D144">
        <v>0</v>
      </c>
      <c r="E144" t="str">
        <f t="shared" si="2"/>
        <v>24CARE411840</v>
      </c>
      <c r="F144" s="23">
        <v>0.9763115</v>
      </c>
      <c r="G144">
        <v>17345</v>
      </c>
      <c r="H144">
        <v>77.162199999999999</v>
      </c>
      <c r="I144">
        <v>1.28986E-2</v>
      </c>
      <c r="M144" s="1"/>
    </row>
    <row r="145" spans="1:13" x14ac:dyDescent="0.25">
      <c r="A145">
        <v>24</v>
      </c>
      <c r="B145" t="s">
        <v>37</v>
      </c>
      <c r="C145" s="1">
        <v>41184</v>
      </c>
      <c r="D145">
        <v>1</v>
      </c>
      <c r="E145" t="str">
        <f t="shared" si="2"/>
        <v>24CARE411841</v>
      </c>
      <c r="F145" s="23">
        <v>0.93354780000000004</v>
      </c>
      <c r="G145">
        <v>17345</v>
      </c>
      <c r="H145">
        <v>77.162199999999999</v>
      </c>
      <c r="I145">
        <v>1.28986E-2</v>
      </c>
      <c r="M145" s="1"/>
    </row>
    <row r="146" spans="1:13" x14ac:dyDescent="0.25">
      <c r="A146">
        <v>1</v>
      </c>
      <c r="B146" t="s">
        <v>38</v>
      </c>
      <c r="C146" s="1">
        <v>41184</v>
      </c>
      <c r="D146">
        <v>0</v>
      </c>
      <c r="E146" t="str">
        <f t="shared" si="2"/>
        <v>1Non-CARE411840</v>
      </c>
      <c r="F146" s="23">
        <v>0.66831569999999996</v>
      </c>
      <c r="G146">
        <v>32755</v>
      </c>
      <c r="H146">
        <v>71.106800000000007</v>
      </c>
      <c r="I146">
        <v>7.4208E-3</v>
      </c>
      <c r="M146" s="1"/>
    </row>
    <row r="147" spans="1:13" x14ac:dyDescent="0.25">
      <c r="A147">
        <v>1</v>
      </c>
      <c r="B147" t="s">
        <v>38</v>
      </c>
      <c r="C147" s="1">
        <v>41184</v>
      </c>
      <c r="D147">
        <v>1</v>
      </c>
      <c r="E147" t="str">
        <f t="shared" si="2"/>
        <v>1Non-CARE411841</v>
      </c>
      <c r="F147" s="23">
        <v>0.70039200000000001</v>
      </c>
      <c r="G147">
        <v>32755</v>
      </c>
      <c r="H147">
        <v>71.106800000000007</v>
      </c>
      <c r="I147">
        <v>7.4208E-3</v>
      </c>
      <c r="M147" s="1"/>
    </row>
    <row r="148" spans="1:13" x14ac:dyDescent="0.25">
      <c r="A148">
        <v>2</v>
      </c>
      <c r="B148" t="s">
        <v>38</v>
      </c>
      <c r="C148" s="1">
        <v>41184</v>
      </c>
      <c r="D148">
        <v>0</v>
      </c>
      <c r="E148" t="str">
        <f t="shared" si="2"/>
        <v>2Non-CARE411840</v>
      </c>
      <c r="F148" s="23">
        <v>0.58398209999999995</v>
      </c>
      <c r="G148">
        <v>32755</v>
      </c>
      <c r="H148">
        <v>70.207499999999996</v>
      </c>
      <c r="I148">
        <v>6.5139000000000004E-3</v>
      </c>
      <c r="M148" s="1"/>
    </row>
    <row r="149" spans="1:13" x14ac:dyDescent="0.25">
      <c r="A149">
        <v>2</v>
      </c>
      <c r="B149" t="s">
        <v>38</v>
      </c>
      <c r="C149" s="1">
        <v>41184</v>
      </c>
      <c r="D149">
        <v>1</v>
      </c>
      <c r="E149" t="str">
        <f t="shared" si="2"/>
        <v>2Non-CARE411841</v>
      </c>
      <c r="F149" s="23">
        <v>0.60976859999999999</v>
      </c>
      <c r="G149">
        <v>32755</v>
      </c>
      <c r="H149">
        <v>70.207499999999996</v>
      </c>
      <c r="I149">
        <v>6.5139000000000004E-3</v>
      </c>
      <c r="M149" s="1"/>
    </row>
    <row r="150" spans="1:13" x14ac:dyDescent="0.25">
      <c r="A150">
        <v>3</v>
      </c>
      <c r="B150" t="s">
        <v>38</v>
      </c>
      <c r="C150" s="1">
        <v>41184</v>
      </c>
      <c r="D150">
        <v>0</v>
      </c>
      <c r="E150" t="str">
        <f t="shared" si="2"/>
        <v>3Non-CARE411840</v>
      </c>
      <c r="F150" s="23">
        <v>0.53640949999999998</v>
      </c>
      <c r="G150">
        <v>32755</v>
      </c>
      <c r="H150">
        <v>68.361199999999997</v>
      </c>
      <c r="I150">
        <v>6.0111000000000001E-3</v>
      </c>
      <c r="M150" s="1"/>
    </row>
    <row r="151" spans="1:13" x14ac:dyDescent="0.25">
      <c r="A151">
        <v>3</v>
      </c>
      <c r="B151" t="s">
        <v>38</v>
      </c>
      <c r="C151" s="1">
        <v>41184</v>
      </c>
      <c r="D151">
        <v>1</v>
      </c>
      <c r="E151" t="str">
        <f t="shared" si="2"/>
        <v>3Non-CARE411841</v>
      </c>
      <c r="F151" s="23">
        <v>0.56411869999999997</v>
      </c>
      <c r="G151">
        <v>32755</v>
      </c>
      <c r="H151">
        <v>68.361199999999997</v>
      </c>
      <c r="I151">
        <v>6.0111000000000001E-3</v>
      </c>
      <c r="M151" s="1"/>
    </row>
    <row r="152" spans="1:13" x14ac:dyDescent="0.25">
      <c r="A152">
        <v>4</v>
      </c>
      <c r="B152" t="s">
        <v>38</v>
      </c>
      <c r="C152" s="1">
        <v>41184</v>
      </c>
      <c r="D152">
        <v>0</v>
      </c>
      <c r="E152" t="str">
        <f t="shared" si="2"/>
        <v>4Non-CARE411840</v>
      </c>
      <c r="F152" s="23">
        <v>0.51275749999999998</v>
      </c>
      <c r="G152">
        <v>32755</v>
      </c>
      <c r="H152">
        <v>67.355599999999995</v>
      </c>
      <c r="I152">
        <v>5.6798999999999999E-3</v>
      </c>
      <c r="M152" s="1"/>
    </row>
    <row r="153" spans="1:13" x14ac:dyDescent="0.25">
      <c r="A153">
        <v>4</v>
      </c>
      <c r="B153" t="s">
        <v>38</v>
      </c>
      <c r="C153" s="1">
        <v>41184</v>
      </c>
      <c r="D153">
        <v>1</v>
      </c>
      <c r="E153" t="str">
        <f t="shared" si="2"/>
        <v>4Non-CARE411841</v>
      </c>
      <c r="F153" s="23">
        <v>0.53482050000000003</v>
      </c>
      <c r="G153">
        <v>32755</v>
      </c>
      <c r="H153">
        <v>67.355599999999995</v>
      </c>
      <c r="I153">
        <v>5.6798999999999999E-3</v>
      </c>
      <c r="M153" s="1"/>
    </row>
    <row r="154" spans="1:13" x14ac:dyDescent="0.25">
      <c r="A154">
        <v>5</v>
      </c>
      <c r="B154" t="s">
        <v>38</v>
      </c>
      <c r="C154" s="1">
        <v>41184</v>
      </c>
      <c r="D154">
        <v>0</v>
      </c>
      <c r="E154" t="str">
        <f t="shared" si="2"/>
        <v>5Non-CARE411840</v>
      </c>
      <c r="F154" s="23">
        <v>0.50635149999999995</v>
      </c>
      <c r="G154">
        <v>32755</v>
      </c>
      <c r="H154">
        <v>65.926400000000001</v>
      </c>
      <c r="I154">
        <v>5.5907999999999999E-3</v>
      </c>
      <c r="M154" s="1"/>
    </row>
    <row r="155" spans="1:13" x14ac:dyDescent="0.25">
      <c r="A155">
        <v>5</v>
      </c>
      <c r="B155" t="s">
        <v>38</v>
      </c>
      <c r="C155" s="1">
        <v>41184</v>
      </c>
      <c r="D155">
        <v>1</v>
      </c>
      <c r="E155" t="str">
        <f t="shared" si="2"/>
        <v>5Non-CARE411841</v>
      </c>
      <c r="F155" s="23">
        <v>0.53366619999999998</v>
      </c>
      <c r="G155">
        <v>32755</v>
      </c>
      <c r="H155">
        <v>65.926400000000001</v>
      </c>
      <c r="I155">
        <v>5.5907999999999999E-3</v>
      </c>
      <c r="M155" s="1"/>
    </row>
    <row r="156" spans="1:13" x14ac:dyDescent="0.25">
      <c r="A156">
        <v>6</v>
      </c>
      <c r="B156" t="s">
        <v>38</v>
      </c>
      <c r="C156" s="1">
        <v>41184</v>
      </c>
      <c r="D156">
        <v>0</v>
      </c>
      <c r="E156" t="str">
        <f t="shared" si="2"/>
        <v>6Non-CARE411840</v>
      </c>
      <c r="F156" s="23">
        <v>0.55008880000000004</v>
      </c>
      <c r="G156">
        <v>32755</v>
      </c>
      <c r="H156">
        <v>65.209999999999994</v>
      </c>
      <c r="I156">
        <v>6.0285E-3</v>
      </c>
      <c r="M156" s="1"/>
    </row>
    <row r="157" spans="1:13" x14ac:dyDescent="0.25">
      <c r="A157">
        <v>6</v>
      </c>
      <c r="B157" t="s">
        <v>38</v>
      </c>
      <c r="C157" s="1">
        <v>41184</v>
      </c>
      <c r="D157">
        <v>1</v>
      </c>
      <c r="E157" t="str">
        <f t="shared" si="2"/>
        <v>6Non-CARE411841</v>
      </c>
      <c r="F157" s="23">
        <v>0.57691859999999995</v>
      </c>
      <c r="G157">
        <v>32755</v>
      </c>
      <c r="H157">
        <v>65.209999999999994</v>
      </c>
      <c r="I157">
        <v>6.0285E-3</v>
      </c>
      <c r="M157" s="1"/>
    </row>
    <row r="158" spans="1:13" x14ac:dyDescent="0.25">
      <c r="A158">
        <v>7</v>
      </c>
      <c r="B158" t="s">
        <v>38</v>
      </c>
      <c r="C158" s="1">
        <v>41184</v>
      </c>
      <c r="D158">
        <v>0</v>
      </c>
      <c r="E158" t="str">
        <f t="shared" si="2"/>
        <v>7Non-CARE411840</v>
      </c>
      <c r="F158" s="23">
        <v>0.663103</v>
      </c>
      <c r="G158">
        <v>32755</v>
      </c>
      <c r="H158">
        <v>64.019199999999998</v>
      </c>
      <c r="I158">
        <v>7.2208999999999997E-3</v>
      </c>
      <c r="M158" s="1"/>
    </row>
    <row r="159" spans="1:13" x14ac:dyDescent="0.25">
      <c r="A159">
        <v>7</v>
      </c>
      <c r="B159" t="s">
        <v>38</v>
      </c>
      <c r="C159" s="1">
        <v>41184</v>
      </c>
      <c r="D159">
        <v>1</v>
      </c>
      <c r="E159" t="str">
        <f t="shared" si="2"/>
        <v>7Non-CARE411841</v>
      </c>
      <c r="F159" s="23">
        <v>0.70999420000000002</v>
      </c>
      <c r="G159">
        <v>32755</v>
      </c>
      <c r="H159">
        <v>64.019199999999998</v>
      </c>
      <c r="I159">
        <v>7.2208999999999997E-3</v>
      </c>
      <c r="M159" s="1"/>
    </row>
    <row r="160" spans="1:13" x14ac:dyDescent="0.25">
      <c r="A160">
        <v>8</v>
      </c>
      <c r="B160" t="s">
        <v>38</v>
      </c>
      <c r="C160" s="1">
        <v>41184</v>
      </c>
      <c r="D160">
        <v>0</v>
      </c>
      <c r="E160" t="str">
        <f t="shared" si="2"/>
        <v>8Non-CARE411840</v>
      </c>
      <c r="F160" s="23">
        <v>0.72412200000000004</v>
      </c>
      <c r="G160">
        <v>32755</v>
      </c>
      <c r="H160">
        <v>63.6419</v>
      </c>
      <c r="I160">
        <v>7.7022999999999996E-3</v>
      </c>
      <c r="M160" s="1"/>
    </row>
    <row r="161" spans="1:13" x14ac:dyDescent="0.25">
      <c r="A161">
        <v>8</v>
      </c>
      <c r="B161" t="s">
        <v>38</v>
      </c>
      <c r="C161" s="1">
        <v>41184</v>
      </c>
      <c r="D161">
        <v>1</v>
      </c>
      <c r="E161" t="str">
        <f t="shared" si="2"/>
        <v>8Non-CARE411841</v>
      </c>
      <c r="F161" s="23">
        <v>0.79199419999999998</v>
      </c>
      <c r="G161">
        <v>32755</v>
      </c>
      <c r="H161">
        <v>63.6419</v>
      </c>
      <c r="I161">
        <v>7.7022999999999996E-3</v>
      </c>
      <c r="M161" s="1"/>
    </row>
    <row r="162" spans="1:13" x14ac:dyDescent="0.25">
      <c r="A162">
        <v>9</v>
      </c>
      <c r="B162" t="s">
        <v>38</v>
      </c>
      <c r="C162" s="1">
        <v>41184</v>
      </c>
      <c r="D162">
        <v>0</v>
      </c>
      <c r="E162" t="str">
        <f t="shared" si="2"/>
        <v>9Non-CARE411840</v>
      </c>
      <c r="F162" s="23">
        <v>0.68110420000000005</v>
      </c>
      <c r="G162">
        <v>32755</v>
      </c>
      <c r="H162">
        <v>65.397599999999997</v>
      </c>
      <c r="I162">
        <v>7.7584000000000004E-3</v>
      </c>
      <c r="M162" s="1"/>
    </row>
    <row r="163" spans="1:13" x14ac:dyDescent="0.25">
      <c r="A163">
        <v>9</v>
      </c>
      <c r="B163" t="s">
        <v>38</v>
      </c>
      <c r="C163" s="1">
        <v>41184</v>
      </c>
      <c r="D163">
        <v>1</v>
      </c>
      <c r="E163" t="str">
        <f t="shared" si="2"/>
        <v>9Non-CARE411841</v>
      </c>
      <c r="F163" s="23">
        <v>0.75099229999999995</v>
      </c>
      <c r="G163">
        <v>32755</v>
      </c>
      <c r="H163">
        <v>65.397599999999997</v>
      </c>
      <c r="I163">
        <v>7.7584000000000004E-3</v>
      </c>
      <c r="M163" s="1"/>
    </row>
    <row r="164" spans="1:13" x14ac:dyDescent="0.25">
      <c r="A164">
        <v>10</v>
      </c>
      <c r="B164" t="s">
        <v>38</v>
      </c>
      <c r="C164" s="1">
        <v>41184</v>
      </c>
      <c r="D164">
        <v>0</v>
      </c>
      <c r="E164" t="str">
        <f t="shared" si="2"/>
        <v>10Non-CARE411840</v>
      </c>
      <c r="F164" s="23">
        <v>0.68762290000000004</v>
      </c>
      <c r="G164">
        <v>32755</v>
      </c>
      <c r="H164">
        <v>71.879499999999993</v>
      </c>
      <c r="I164">
        <v>8.3911999999999997E-3</v>
      </c>
      <c r="M164" s="1"/>
    </row>
    <row r="165" spans="1:13" x14ac:dyDescent="0.25">
      <c r="A165">
        <v>10</v>
      </c>
      <c r="B165" t="s">
        <v>38</v>
      </c>
      <c r="C165" s="1">
        <v>41184</v>
      </c>
      <c r="D165">
        <v>1</v>
      </c>
      <c r="E165" t="str">
        <f t="shared" si="2"/>
        <v>10Non-CARE411841</v>
      </c>
      <c r="F165" s="23">
        <v>0.75886050000000005</v>
      </c>
      <c r="G165">
        <v>32755</v>
      </c>
      <c r="H165">
        <v>71.879499999999993</v>
      </c>
      <c r="I165">
        <v>8.3911999999999997E-3</v>
      </c>
      <c r="M165" s="1"/>
    </row>
    <row r="166" spans="1:13" x14ac:dyDescent="0.25">
      <c r="A166">
        <v>11</v>
      </c>
      <c r="B166" t="s">
        <v>38</v>
      </c>
      <c r="C166" s="1">
        <v>41184</v>
      </c>
      <c r="D166">
        <v>0</v>
      </c>
      <c r="E166" t="str">
        <f t="shared" si="2"/>
        <v>11Non-CARE411840</v>
      </c>
      <c r="F166" s="23">
        <v>0.72382679999999999</v>
      </c>
      <c r="G166">
        <v>32755</v>
      </c>
      <c r="H166">
        <v>77.248400000000004</v>
      </c>
      <c r="I166">
        <v>9.0992999999999994E-3</v>
      </c>
      <c r="M166" s="1"/>
    </row>
    <row r="167" spans="1:13" x14ac:dyDescent="0.25">
      <c r="A167">
        <v>11</v>
      </c>
      <c r="B167" t="s">
        <v>38</v>
      </c>
      <c r="C167" s="1">
        <v>41184</v>
      </c>
      <c r="D167">
        <v>1</v>
      </c>
      <c r="E167" t="str">
        <f t="shared" si="2"/>
        <v>11Non-CARE411841</v>
      </c>
      <c r="F167" s="23">
        <v>0.7862751</v>
      </c>
      <c r="G167">
        <v>32755</v>
      </c>
      <c r="H167">
        <v>77.248400000000004</v>
      </c>
      <c r="I167">
        <v>9.0992999999999994E-3</v>
      </c>
      <c r="M167" s="1"/>
    </row>
    <row r="168" spans="1:13" x14ac:dyDescent="0.25">
      <c r="A168">
        <v>12</v>
      </c>
      <c r="B168" t="s">
        <v>38</v>
      </c>
      <c r="C168" s="1">
        <v>41184</v>
      </c>
      <c r="D168">
        <v>0</v>
      </c>
      <c r="E168" t="str">
        <f t="shared" si="2"/>
        <v>12Non-CARE411840</v>
      </c>
      <c r="F168" s="23">
        <v>0.7779895</v>
      </c>
      <c r="G168">
        <v>32755</v>
      </c>
      <c r="H168">
        <v>82.799599999999998</v>
      </c>
      <c r="I168">
        <v>9.8922000000000003E-3</v>
      </c>
      <c r="M168" s="1"/>
    </row>
    <row r="169" spans="1:13" x14ac:dyDescent="0.25">
      <c r="A169">
        <v>12</v>
      </c>
      <c r="B169" t="s">
        <v>38</v>
      </c>
      <c r="C169" s="1">
        <v>41184</v>
      </c>
      <c r="D169">
        <v>1</v>
      </c>
      <c r="E169" t="str">
        <f t="shared" si="2"/>
        <v>12Non-CARE411841</v>
      </c>
      <c r="F169" s="23">
        <v>0.83682009999999996</v>
      </c>
      <c r="G169">
        <v>32755</v>
      </c>
      <c r="H169">
        <v>82.799599999999998</v>
      </c>
      <c r="I169">
        <v>9.8922000000000003E-3</v>
      </c>
      <c r="M169" s="1"/>
    </row>
    <row r="170" spans="1:13" x14ac:dyDescent="0.25">
      <c r="A170">
        <v>13</v>
      </c>
      <c r="B170" t="s">
        <v>38</v>
      </c>
      <c r="C170" s="1">
        <v>41184</v>
      </c>
      <c r="D170">
        <v>0</v>
      </c>
      <c r="E170" t="str">
        <f t="shared" si="2"/>
        <v>13Non-CARE411840</v>
      </c>
      <c r="F170" s="23">
        <v>0.86811680000000002</v>
      </c>
      <c r="G170">
        <v>32755</v>
      </c>
      <c r="H170">
        <v>86.885999999999996</v>
      </c>
      <c r="I170">
        <v>1.1141699999999999E-2</v>
      </c>
      <c r="M170" s="1"/>
    </row>
    <row r="171" spans="1:13" x14ac:dyDescent="0.25">
      <c r="A171">
        <v>13</v>
      </c>
      <c r="B171" t="s">
        <v>38</v>
      </c>
      <c r="C171" s="1">
        <v>41184</v>
      </c>
      <c r="D171">
        <v>1</v>
      </c>
      <c r="E171" t="str">
        <f t="shared" si="2"/>
        <v>13Non-CARE411841</v>
      </c>
      <c r="F171" s="23">
        <v>0.92131839999999998</v>
      </c>
      <c r="G171">
        <v>32755</v>
      </c>
      <c r="H171">
        <v>86.885999999999996</v>
      </c>
      <c r="I171">
        <v>1.1141699999999999E-2</v>
      </c>
      <c r="M171" s="1"/>
    </row>
    <row r="172" spans="1:13" x14ac:dyDescent="0.25">
      <c r="A172">
        <v>14</v>
      </c>
      <c r="B172" t="s">
        <v>38</v>
      </c>
      <c r="C172" s="1">
        <v>41184</v>
      </c>
      <c r="D172">
        <v>0</v>
      </c>
      <c r="E172" t="str">
        <f t="shared" si="2"/>
        <v>14Non-CARE411840</v>
      </c>
      <c r="F172" s="23">
        <v>0.97463259999999996</v>
      </c>
      <c r="G172">
        <v>32755</v>
      </c>
      <c r="H172">
        <v>90.080699999999993</v>
      </c>
      <c r="I172">
        <v>1.2434000000000001E-2</v>
      </c>
      <c r="M172" s="1"/>
    </row>
    <row r="173" spans="1:13" x14ac:dyDescent="0.25">
      <c r="A173">
        <v>14</v>
      </c>
      <c r="B173" t="s">
        <v>38</v>
      </c>
      <c r="C173" s="1">
        <v>41184</v>
      </c>
      <c r="D173">
        <v>1</v>
      </c>
      <c r="E173" t="str">
        <f t="shared" si="2"/>
        <v>14Non-CARE411841</v>
      </c>
      <c r="F173" s="23">
        <v>0.98670519999999995</v>
      </c>
      <c r="G173">
        <v>32755</v>
      </c>
      <c r="H173">
        <v>90.080699999999993</v>
      </c>
      <c r="I173">
        <v>1.2434000000000001E-2</v>
      </c>
      <c r="M173" s="1"/>
    </row>
    <row r="174" spans="1:13" x14ac:dyDescent="0.25">
      <c r="A174">
        <v>15</v>
      </c>
      <c r="B174" t="s">
        <v>38</v>
      </c>
      <c r="C174" s="1">
        <v>41184</v>
      </c>
      <c r="D174">
        <v>0</v>
      </c>
      <c r="E174" t="str">
        <f t="shared" si="2"/>
        <v>15Non-CARE411840</v>
      </c>
      <c r="F174" s="23">
        <v>1.0902559999999999</v>
      </c>
      <c r="G174">
        <v>32755</v>
      </c>
      <c r="H174">
        <v>92.693700000000007</v>
      </c>
      <c r="I174">
        <v>1.28573E-2</v>
      </c>
      <c r="M174" s="1"/>
    </row>
    <row r="175" spans="1:13" x14ac:dyDescent="0.25">
      <c r="A175">
        <v>15</v>
      </c>
      <c r="B175" t="s">
        <v>38</v>
      </c>
      <c r="C175" s="1">
        <v>41184</v>
      </c>
      <c r="D175">
        <v>1</v>
      </c>
      <c r="E175" t="str">
        <f t="shared" si="2"/>
        <v>15Non-CARE411841</v>
      </c>
      <c r="F175" s="23">
        <v>0.93127439999999995</v>
      </c>
      <c r="G175">
        <v>32755</v>
      </c>
      <c r="H175">
        <v>92.693700000000007</v>
      </c>
      <c r="I175">
        <v>1.28573E-2</v>
      </c>
      <c r="M175" s="1"/>
    </row>
    <row r="176" spans="1:13" x14ac:dyDescent="0.25">
      <c r="A176">
        <v>16</v>
      </c>
      <c r="B176" t="s">
        <v>38</v>
      </c>
      <c r="C176" s="1">
        <v>41184</v>
      </c>
      <c r="D176">
        <v>0</v>
      </c>
      <c r="E176" t="str">
        <f t="shared" si="2"/>
        <v>16Non-CARE411840</v>
      </c>
      <c r="F176" s="23">
        <v>1.247363</v>
      </c>
      <c r="G176">
        <v>32755</v>
      </c>
      <c r="H176">
        <v>94.635400000000004</v>
      </c>
      <c r="I176">
        <v>1.41745E-2</v>
      </c>
      <c r="M176" s="1"/>
    </row>
    <row r="177" spans="1:13" x14ac:dyDescent="0.25">
      <c r="A177">
        <v>16</v>
      </c>
      <c r="B177" t="s">
        <v>38</v>
      </c>
      <c r="C177" s="1">
        <v>41184</v>
      </c>
      <c r="D177">
        <v>1</v>
      </c>
      <c r="E177" t="str">
        <f t="shared" si="2"/>
        <v>16Non-CARE411841</v>
      </c>
      <c r="F177" s="23">
        <v>1.016586</v>
      </c>
      <c r="G177">
        <v>32755</v>
      </c>
      <c r="H177">
        <v>94.635400000000004</v>
      </c>
      <c r="I177">
        <v>1.41745E-2</v>
      </c>
      <c r="M177" s="1"/>
    </row>
    <row r="178" spans="1:13" x14ac:dyDescent="0.25">
      <c r="A178">
        <v>17</v>
      </c>
      <c r="B178" t="s">
        <v>38</v>
      </c>
      <c r="C178" s="1">
        <v>41184</v>
      </c>
      <c r="D178">
        <v>0</v>
      </c>
      <c r="E178" t="str">
        <f t="shared" si="2"/>
        <v>17Non-CARE411840</v>
      </c>
      <c r="F178" s="23">
        <v>1.3889929999999999</v>
      </c>
      <c r="G178">
        <v>32755</v>
      </c>
      <c r="H178">
        <v>95.970799999999997</v>
      </c>
      <c r="I178">
        <v>1.5136800000000001E-2</v>
      </c>
      <c r="M178" s="1"/>
    </row>
    <row r="179" spans="1:13" x14ac:dyDescent="0.25">
      <c r="A179">
        <v>17</v>
      </c>
      <c r="B179" t="s">
        <v>38</v>
      </c>
      <c r="C179" s="1">
        <v>41184</v>
      </c>
      <c r="D179">
        <v>1</v>
      </c>
      <c r="E179" t="str">
        <f t="shared" si="2"/>
        <v>17Non-CARE411841</v>
      </c>
      <c r="F179" s="23">
        <v>1.125483</v>
      </c>
      <c r="G179">
        <v>32755</v>
      </c>
      <c r="H179">
        <v>95.970799999999997</v>
      </c>
      <c r="I179">
        <v>1.5136800000000001E-2</v>
      </c>
      <c r="M179" s="1"/>
    </row>
    <row r="180" spans="1:13" x14ac:dyDescent="0.25">
      <c r="A180">
        <v>18</v>
      </c>
      <c r="B180" t="s">
        <v>38</v>
      </c>
      <c r="C180" s="1">
        <v>41184</v>
      </c>
      <c r="D180">
        <v>0</v>
      </c>
      <c r="E180" t="str">
        <f t="shared" si="2"/>
        <v>18Non-CARE411840</v>
      </c>
      <c r="F180" s="23">
        <v>1.5013730000000001</v>
      </c>
      <c r="G180">
        <v>32755</v>
      </c>
      <c r="H180">
        <v>95.7136</v>
      </c>
      <c r="I180">
        <v>1.56087E-2</v>
      </c>
      <c r="M180" s="1"/>
    </row>
    <row r="181" spans="1:13" x14ac:dyDescent="0.25">
      <c r="A181">
        <v>18</v>
      </c>
      <c r="B181" t="s">
        <v>38</v>
      </c>
      <c r="C181" s="1">
        <v>41184</v>
      </c>
      <c r="D181">
        <v>1</v>
      </c>
      <c r="E181" t="str">
        <f t="shared" si="2"/>
        <v>18Non-CARE411841</v>
      </c>
      <c r="F181" s="23">
        <v>1.220396</v>
      </c>
      <c r="G181">
        <v>32755</v>
      </c>
      <c r="H181">
        <v>95.7136</v>
      </c>
      <c r="I181">
        <v>1.56087E-2</v>
      </c>
      <c r="M181" s="1"/>
    </row>
    <row r="182" spans="1:13" x14ac:dyDescent="0.25">
      <c r="A182">
        <v>19</v>
      </c>
      <c r="B182" t="s">
        <v>38</v>
      </c>
      <c r="C182" s="1">
        <v>41184</v>
      </c>
      <c r="D182">
        <v>0</v>
      </c>
      <c r="E182" t="str">
        <f t="shared" si="2"/>
        <v>19Non-CARE411840</v>
      </c>
      <c r="F182" s="23">
        <v>1.535947</v>
      </c>
      <c r="G182">
        <v>32755</v>
      </c>
      <c r="H182">
        <v>93.002300000000005</v>
      </c>
      <c r="I182">
        <v>1.5014899999999999E-2</v>
      </c>
      <c r="M182" s="1"/>
    </row>
    <row r="183" spans="1:13" x14ac:dyDescent="0.25">
      <c r="A183">
        <v>19</v>
      </c>
      <c r="B183" t="s">
        <v>38</v>
      </c>
      <c r="C183" s="1">
        <v>41184</v>
      </c>
      <c r="D183">
        <v>1</v>
      </c>
      <c r="E183" t="str">
        <f t="shared" si="2"/>
        <v>19Non-CARE411841</v>
      </c>
      <c r="F183" s="23">
        <v>1.276278</v>
      </c>
      <c r="G183">
        <v>32755</v>
      </c>
      <c r="H183">
        <v>93.002300000000005</v>
      </c>
      <c r="I183">
        <v>1.5014899999999999E-2</v>
      </c>
      <c r="M183" s="1"/>
    </row>
    <row r="184" spans="1:13" x14ac:dyDescent="0.25">
      <c r="A184">
        <v>20</v>
      </c>
      <c r="B184" t="s">
        <v>38</v>
      </c>
      <c r="C184" s="1">
        <v>41184</v>
      </c>
      <c r="D184">
        <v>0</v>
      </c>
      <c r="E184" t="str">
        <f t="shared" si="2"/>
        <v>20Non-CARE411840</v>
      </c>
      <c r="F184" s="23">
        <v>1.540494</v>
      </c>
      <c r="G184">
        <v>32755</v>
      </c>
      <c r="H184">
        <v>87.678399999999996</v>
      </c>
      <c r="I184">
        <v>1.53483E-2</v>
      </c>
      <c r="M184" s="1"/>
    </row>
    <row r="185" spans="1:13" x14ac:dyDescent="0.25">
      <c r="A185">
        <v>20</v>
      </c>
      <c r="B185" t="s">
        <v>38</v>
      </c>
      <c r="C185" s="1">
        <v>41184</v>
      </c>
      <c r="D185">
        <v>1</v>
      </c>
      <c r="E185" t="str">
        <f t="shared" si="2"/>
        <v>20Non-CARE411841</v>
      </c>
      <c r="F185" s="23">
        <v>1.6024050000000001</v>
      </c>
      <c r="G185">
        <v>32755</v>
      </c>
      <c r="H185">
        <v>87.678399999999996</v>
      </c>
      <c r="I185">
        <v>1.53483E-2</v>
      </c>
      <c r="M185" s="1"/>
    </row>
    <row r="186" spans="1:13" x14ac:dyDescent="0.25">
      <c r="A186">
        <v>21</v>
      </c>
      <c r="B186" t="s">
        <v>38</v>
      </c>
      <c r="C186" s="1">
        <v>41184</v>
      </c>
      <c r="D186">
        <v>0</v>
      </c>
      <c r="E186" t="str">
        <f t="shared" si="2"/>
        <v>21Non-CARE411840</v>
      </c>
      <c r="F186" s="23">
        <v>1.4541930000000001</v>
      </c>
      <c r="G186">
        <v>32755</v>
      </c>
      <c r="H186">
        <v>82.249799999999993</v>
      </c>
      <c r="I186">
        <v>1.46532E-2</v>
      </c>
      <c r="M186" s="1"/>
    </row>
    <row r="187" spans="1:13" x14ac:dyDescent="0.25">
      <c r="A187">
        <v>21</v>
      </c>
      <c r="B187" t="s">
        <v>38</v>
      </c>
      <c r="C187" s="1">
        <v>41184</v>
      </c>
      <c r="D187">
        <v>1</v>
      </c>
      <c r="E187" t="str">
        <f t="shared" si="2"/>
        <v>21Non-CARE411841</v>
      </c>
      <c r="F187" s="23">
        <v>1.5854809999999999</v>
      </c>
      <c r="G187">
        <v>32755</v>
      </c>
      <c r="H187">
        <v>82.249799999999993</v>
      </c>
      <c r="I187">
        <v>1.46532E-2</v>
      </c>
      <c r="M187" s="1"/>
    </row>
    <row r="188" spans="1:13" x14ac:dyDescent="0.25">
      <c r="A188">
        <v>22</v>
      </c>
      <c r="B188" t="s">
        <v>38</v>
      </c>
      <c r="C188" s="1">
        <v>41184</v>
      </c>
      <c r="D188">
        <v>0</v>
      </c>
      <c r="E188" t="str">
        <f t="shared" si="2"/>
        <v>22Non-CARE411840</v>
      </c>
      <c r="F188" s="23">
        <v>1.2889459999999999</v>
      </c>
      <c r="G188">
        <v>32755</v>
      </c>
      <c r="H188">
        <v>78.325199999999995</v>
      </c>
      <c r="I188">
        <v>1.31006E-2</v>
      </c>
      <c r="M188" s="1"/>
    </row>
    <row r="189" spans="1:13" x14ac:dyDescent="0.25">
      <c r="A189">
        <v>22</v>
      </c>
      <c r="B189" t="s">
        <v>38</v>
      </c>
      <c r="C189" s="1">
        <v>41184</v>
      </c>
      <c r="D189">
        <v>1</v>
      </c>
      <c r="E189" t="str">
        <f t="shared" si="2"/>
        <v>22Non-CARE411841</v>
      </c>
      <c r="F189" s="23">
        <v>1.4095420000000001</v>
      </c>
      <c r="G189">
        <v>32755</v>
      </c>
      <c r="H189">
        <v>78.325199999999995</v>
      </c>
      <c r="I189">
        <v>1.31006E-2</v>
      </c>
      <c r="M189" s="1"/>
    </row>
    <row r="190" spans="1:13" x14ac:dyDescent="0.25">
      <c r="A190">
        <v>23</v>
      </c>
      <c r="B190" t="s">
        <v>38</v>
      </c>
      <c r="C190" s="1">
        <v>41184</v>
      </c>
      <c r="D190">
        <v>0</v>
      </c>
      <c r="E190" t="str">
        <f t="shared" si="2"/>
        <v>23Non-CARE411840</v>
      </c>
      <c r="F190" s="23">
        <v>1.059296</v>
      </c>
      <c r="G190">
        <v>32755</v>
      </c>
      <c r="H190">
        <v>76.399799999999999</v>
      </c>
      <c r="I190">
        <v>1.11089E-2</v>
      </c>
      <c r="M190" s="1"/>
    </row>
    <row r="191" spans="1:13" x14ac:dyDescent="0.25">
      <c r="A191">
        <v>23</v>
      </c>
      <c r="B191" t="s">
        <v>38</v>
      </c>
      <c r="C191" s="1">
        <v>41184</v>
      </c>
      <c r="D191">
        <v>1</v>
      </c>
      <c r="E191" t="str">
        <f t="shared" si="2"/>
        <v>23Non-CARE411841</v>
      </c>
      <c r="F191" s="23">
        <v>1.146803</v>
      </c>
      <c r="G191">
        <v>32755</v>
      </c>
      <c r="H191">
        <v>76.399799999999999</v>
      </c>
      <c r="I191">
        <v>1.11089E-2</v>
      </c>
      <c r="M191" s="1"/>
    </row>
    <row r="192" spans="1:13" x14ac:dyDescent="0.25">
      <c r="A192">
        <v>24</v>
      </c>
      <c r="B192" t="s">
        <v>38</v>
      </c>
      <c r="C192" s="1">
        <v>41184</v>
      </c>
      <c r="D192">
        <v>0</v>
      </c>
      <c r="E192" t="str">
        <f t="shared" si="2"/>
        <v>24Non-CARE411840</v>
      </c>
      <c r="F192" s="23">
        <v>0.83616360000000001</v>
      </c>
      <c r="G192">
        <v>32755</v>
      </c>
      <c r="H192">
        <v>74.567400000000006</v>
      </c>
      <c r="I192">
        <v>9.1222999999999999E-3</v>
      </c>
      <c r="M192" s="1"/>
    </row>
    <row r="193" spans="1:13" x14ac:dyDescent="0.25">
      <c r="A193">
        <v>24</v>
      </c>
      <c r="B193" t="s">
        <v>38</v>
      </c>
      <c r="C193" s="1">
        <v>41184</v>
      </c>
      <c r="D193">
        <v>1</v>
      </c>
      <c r="E193" t="str">
        <f t="shared" si="2"/>
        <v>24Non-CARE411841</v>
      </c>
      <c r="F193" s="23">
        <v>0.89535209999999998</v>
      </c>
      <c r="G193">
        <v>32755</v>
      </c>
      <c r="H193">
        <v>74.567400000000006</v>
      </c>
      <c r="I193">
        <v>9.1222999999999999E-3</v>
      </c>
      <c r="M193" s="1"/>
    </row>
    <row r="194" spans="1:13" x14ac:dyDescent="0.25">
      <c r="A194">
        <v>1</v>
      </c>
      <c r="B194" t="s">
        <v>37</v>
      </c>
      <c r="C194" s="1">
        <v>41185</v>
      </c>
      <c r="D194">
        <v>0</v>
      </c>
      <c r="E194" t="str">
        <f t="shared" si="2"/>
        <v>1CARE411850</v>
      </c>
      <c r="F194" s="23">
        <v>0.81544810000000001</v>
      </c>
      <c r="G194">
        <v>17411</v>
      </c>
      <c r="H194">
        <v>75.507999999999996</v>
      </c>
      <c r="I194">
        <v>1.1155699999999999E-2</v>
      </c>
      <c r="M194" s="1"/>
    </row>
    <row r="195" spans="1:13" x14ac:dyDescent="0.25">
      <c r="A195">
        <v>1</v>
      </c>
      <c r="B195" t="s">
        <v>37</v>
      </c>
      <c r="C195" s="1">
        <v>41185</v>
      </c>
      <c r="D195">
        <v>1</v>
      </c>
      <c r="E195" t="str">
        <f t="shared" ref="E195:E258" si="3">CONCATENATE(A195,B195,C195,D195)</f>
        <v>1CARE411851</v>
      </c>
      <c r="F195" s="23">
        <v>0.77182430000000002</v>
      </c>
      <c r="G195">
        <v>17411</v>
      </c>
      <c r="H195">
        <v>75.507999999999996</v>
      </c>
      <c r="I195">
        <v>1.1155699999999999E-2</v>
      </c>
      <c r="M195" s="1"/>
    </row>
    <row r="196" spans="1:13" x14ac:dyDescent="0.25">
      <c r="A196">
        <v>2</v>
      </c>
      <c r="B196" t="s">
        <v>37</v>
      </c>
      <c r="C196" s="1">
        <v>41185</v>
      </c>
      <c r="D196">
        <v>0</v>
      </c>
      <c r="E196" t="str">
        <f t="shared" si="3"/>
        <v>2CARE411850</v>
      </c>
      <c r="F196" s="23">
        <v>0.71359139999999999</v>
      </c>
      <c r="G196">
        <v>17411</v>
      </c>
      <c r="H196">
        <v>73.950699999999998</v>
      </c>
      <c r="I196">
        <v>9.9833000000000005E-3</v>
      </c>
      <c r="M196" s="1"/>
    </row>
    <row r="197" spans="1:13" x14ac:dyDescent="0.25">
      <c r="A197">
        <v>2</v>
      </c>
      <c r="B197" t="s">
        <v>37</v>
      </c>
      <c r="C197" s="1">
        <v>41185</v>
      </c>
      <c r="D197">
        <v>1</v>
      </c>
      <c r="E197" t="str">
        <f t="shared" si="3"/>
        <v>2CARE411851</v>
      </c>
      <c r="F197" s="23">
        <v>0.67422309999999996</v>
      </c>
      <c r="G197">
        <v>17411</v>
      </c>
      <c r="H197">
        <v>73.950699999999998</v>
      </c>
      <c r="I197">
        <v>9.9833000000000005E-3</v>
      </c>
      <c r="M197" s="1"/>
    </row>
    <row r="198" spans="1:13" x14ac:dyDescent="0.25">
      <c r="A198">
        <v>3</v>
      </c>
      <c r="B198" t="s">
        <v>37</v>
      </c>
      <c r="C198" s="1">
        <v>41185</v>
      </c>
      <c r="D198">
        <v>0</v>
      </c>
      <c r="E198" t="str">
        <f t="shared" si="3"/>
        <v>3CARE411850</v>
      </c>
      <c r="F198" s="23">
        <v>0.64800360000000001</v>
      </c>
      <c r="G198">
        <v>17411</v>
      </c>
      <c r="H198">
        <v>72.263400000000004</v>
      </c>
      <c r="I198">
        <v>9.2169999999999995E-3</v>
      </c>
      <c r="M198" s="1"/>
    </row>
    <row r="199" spans="1:13" x14ac:dyDescent="0.25">
      <c r="A199">
        <v>3</v>
      </c>
      <c r="B199" t="s">
        <v>37</v>
      </c>
      <c r="C199" s="1">
        <v>41185</v>
      </c>
      <c r="D199">
        <v>1</v>
      </c>
      <c r="E199" t="str">
        <f t="shared" si="3"/>
        <v>3CARE411851</v>
      </c>
      <c r="F199" s="23">
        <v>0.60814290000000004</v>
      </c>
      <c r="G199">
        <v>17411</v>
      </c>
      <c r="H199">
        <v>72.263400000000004</v>
      </c>
      <c r="I199">
        <v>9.2169999999999995E-3</v>
      </c>
      <c r="M199" s="1"/>
    </row>
    <row r="200" spans="1:13" x14ac:dyDescent="0.25">
      <c r="A200">
        <v>4</v>
      </c>
      <c r="B200" t="s">
        <v>37</v>
      </c>
      <c r="C200" s="1">
        <v>41185</v>
      </c>
      <c r="D200">
        <v>0</v>
      </c>
      <c r="E200" t="str">
        <f t="shared" si="3"/>
        <v>4CARE411850</v>
      </c>
      <c r="F200" s="23">
        <v>0.61147790000000002</v>
      </c>
      <c r="G200">
        <v>17411</v>
      </c>
      <c r="H200">
        <v>69.742599999999996</v>
      </c>
      <c r="I200">
        <v>8.7863999999999998E-3</v>
      </c>
      <c r="M200" s="1"/>
    </row>
    <row r="201" spans="1:13" x14ac:dyDescent="0.25">
      <c r="A201">
        <v>4</v>
      </c>
      <c r="B201" t="s">
        <v>37</v>
      </c>
      <c r="C201" s="1">
        <v>41185</v>
      </c>
      <c r="D201">
        <v>1</v>
      </c>
      <c r="E201" t="str">
        <f t="shared" si="3"/>
        <v>4CARE411851</v>
      </c>
      <c r="F201" s="23">
        <v>0.56941200000000003</v>
      </c>
      <c r="G201">
        <v>17411</v>
      </c>
      <c r="H201">
        <v>69.742599999999996</v>
      </c>
      <c r="I201">
        <v>8.7863999999999998E-3</v>
      </c>
      <c r="M201" s="1"/>
    </row>
    <row r="202" spans="1:13" x14ac:dyDescent="0.25">
      <c r="A202">
        <v>5</v>
      </c>
      <c r="B202" t="s">
        <v>37</v>
      </c>
      <c r="C202" s="1">
        <v>41185</v>
      </c>
      <c r="D202">
        <v>0</v>
      </c>
      <c r="E202" t="str">
        <f t="shared" si="3"/>
        <v>5CARE411850</v>
      </c>
      <c r="F202" s="23">
        <v>0.59180149999999998</v>
      </c>
      <c r="G202">
        <v>17411</v>
      </c>
      <c r="H202">
        <v>69.940799999999996</v>
      </c>
      <c r="I202">
        <v>8.4531999999999993E-3</v>
      </c>
      <c r="M202" s="1"/>
    </row>
    <row r="203" spans="1:13" x14ac:dyDescent="0.25">
      <c r="A203">
        <v>5</v>
      </c>
      <c r="B203" t="s">
        <v>37</v>
      </c>
      <c r="C203" s="1">
        <v>41185</v>
      </c>
      <c r="D203">
        <v>1</v>
      </c>
      <c r="E203" t="str">
        <f t="shared" si="3"/>
        <v>5CARE411851</v>
      </c>
      <c r="F203" s="23">
        <v>0.55202289999999998</v>
      </c>
      <c r="G203">
        <v>17411</v>
      </c>
      <c r="H203">
        <v>69.940799999999996</v>
      </c>
      <c r="I203">
        <v>8.4531999999999993E-3</v>
      </c>
      <c r="M203" s="1"/>
    </row>
    <row r="204" spans="1:13" x14ac:dyDescent="0.25">
      <c r="A204">
        <v>6</v>
      </c>
      <c r="B204" t="s">
        <v>37</v>
      </c>
      <c r="C204" s="1">
        <v>41185</v>
      </c>
      <c r="D204">
        <v>0</v>
      </c>
      <c r="E204" t="str">
        <f t="shared" si="3"/>
        <v>6CARE411850</v>
      </c>
      <c r="F204" s="23">
        <v>0.60554059999999998</v>
      </c>
      <c r="G204">
        <v>17411</v>
      </c>
      <c r="H204">
        <v>68.375399999999999</v>
      </c>
      <c r="I204">
        <v>8.6043999999999999E-3</v>
      </c>
      <c r="M204" s="1"/>
    </row>
    <row r="205" spans="1:13" x14ac:dyDescent="0.25">
      <c r="A205">
        <v>6</v>
      </c>
      <c r="B205" t="s">
        <v>37</v>
      </c>
      <c r="C205" s="1">
        <v>41185</v>
      </c>
      <c r="D205">
        <v>1</v>
      </c>
      <c r="E205" t="str">
        <f t="shared" si="3"/>
        <v>6CARE411851</v>
      </c>
      <c r="F205" s="23">
        <v>0.56790870000000004</v>
      </c>
      <c r="G205">
        <v>17411</v>
      </c>
      <c r="H205">
        <v>68.375399999999999</v>
      </c>
      <c r="I205">
        <v>8.6043999999999999E-3</v>
      </c>
      <c r="M205" s="1"/>
    </row>
    <row r="206" spans="1:13" x14ac:dyDescent="0.25">
      <c r="A206">
        <v>7</v>
      </c>
      <c r="B206" t="s">
        <v>37</v>
      </c>
      <c r="C206" s="1">
        <v>41185</v>
      </c>
      <c r="D206">
        <v>0</v>
      </c>
      <c r="E206" t="str">
        <f t="shared" si="3"/>
        <v>7CARE411850</v>
      </c>
      <c r="F206" s="23">
        <v>0.66219930000000005</v>
      </c>
      <c r="G206">
        <v>17411</v>
      </c>
      <c r="H206">
        <v>66.784999999999997</v>
      </c>
      <c r="I206">
        <v>9.0924999999999999E-3</v>
      </c>
      <c r="M206" s="1"/>
    </row>
    <row r="207" spans="1:13" x14ac:dyDescent="0.25">
      <c r="A207">
        <v>7</v>
      </c>
      <c r="B207" t="s">
        <v>37</v>
      </c>
      <c r="C207" s="1">
        <v>41185</v>
      </c>
      <c r="D207">
        <v>1</v>
      </c>
      <c r="E207" t="str">
        <f t="shared" si="3"/>
        <v>7CARE411851</v>
      </c>
      <c r="F207" s="23">
        <v>0.62421099999999996</v>
      </c>
      <c r="G207">
        <v>17411</v>
      </c>
      <c r="H207">
        <v>66.784999999999997</v>
      </c>
      <c r="I207">
        <v>9.0924999999999999E-3</v>
      </c>
      <c r="M207" s="1"/>
    </row>
    <row r="208" spans="1:13" x14ac:dyDescent="0.25">
      <c r="A208">
        <v>8</v>
      </c>
      <c r="B208" t="s">
        <v>37</v>
      </c>
      <c r="C208" s="1">
        <v>41185</v>
      </c>
      <c r="D208">
        <v>0</v>
      </c>
      <c r="E208" t="str">
        <f t="shared" si="3"/>
        <v>8CARE411850</v>
      </c>
      <c r="F208" s="23">
        <v>0.70853630000000001</v>
      </c>
      <c r="G208">
        <v>17411</v>
      </c>
      <c r="H208">
        <v>66.208100000000002</v>
      </c>
      <c r="I208">
        <v>9.3989E-3</v>
      </c>
      <c r="M208" s="1"/>
    </row>
    <row r="209" spans="1:13" x14ac:dyDescent="0.25">
      <c r="A209">
        <v>8</v>
      </c>
      <c r="B209" t="s">
        <v>37</v>
      </c>
      <c r="C209" s="1">
        <v>41185</v>
      </c>
      <c r="D209">
        <v>1</v>
      </c>
      <c r="E209" t="str">
        <f t="shared" si="3"/>
        <v>8CARE411851</v>
      </c>
      <c r="F209" s="23">
        <v>0.66137539999999995</v>
      </c>
      <c r="G209">
        <v>17411</v>
      </c>
      <c r="H209">
        <v>66.208100000000002</v>
      </c>
      <c r="I209">
        <v>9.3989E-3</v>
      </c>
      <c r="M209" s="1"/>
    </row>
    <row r="210" spans="1:13" x14ac:dyDescent="0.25">
      <c r="A210">
        <v>9</v>
      </c>
      <c r="B210" t="s">
        <v>37</v>
      </c>
      <c r="C210" s="1">
        <v>41185</v>
      </c>
      <c r="D210">
        <v>0</v>
      </c>
      <c r="E210" t="str">
        <f t="shared" si="3"/>
        <v>9CARE411850</v>
      </c>
      <c r="F210" s="23">
        <v>0.68484210000000001</v>
      </c>
      <c r="G210">
        <v>17411</v>
      </c>
      <c r="H210">
        <v>68.425799999999995</v>
      </c>
      <c r="I210">
        <v>9.3769000000000005E-3</v>
      </c>
      <c r="M210" s="1"/>
    </row>
    <row r="211" spans="1:13" x14ac:dyDescent="0.25">
      <c r="A211">
        <v>9</v>
      </c>
      <c r="B211" t="s">
        <v>37</v>
      </c>
      <c r="C211" s="1">
        <v>41185</v>
      </c>
      <c r="D211">
        <v>1</v>
      </c>
      <c r="E211" t="str">
        <f t="shared" si="3"/>
        <v>9CARE411851</v>
      </c>
      <c r="F211" s="23">
        <v>0.64059339999999998</v>
      </c>
      <c r="G211">
        <v>17411</v>
      </c>
      <c r="H211">
        <v>68.425799999999995</v>
      </c>
      <c r="I211">
        <v>9.3769000000000005E-3</v>
      </c>
      <c r="M211" s="1"/>
    </row>
    <row r="212" spans="1:13" x14ac:dyDescent="0.25">
      <c r="A212">
        <v>10</v>
      </c>
      <c r="B212" t="s">
        <v>37</v>
      </c>
      <c r="C212" s="1">
        <v>41185</v>
      </c>
      <c r="D212">
        <v>0</v>
      </c>
      <c r="E212" t="str">
        <f t="shared" si="3"/>
        <v>10CARE411850</v>
      </c>
      <c r="F212" s="23">
        <v>0.73489700000000002</v>
      </c>
      <c r="G212">
        <v>17411</v>
      </c>
      <c r="H212">
        <v>74.637600000000006</v>
      </c>
      <c r="I212">
        <v>1.0473100000000001E-2</v>
      </c>
      <c r="M212" s="1"/>
    </row>
    <row r="213" spans="1:13" x14ac:dyDescent="0.25">
      <c r="A213">
        <v>10</v>
      </c>
      <c r="B213" t="s">
        <v>37</v>
      </c>
      <c r="C213" s="1">
        <v>41185</v>
      </c>
      <c r="D213">
        <v>1</v>
      </c>
      <c r="E213" t="str">
        <f t="shared" si="3"/>
        <v>10CARE411851</v>
      </c>
      <c r="F213" s="23">
        <v>0.68255259999999995</v>
      </c>
      <c r="G213">
        <v>17411</v>
      </c>
      <c r="H213">
        <v>74.637600000000006</v>
      </c>
      <c r="I213">
        <v>1.0473100000000001E-2</v>
      </c>
      <c r="M213" s="1"/>
    </row>
    <row r="214" spans="1:13" x14ac:dyDescent="0.25">
      <c r="A214">
        <v>11</v>
      </c>
      <c r="B214" t="s">
        <v>37</v>
      </c>
      <c r="C214" s="1">
        <v>41185</v>
      </c>
      <c r="D214">
        <v>0</v>
      </c>
      <c r="E214" t="str">
        <f t="shared" si="3"/>
        <v>11CARE411850</v>
      </c>
      <c r="F214" s="23">
        <v>0.8084983</v>
      </c>
      <c r="G214">
        <v>17411</v>
      </c>
      <c r="H214">
        <v>80.340400000000002</v>
      </c>
      <c r="I214">
        <v>1.1668599999999999E-2</v>
      </c>
      <c r="M214" s="1"/>
    </row>
    <row r="215" spans="1:13" x14ac:dyDescent="0.25">
      <c r="A215">
        <v>11</v>
      </c>
      <c r="B215" t="s">
        <v>37</v>
      </c>
      <c r="C215" s="1">
        <v>41185</v>
      </c>
      <c r="D215">
        <v>1</v>
      </c>
      <c r="E215" t="str">
        <f t="shared" si="3"/>
        <v>11CARE411851</v>
      </c>
      <c r="F215" s="23">
        <v>0.76480179999999998</v>
      </c>
      <c r="G215">
        <v>17411</v>
      </c>
      <c r="H215">
        <v>80.340400000000002</v>
      </c>
      <c r="I215">
        <v>1.1668599999999999E-2</v>
      </c>
      <c r="M215" s="1"/>
    </row>
    <row r="216" spans="1:13" x14ac:dyDescent="0.25">
      <c r="A216">
        <v>12</v>
      </c>
      <c r="B216" t="s">
        <v>37</v>
      </c>
      <c r="C216" s="1">
        <v>41185</v>
      </c>
      <c r="D216">
        <v>0</v>
      </c>
      <c r="E216" t="str">
        <f t="shared" si="3"/>
        <v>12CARE411850</v>
      </c>
      <c r="F216" s="23">
        <v>0.94198320000000002</v>
      </c>
      <c r="G216">
        <v>17411</v>
      </c>
      <c r="H216">
        <v>84.614699999999999</v>
      </c>
      <c r="I216">
        <v>1.36455E-2</v>
      </c>
      <c r="M216" s="1"/>
    </row>
    <row r="217" spans="1:13" x14ac:dyDescent="0.25">
      <c r="A217">
        <v>12</v>
      </c>
      <c r="B217" t="s">
        <v>37</v>
      </c>
      <c r="C217" s="1">
        <v>41185</v>
      </c>
      <c r="D217">
        <v>1</v>
      </c>
      <c r="E217" t="str">
        <f t="shared" si="3"/>
        <v>12CARE411851</v>
      </c>
      <c r="F217" s="23">
        <v>0.88460550000000004</v>
      </c>
      <c r="G217">
        <v>17411</v>
      </c>
      <c r="H217">
        <v>84.614699999999999</v>
      </c>
      <c r="I217">
        <v>1.36455E-2</v>
      </c>
      <c r="M217" s="1"/>
    </row>
    <row r="218" spans="1:13" x14ac:dyDescent="0.25">
      <c r="A218">
        <v>13</v>
      </c>
      <c r="B218" t="s">
        <v>37</v>
      </c>
      <c r="C218" s="1">
        <v>41185</v>
      </c>
      <c r="D218">
        <v>0</v>
      </c>
      <c r="E218" t="str">
        <f t="shared" si="3"/>
        <v>13CARE411850</v>
      </c>
      <c r="F218" s="23">
        <v>1.099998</v>
      </c>
      <c r="G218">
        <v>17411</v>
      </c>
      <c r="H218">
        <v>87.882800000000003</v>
      </c>
      <c r="I218">
        <v>1.5837799999999999E-2</v>
      </c>
      <c r="M218" s="1"/>
    </row>
    <row r="219" spans="1:13" x14ac:dyDescent="0.25">
      <c r="A219">
        <v>13</v>
      </c>
      <c r="B219" t="s">
        <v>37</v>
      </c>
      <c r="C219" s="1">
        <v>41185</v>
      </c>
      <c r="D219">
        <v>1</v>
      </c>
      <c r="E219" t="str">
        <f t="shared" si="3"/>
        <v>13CARE411851</v>
      </c>
      <c r="F219" s="23">
        <v>1.0460419999999999</v>
      </c>
      <c r="G219">
        <v>17411</v>
      </c>
      <c r="H219">
        <v>87.882800000000003</v>
      </c>
      <c r="I219">
        <v>1.5837799999999999E-2</v>
      </c>
      <c r="M219" s="1"/>
    </row>
    <row r="220" spans="1:13" x14ac:dyDescent="0.25">
      <c r="A220">
        <v>14</v>
      </c>
      <c r="B220" t="s">
        <v>37</v>
      </c>
      <c r="C220" s="1">
        <v>41185</v>
      </c>
      <c r="D220">
        <v>0</v>
      </c>
      <c r="E220" t="str">
        <f t="shared" si="3"/>
        <v>14CARE411850</v>
      </c>
      <c r="F220" s="23">
        <v>1.264049</v>
      </c>
      <c r="G220">
        <v>17411</v>
      </c>
      <c r="H220">
        <v>91.272499999999994</v>
      </c>
      <c r="I220">
        <v>1.7788100000000001E-2</v>
      </c>
      <c r="M220" s="1"/>
    </row>
    <row r="221" spans="1:13" x14ac:dyDescent="0.25">
      <c r="A221">
        <v>14</v>
      </c>
      <c r="B221" t="s">
        <v>37</v>
      </c>
      <c r="C221" s="1">
        <v>41185</v>
      </c>
      <c r="D221">
        <v>1</v>
      </c>
      <c r="E221" t="str">
        <f t="shared" si="3"/>
        <v>14CARE411851</v>
      </c>
      <c r="F221" s="23">
        <v>1.2005049999999999</v>
      </c>
      <c r="G221">
        <v>17411</v>
      </c>
      <c r="H221">
        <v>91.272499999999994</v>
      </c>
      <c r="I221">
        <v>1.7788100000000001E-2</v>
      </c>
      <c r="M221" s="1"/>
    </row>
    <row r="222" spans="1:13" x14ac:dyDescent="0.25">
      <c r="A222">
        <v>15</v>
      </c>
      <c r="B222" t="s">
        <v>37</v>
      </c>
      <c r="C222" s="1">
        <v>41185</v>
      </c>
      <c r="D222">
        <v>0</v>
      </c>
      <c r="E222" t="str">
        <f t="shared" si="3"/>
        <v>15CARE411850</v>
      </c>
      <c r="F222" s="23">
        <v>1.411063</v>
      </c>
      <c r="G222">
        <v>17411</v>
      </c>
      <c r="H222">
        <v>92.600899999999996</v>
      </c>
      <c r="I222">
        <v>1.9016000000000002E-2</v>
      </c>
      <c r="M222" s="1"/>
    </row>
    <row r="223" spans="1:13" x14ac:dyDescent="0.25">
      <c r="A223">
        <v>15</v>
      </c>
      <c r="B223" t="s">
        <v>37</v>
      </c>
      <c r="C223" s="1">
        <v>41185</v>
      </c>
      <c r="D223">
        <v>1</v>
      </c>
      <c r="E223" t="str">
        <f t="shared" si="3"/>
        <v>15CARE411851</v>
      </c>
      <c r="F223" s="23">
        <v>1.2862039999999999</v>
      </c>
      <c r="G223">
        <v>17411</v>
      </c>
      <c r="H223">
        <v>92.600899999999996</v>
      </c>
      <c r="I223">
        <v>1.9016000000000002E-2</v>
      </c>
      <c r="M223" s="1"/>
    </row>
    <row r="224" spans="1:13" x14ac:dyDescent="0.25">
      <c r="A224">
        <v>16</v>
      </c>
      <c r="B224" t="s">
        <v>37</v>
      </c>
      <c r="C224" s="1">
        <v>41185</v>
      </c>
      <c r="D224">
        <v>0</v>
      </c>
      <c r="E224" t="str">
        <f t="shared" si="3"/>
        <v>16CARE411850</v>
      </c>
      <c r="F224" s="23">
        <v>1.5578339999999999</v>
      </c>
      <c r="G224">
        <v>17411</v>
      </c>
      <c r="H224">
        <v>93.642700000000005</v>
      </c>
      <c r="I224">
        <v>2.0130800000000001E-2</v>
      </c>
      <c r="M224" s="1"/>
    </row>
    <row r="225" spans="1:13" x14ac:dyDescent="0.25">
      <c r="A225">
        <v>16</v>
      </c>
      <c r="B225" t="s">
        <v>37</v>
      </c>
      <c r="C225" s="1">
        <v>41185</v>
      </c>
      <c r="D225">
        <v>1</v>
      </c>
      <c r="E225" t="str">
        <f t="shared" si="3"/>
        <v>16CARE411851</v>
      </c>
      <c r="F225" s="23">
        <v>1.4143889999999999</v>
      </c>
      <c r="G225">
        <v>17411</v>
      </c>
      <c r="H225">
        <v>93.642700000000005</v>
      </c>
      <c r="I225">
        <v>2.0130800000000001E-2</v>
      </c>
      <c r="M225" s="1"/>
    </row>
    <row r="226" spans="1:13" x14ac:dyDescent="0.25">
      <c r="A226">
        <v>17</v>
      </c>
      <c r="B226" t="s">
        <v>37</v>
      </c>
      <c r="C226" s="1">
        <v>41185</v>
      </c>
      <c r="D226">
        <v>0</v>
      </c>
      <c r="E226" t="str">
        <f t="shared" si="3"/>
        <v>17CARE411850</v>
      </c>
      <c r="F226" s="23">
        <v>1.6669670000000001</v>
      </c>
      <c r="G226">
        <v>17411</v>
      </c>
      <c r="H226">
        <v>93.264600000000002</v>
      </c>
      <c r="I226">
        <v>2.0770199999999999E-2</v>
      </c>
      <c r="M226" s="1"/>
    </row>
    <row r="227" spans="1:13" x14ac:dyDescent="0.25">
      <c r="A227">
        <v>17</v>
      </c>
      <c r="B227" t="s">
        <v>37</v>
      </c>
      <c r="C227" s="1">
        <v>41185</v>
      </c>
      <c r="D227">
        <v>1</v>
      </c>
      <c r="E227" t="str">
        <f t="shared" si="3"/>
        <v>17CARE411851</v>
      </c>
      <c r="F227" s="23">
        <v>1.5246459999999999</v>
      </c>
      <c r="G227">
        <v>17411</v>
      </c>
      <c r="H227">
        <v>93.264600000000002</v>
      </c>
      <c r="I227">
        <v>2.0770199999999999E-2</v>
      </c>
      <c r="M227" s="1"/>
    </row>
    <row r="228" spans="1:13" x14ac:dyDescent="0.25">
      <c r="A228">
        <v>18</v>
      </c>
      <c r="B228" t="s">
        <v>37</v>
      </c>
      <c r="C228" s="1">
        <v>41185</v>
      </c>
      <c r="D228">
        <v>0</v>
      </c>
      <c r="E228" t="str">
        <f t="shared" si="3"/>
        <v>18CARE411850</v>
      </c>
      <c r="F228" s="23">
        <v>1.7073970000000001</v>
      </c>
      <c r="G228">
        <v>17411</v>
      </c>
      <c r="H228">
        <v>92.256600000000006</v>
      </c>
      <c r="I228">
        <v>2.0520199999999999E-2</v>
      </c>
      <c r="M228" s="1"/>
    </row>
    <row r="229" spans="1:13" x14ac:dyDescent="0.25">
      <c r="A229">
        <v>18</v>
      </c>
      <c r="B229" t="s">
        <v>37</v>
      </c>
      <c r="C229" s="1">
        <v>41185</v>
      </c>
      <c r="D229">
        <v>1</v>
      </c>
      <c r="E229" t="str">
        <f t="shared" si="3"/>
        <v>18CARE411851</v>
      </c>
      <c r="F229" s="23">
        <v>1.5428850000000001</v>
      </c>
      <c r="G229">
        <v>17411</v>
      </c>
      <c r="H229">
        <v>92.256600000000006</v>
      </c>
      <c r="I229">
        <v>2.0520199999999999E-2</v>
      </c>
      <c r="M229" s="1"/>
    </row>
    <row r="230" spans="1:13" x14ac:dyDescent="0.25">
      <c r="A230">
        <v>19</v>
      </c>
      <c r="B230" t="s">
        <v>37</v>
      </c>
      <c r="C230" s="1">
        <v>41185</v>
      </c>
      <c r="D230">
        <v>0</v>
      </c>
      <c r="E230" t="str">
        <f t="shared" si="3"/>
        <v>19CARE411850</v>
      </c>
      <c r="F230" s="23">
        <v>1.6213820000000001</v>
      </c>
      <c r="G230">
        <v>17411</v>
      </c>
      <c r="H230">
        <v>89.569400000000002</v>
      </c>
      <c r="I230">
        <v>1.9045099999999999E-2</v>
      </c>
      <c r="M230" s="1"/>
    </row>
    <row r="231" spans="1:13" x14ac:dyDescent="0.25">
      <c r="A231">
        <v>19</v>
      </c>
      <c r="B231" t="s">
        <v>37</v>
      </c>
      <c r="C231" s="1">
        <v>41185</v>
      </c>
      <c r="D231">
        <v>1</v>
      </c>
      <c r="E231" t="str">
        <f t="shared" si="3"/>
        <v>19CARE411851</v>
      </c>
      <c r="F231" s="23">
        <v>1.4613400000000001</v>
      </c>
      <c r="G231">
        <v>17411</v>
      </c>
      <c r="H231">
        <v>89.569400000000002</v>
      </c>
      <c r="I231">
        <v>1.9045099999999999E-2</v>
      </c>
      <c r="M231" s="1"/>
    </row>
    <row r="232" spans="1:13" x14ac:dyDescent="0.25">
      <c r="A232">
        <v>20</v>
      </c>
      <c r="B232" t="s">
        <v>37</v>
      </c>
      <c r="C232" s="1">
        <v>41185</v>
      </c>
      <c r="D232">
        <v>0</v>
      </c>
      <c r="E232" t="str">
        <f t="shared" si="3"/>
        <v>20CARE411850</v>
      </c>
      <c r="F232" s="23">
        <v>1.5746869999999999</v>
      </c>
      <c r="G232">
        <v>17411</v>
      </c>
      <c r="H232">
        <v>83.968299999999999</v>
      </c>
      <c r="I232">
        <v>1.8582600000000001E-2</v>
      </c>
      <c r="M232" s="1"/>
    </row>
    <row r="233" spans="1:13" x14ac:dyDescent="0.25">
      <c r="A233">
        <v>20</v>
      </c>
      <c r="B233" t="s">
        <v>37</v>
      </c>
      <c r="C233" s="1">
        <v>41185</v>
      </c>
      <c r="D233">
        <v>1</v>
      </c>
      <c r="E233" t="str">
        <f t="shared" si="3"/>
        <v>20CARE411851</v>
      </c>
      <c r="F233" s="23">
        <v>1.5290760000000001</v>
      </c>
      <c r="G233">
        <v>17411</v>
      </c>
      <c r="H233">
        <v>83.968299999999999</v>
      </c>
      <c r="I233">
        <v>1.8582600000000001E-2</v>
      </c>
      <c r="M233" s="1"/>
    </row>
    <row r="234" spans="1:13" x14ac:dyDescent="0.25">
      <c r="A234">
        <v>21</v>
      </c>
      <c r="B234" t="s">
        <v>37</v>
      </c>
      <c r="C234" s="1">
        <v>41185</v>
      </c>
      <c r="D234">
        <v>0</v>
      </c>
      <c r="E234" t="str">
        <f t="shared" si="3"/>
        <v>21CARE411850</v>
      </c>
      <c r="F234" s="23">
        <v>1.502542</v>
      </c>
      <c r="G234">
        <v>17411</v>
      </c>
      <c r="H234">
        <v>79.978999999999999</v>
      </c>
      <c r="I234">
        <v>1.7977400000000001E-2</v>
      </c>
      <c r="M234" s="1"/>
    </row>
    <row r="235" spans="1:13" x14ac:dyDescent="0.25">
      <c r="A235">
        <v>21</v>
      </c>
      <c r="B235" t="s">
        <v>37</v>
      </c>
      <c r="C235" s="1">
        <v>41185</v>
      </c>
      <c r="D235">
        <v>1</v>
      </c>
      <c r="E235" t="str">
        <f t="shared" si="3"/>
        <v>21CARE411851</v>
      </c>
      <c r="F235" s="23">
        <v>1.464205</v>
      </c>
      <c r="G235">
        <v>17411</v>
      </c>
      <c r="H235">
        <v>79.978999999999999</v>
      </c>
      <c r="I235">
        <v>1.7977400000000001E-2</v>
      </c>
      <c r="M235" s="1"/>
    </row>
    <row r="236" spans="1:13" x14ac:dyDescent="0.25">
      <c r="A236">
        <v>22</v>
      </c>
      <c r="B236" t="s">
        <v>37</v>
      </c>
      <c r="C236" s="1">
        <v>41185</v>
      </c>
      <c r="D236">
        <v>0</v>
      </c>
      <c r="E236" t="str">
        <f t="shared" si="3"/>
        <v>22CARE411850</v>
      </c>
      <c r="F236" s="23">
        <v>1.3365229999999999</v>
      </c>
      <c r="G236">
        <v>17411</v>
      </c>
      <c r="H236">
        <v>77.358800000000002</v>
      </c>
      <c r="I236">
        <v>1.6442700000000001E-2</v>
      </c>
      <c r="M236" s="1"/>
    </row>
    <row r="237" spans="1:13" x14ac:dyDescent="0.25">
      <c r="A237">
        <v>22</v>
      </c>
      <c r="B237" t="s">
        <v>37</v>
      </c>
      <c r="C237" s="1">
        <v>41185</v>
      </c>
      <c r="D237">
        <v>1</v>
      </c>
      <c r="E237" t="str">
        <f t="shared" si="3"/>
        <v>22CARE411851</v>
      </c>
      <c r="F237" s="23">
        <v>1.314532</v>
      </c>
      <c r="G237">
        <v>17411</v>
      </c>
      <c r="H237">
        <v>77.358800000000002</v>
      </c>
      <c r="I237">
        <v>1.6442700000000001E-2</v>
      </c>
      <c r="M237" s="1"/>
    </row>
    <row r="238" spans="1:13" x14ac:dyDescent="0.25">
      <c r="A238">
        <v>23</v>
      </c>
      <c r="B238" t="s">
        <v>37</v>
      </c>
      <c r="C238" s="1">
        <v>41185</v>
      </c>
      <c r="D238">
        <v>0</v>
      </c>
      <c r="E238" t="str">
        <f t="shared" si="3"/>
        <v>23CARE411850</v>
      </c>
      <c r="F238" s="23">
        <v>1.1231739999999999</v>
      </c>
      <c r="G238">
        <v>17411</v>
      </c>
      <c r="H238">
        <v>74.595699999999994</v>
      </c>
      <c r="I238">
        <v>1.4509899999999999E-2</v>
      </c>
      <c r="M238" s="1"/>
    </row>
    <row r="239" spans="1:13" x14ac:dyDescent="0.25">
      <c r="A239">
        <v>23</v>
      </c>
      <c r="B239" t="s">
        <v>37</v>
      </c>
      <c r="C239" s="1">
        <v>41185</v>
      </c>
      <c r="D239">
        <v>1</v>
      </c>
      <c r="E239" t="str">
        <f t="shared" si="3"/>
        <v>23CARE411851</v>
      </c>
      <c r="F239" s="23">
        <v>1.088252</v>
      </c>
      <c r="G239">
        <v>17411</v>
      </c>
      <c r="H239">
        <v>74.595699999999994</v>
      </c>
      <c r="I239">
        <v>1.4509899999999999E-2</v>
      </c>
      <c r="M239" s="1"/>
    </row>
    <row r="240" spans="1:13" x14ac:dyDescent="0.25">
      <c r="A240">
        <v>24</v>
      </c>
      <c r="B240" t="s">
        <v>37</v>
      </c>
      <c r="C240" s="1">
        <v>41185</v>
      </c>
      <c r="D240">
        <v>0</v>
      </c>
      <c r="E240" t="str">
        <f t="shared" si="3"/>
        <v>24CARE411850</v>
      </c>
      <c r="F240" s="23">
        <v>0.90755280000000005</v>
      </c>
      <c r="G240">
        <v>17411</v>
      </c>
      <c r="H240">
        <v>72.803799999999995</v>
      </c>
      <c r="I240">
        <v>1.2367899999999999E-2</v>
      </c>
      <c r="M240" s="1"/>
    </row>
    <row r="241" spans="1:13" x14ac:dyDescent="0.25">
      <c r="A241">
        <v>24</v>
      </c>
      <c r="B241" t="s">
        <v>37</v>
      </c>
      <c r="C241" s="1">
        <v>41185</v>
      </c>
      <c r="D241">
        <v>1</v>
      </c>
      <c r="E241" t="str">
        <f t="shared" si="3"/>
        <v>24CARE411851</v>
      </c>
      <c r="F241" s="23">
        <v>0.86995210000000001</v>
      </c>
      <c r="G241">
        <v>17411</v>
      </c>
      <c r="H241">
        <v>72.803799999999995</v>
      </c>
      <c r="I241">
        <v>1.2367899999999999E-2</v>
      </c>
      <c r="M241" s="1"/>
    </row>
    <row r="242" spans="1:13" x14ac:dyDescent="0.25">
      <c r="A242">
        <v>1</v>
      </c>
      <c r="B242" t="s">
        <v>38</v>
      </c>
      <c r="C242" s="1">
        <v>41185</v>
      </c>
      <c r="D242">
        <v>0</v>
      </c>
      <c r="E242" t="str">
        <f t="shared" si="3"/>
        <v>1Non-CARE411850</v>
      </c>
      <c r="F242" s="23">
        <v>0.68675039999999998</v>
      </c>
      <c r="G242">
        <v>32898</v>
      </c>
      <c r="H242">
        <v>73.024699999999996</v>
      </c>
      <c r="I242">
        <v>7.6778000000000002E-3</v>
      </c>
      <c r="M242" s="1"/>
    </row>
    <row r="243" spans="1:13" x14ac:dyDescent="0.25">
      <c r="A243">
        <v>1</v>
      </c>
      <c r="B243" t="s">
        <v>38</v>
      </c>
      <c r="C243" s="1">
        <v>41185</v>
      </c>
      <c r="D243">
        <v>1</v>
      </c>
      <c r="E243" t="str">
        <f t="shared" si="3"/>
        <v>1Non-CARE411851</v>
      </c>
      <c r="F243" s="23">
        <v>0.72784099999999996</v>
      </c>
      <c r="G243">
        <v>32898</v>
      </c>
      <c r="H243">
        <v>73.024699999999996</v>
      </c>
      <c r="I243">
        <v>7.6778000000000002E-3</v>
      </c>
      <c r="M243" s="1"/>
    </row>
    <row r="244" spans="1:13" x14ac:dyDescent="0.25">
      <c r="A244">
        <v>2</v>
      </c>
      <c r="B244" t="s">
        <v>38</v>
      </c>
      <c r="C244" s="1">
        <v>41185</v>
      </c>
      <c r="D244">
        <v>0</v>
      </c>
      <c r="E244" t="str">
        <f t="shared" si="3"/>
        <v>2Non-CARE411850</v>
      </c>
      <c r="F244" s="23">
        <v>0.59916409999999998</v>
      </c>
      <c r="G244">
        <v>32898</v>
      </c>
      <c r="H244">
        <v>71.369900000000001</v>
      </c>
      <c r="I244">
        <v>6.8139000000000003E-3</v>
      </c>
      <c r="M244" s="1"/>
    </row>
    <row r="245" spans="1:13" x14ac:dyDescent="0.25">
      <c r="A245">
        <v>2</v>
      </c>
      <c r="B245" t="s">
        <v>38</v>
      </c>
      <c r="C245" s="1">
        <v>41185</v>
      </c>
      <c r="D245">
        <v>1</v>
      </c>
      <c r="E245" t="str">
        <f t="shared" si="3"/>
        <v>2Non-CARE411851</v>
      </c>
      <c r="F245" s="23">
        <v>0.63749219999999995</v>
      </c>
      <c r="G245">
        <v>32898</v>
      </c>
      <c r="H245">
        <v>71.369900000000001</v>
      </c>
      <c r="I245">
        <v>6.8139000000000003E-3</v>
      </c>
      <c r="M245" s="1"/>
    </row>
    <row r="246" spans="1:13" x14ac:dyDescent="0.25">
      <c r="A246">
        <v>3</v>
      </c>
      <c r="B246" t="s">
        <v>38</v>
      </c>
      <c r="C246" s="1">
        <v>41185</v>
      </c>
      <c r="D246">
        <v>0</v>
      </c>
      <c r="E246" t="str">
        <f t="shared" si="3"/>
        <v>3Non-CARE411850</v>
      </c>
      <c r="F246" s="23">
        <v>0.5516588</v>
      </c>
      <c r="G246">
        <v>32898</v>
      </c>
      <c r="H246">
        <v>69.9739</v>
      </c>
      <c r="I246">
        <v>6.2261E-3</v>
      </c>
      <c r="M246" s="1"/>
    </row>
    <row r="247" spans="1:13" x14ac:dyDescent="0.25">
      <c r="A247">
        <v>3</v>
      </c>
      <c r="B247" t="s">
        <v>38</v>
      </c>
      <c r="C247" s="1">
        <v>41185</v>
      </c>
      <c r="D247">
        <v>1</v>
      </c>
      <c r="E247" t="str">
        <f t="shared" si="3"/>
        <v>3Non-CARE411851</v>
      </c>
      <c r="F247" s="23">
        <v>0.58235170000000003</v>
      </c>
      <c r="G247">
        <v>32898</v>
      </c>
      <c r="H247">
        <v>69.9739</v>
      </c>
      <c r="I247">
        <v>6.2261E-3</v>
      </c>
      <c r="M247" s="1"/>
    </row>
    <row r="248" spans="1:13" x14ac:dyDescent="0.25">
      <c r="A248">
        <v>4</v>
      </c>
      <c r="B248" t="s">
        <v>38</v>
      </c>
      <c r="C248" s="1">
        <v>41185</v>
      </c>
      <c r="D248">
        <v>0</v>
      </c>
      <c r="E248" t="str">
        <f t="shared" si="3"/>
        <v>4Non-CARE411850</v>
      </c>
      <c r="F248" s="23">
        <v>0.52527310000000005</v>
      </c>
      <c r="G248">
        <v>32898</v>
      </c>
      <c r="H248">
        <v>67.940200000000004</v>
      </c>
      <c r="I248">
        <v>5.8370000000000002E-3</v>
      </c>
      <c r="M248" s="1"/>
    </row>
    <row r="249" spans="1:13" x14ac:dyDescent="0.25">
      <c r="A249">
        <v>4</v>
      </c>
      <c r="B249" t="s">
        <v>38</v>
      </c>
      <c r="C249" s="1">
        <v>41185</v>
      </c>
      <c r="D249">
        <v>1</v>
      </c>
      <c r="E249" t="str">
        <f t="shared" si="3"/>
        <v>4Non-CARE411851</v>
      </c>
      <c r="F249" s="23">
        <v>0.55141150000000005</v>
      </c>
      <c r="G249">
        <v>32898</v>
      </c>
      <c r="H249">
        <v>67.940200000000004</v>
      </c>
      <c r="I249">
        <v>5.8370000000000002E-3</v>
      </c>
      <c r="M249" s="1"/>
    </row>
    <row r="250" spans="1:13" x14ac:dyDescent="0.25">
      <c r="A250">
        <v>5</v>
      </c>
      <c r="B250" t="s">
        <v>38</v>
      </c>
      <c r="C250" s="1">
        <v>41185</v>
      </c>
      <c r="D250">
        <v>0</v>
      </c>
      <c r="E250" t="str">
        <f t="shared" si="3"/>
        <v>5Non-CARE411850</v>
      </c>
      <c r="F250" s="23">
        <v>0.51968009999999998</v>
      </c>
      <c r="G250">
        <v>32898</v>
      </c>
      <c r="H250">
        <v>67.210400000000007</v>
      </c>
      <c r="I250">
        <v>5.7381000000000003E-3</v>
      </c>
      <c r="M250" s="1"/>
    </row>
    <row r="251" spans="1:13" x14ac:dyDescent="0.25">
      <c r="A251">
        <v>5</v>
      </c>
      <c r="B251" t="s">
        <v>38</v>
      </c>
      <c r="C251" s="1">
        <v>41185</v>
      </c>
      <c r="D251">
        <v>1</v>
      </c>
      <c r="E251" t="str">
        <f t="shared" si="3"/>
        <v>5Non-CARE411851</v>
      </c>
      <c r="F251" s="23">
        <v>0.54541640000000002</v>
      </c>
      <c r="G251">
        <v>32898</v>
      </c>
      <c r="H251">
        <v>67.210400000000007</v>
      </c>
      <c r="I251">
        <v>5.7381000000000003E-3</v>
      </c>
      <c r="M251" s="1"/>
    </row>
    <row r="252" spans="1:13" x14ac:dyDescent="0.25">
      <c r="A252">
        <v>6</v>
      </c>
      <c r="B252" t="s">
        <v>38</v>
      </c>
      <c r="C252" s="1">
        <v>41185</v>
      </c>
      <c r="D252">
        <v>0</v>
      </c>
      <c r="E252" t="str">
        <f t="shared" si="3"/>
        <v>6Non-CARE411850</v>
      </c>
      <c r="F252" s="23">
        <v>0.56055460000000001</v>
      </c>
      <c r="G252">
        <v>32898</v>
      </c>
      <c r="H252">
        <v>65.712500000000006</v>
      </c>
      <c r="I252">
        <v>6.0958999999999996E-3</v>
      </c>
      <c r="M252" s="1"/>
    </row>
    <row r="253" spans="1:13" x14ac:dyDescent="0.25">
      <c r="A253">
        <v>6</v>
      </c>
      <c r="B253" t="s">
        <v>38</v>
      </c>
      <c r="C253" s="1">
        <v>41185</v>
      </c>
      <c r="D253">
        <v>1</v>
      </c>
      <c r="E253" t="str">
        <f t="shared" si="3"/>
        <v>6Non-CARE411851</v>
      </c>
      <c r="F253" s="23">
        <v>0.58805220000000002</v>
      </c>
      <c r="G253">
        <v>32898</v>
      </c>
      <c r="H253">
        <v>65.712500000000006</v>
      </c>
      <c r="I253">
        <v>6.0958999999999996E-3</v>
      </c>
      <c r="M253" s="1"/>
    </row>
    <row r="254" spans="1:13" x14ac:dyDescent="0.25">
      <c r="A254">
        <v>7</v>
      </c>
      <c r="B254" t="s">
        <v>38</v>
      </c>
      <c r="C254" s="1">
        <v>41185</v>
      </c>
      <c r="D254">
        <v>0</v>
      </c>
      <c r="E254" t="str">
        <f t="shared" si="3"/>
        <v>7Non-CARE411850</v>
      </c>
      <c r="F254" s="23">
        <v>0.67390209999999995</v>
      </c>
      <c r="G254">
        <v>32898</v>
      </c>
      <c r="H254">
        <v>64.412899999999993</v>
      </c>
      <c r="I254">
        <v>7.2836000000000003E-3</v>
      </c>
      <c r="M254" s="1"/>
    </row>
    <row r="255" spans="1:13" x14ac:dyDescent="0.25">
      <c r="A255">
        <v>7</v>
      </c>
      <c r="B255" t="s">
        <v>38</v>
      </c>
      <c r="C255" s="1">
        <v>41185</v>
      </c>
      <c r="D255">
        <v>1</v>
      </c>
      <c r="E255" t="str">
        <f t="shared" si="3"/>
        <v>7Non-CARE411851</v>
      </c>
      <c r="F255" s="23">
        <v>0.71401020000000004</v>
      </c>
      <c r="G255">
        <v>32898</v>
      </c>
      <c r="H255">
        <v>64.412899999999993</v>
      </c>
      <c r="I255">
        <v>7.2836000000000003E-3</v>
      </c>
      <c r="M255" s="1"/>
    </row>
    <row r="256" spans="1:13" x14ac:dyDescent="0.25">
      <c r="A256">
        <v>8</v>
      </c>
      <c r="B256" t="s">
        <v>38</v>
      </c>
      <c r="C256" s="1">
        <v>41185</v>
      </c>
      <c r="D256">
        <v>0</v>
      </c>
      <c r="E256" t="str">
        <f t="shared" si="3"/>
        <v>8Non-CARE411850</v>
      </c>
      <c r="F256" s="23">
        <v>0.73458730000000005</v>
      </c>
      <c r="G256">
        <v>32898</v>
      </c>
      <c r="H256">
        <v>63.8324</v>
      </c>
      <c r="I256">
        <v>7.7761999999999996E-3</v>
      </c>
      <c r="M256" s="1"/>
    </row>
    <row r="257" spans="1:13" x14ac:dyDescent="0.25">
      <c r="A257">
        <v>8</v>
      </c>
      <c r="B257" t="s">
        <v>38</v>
      </c>
      <c r="C257" s="1">
        <v>41185</v>
      </c>
      <c r="D257">
        <v>1</v>
      </c>
      <c r="E257" t="str">
        <f t="shared" si="3"/>
        <v>8Non-CARE411851</v>
      </c>
      <c r="F257" s="23">
        <v>0.80306010000000005</v>
      </c>
      <c r="G257">
        <v>32898</v>
      </c>
      <c r="H257">
        <v>63.8324</v>
      </c>
      <c r="I257">
        <v>7.7761999999999996E-3</v>
      </c>
      <c r="M257" s="1"/>
    </row>
    <row r="258" spans="1:13" x14ac:dyDescent="0.25">
      <c r="A258">
        <v>9</v>
      </c>
      <c r="B258" t="s">
        <v>38</v>
      </c>
      <c r="C258" s="1">
        <v>41185</v>
      </c>
      <c r="D258">
        <v>0</v>
      </c>
      <c r="E258" t="str">
        <f t="shared" si="3"/>
        <v>9Non-CARE411850</v>
      </c>
      <c r="F258" s="23">
        <v>0.69040919999999995</v>
      </c>
      <c r="G258">
        <v>32898</v>
      </c>
      <c r="H258">
        <v>65.695499999999996</v>
      </c>
      <c r="I258">
        <v>7.9398000000000003E-3</v>
      </c>
      <c r="M258" s="1"/>
    </row>
    <row r="259" spans="1:13" x14ac:dyDescent="0.25">
      <c r="A259">
        <v>9</v>
      </c>
      <c r="B259" t="s">
        <v>38</v>
      </c>
      <c r="C259" s="1">
        <v>41185</v>
      </c>
      <c r="D259">
        <v>1</v>
      </c>
      <c r="E259" t="str">
        <f t="shared" ref="E259:E322" si="4">CONCATENATE(A259,B259,C259,D259)</f>
        <v>9Non-CARE411851</v>
      </c>
      <c r="F259" s="23">
        <v>0.76528090000000004</v>
      </c>
      <c r="G259">
        <v>32898</v>
      </c>
      <c r="H259">
        <v>65.695499999999996</v>
      </c>
      <c r="I259">
        <v>7.9398000000000003E-3</v>
      </c>
      <c r="M259" s="1"/>
    </row>
    <row r="260" spans="1:13" x14ac:dyDescent="0.25">
      <c r="A260">
        <v>10</v>
      </c>
      <c r="B260" t="s">
        <v>38</v>
      </c>
      <c r="C260" s="1">
        <v>41185</v>
      </c>
      <c r="D260">
        <v>0</v>
      </c>
      <c r="E260" t="str">
        <f t="shared" si="4"/>
        <v>10Non-CARE411850</v>
      </c>
      <c r="F260" s="23">
        <v>0.6925076</v>
      </c>
      <c r="G260">
        <v>32898</v>
      </c>
      <c r="H260">
        <v>71.625699999999995</v>
      </c>
      <c r="I260">
        <v>8.2994999999999996E-3</v>
      </c>
      <c r="M260" s="1"/>
    </row>
    <row r="261" spans="1:13" x14ac:dyDescent="0.25">
      <c r="A261">
        <v>10</v>
      </c>
      <c r="B261" t="s">
        <v>38</v>
      </c>
      <c r="C261" s="1">
        <v>41185</v>
      </c>
      <c r="D261">
        <v>1</v>
      </c>
      <c r="E261" t="str">
        <f t="shared" si="4"/>
        <v>10Non-CARE411851</v>
      </c>
      <c r="F261" s="23">
        <v>0.75787210000000005</v>
      </c>
      <c r="G261">
        <v>32898</v>
      </c>
      <c r="H261">
        <v>71.625699999999995</v>
      </c>
      <c r="I261">
        <v>8.2994999999999996E-3</v>
      </c>
      <c r="M261" s="1"/>
    </row>
    <row r="262" spans="1:13" x14ac:dyDescent="0.25">
      <c r="A262">
        <v>11</v>
      </c>
      <c r="B262" t="s">
        <v>38</v>
      </c>
      <c r="C262" s="1">
        <v>41185</v>
      </c>
      <c r="D262">
        <v>0</v>
      </c>
      <c r="E262" t="str">
        <f t="shared" si="4"/>
        <v>11Non-CARE411850</v>
      </c>
      <c r="F262" s="23">
        <v>0.72807860000000002</v>
      </c>
      <c r="G262">
        <v>32898</v>
      </c>
      <c r="H262">
        <v>77.098699999999994</v>
      </c>
      <c r="I262">
        <v>8.9446999999999999E-3</v>
      </c>
      <c r="M262" s="1"/>
    </row>
    <row r="263" spans="1:13" x14ac:dyDescent="0.25">
      <c r="A263">
        <v>11</v>
      </c>
      <c r="B263" t="s">
        <v>38</v>
      </c>
      <c r="C263" s="1">
        <v>41185</v>
      </c>
      <c r="D263">
        <v>1</v>
      </c>
      <c r="E263" t="str">
        <f t="shared" si="4"/>
        <v>11Non-CARE411851</v>
      </c>
      <c r="F263" s="23">
        <v>0.77669370000000004</v>
      </c>
      <c r="G263">
        <v>32898</v>
      </c>
      <c r="H263">
        <v>77.098699999999994</v>
      </c>
      <c r="I263">
        <v>8.9446999999999999E-3</v>
      </c>
      <c r="M263" s="1"/>
    </row>
    <row r="264" spans="1:13" x14ac:dyDescent="0.25">
      <c r="A264">
        <v>12</v>
      </c>
      <c r="B264" t="s">
        <v>38</v>
      </c>
      <c r="C264" s="1">
        <v>41185</v>
      </c>
      <c r="D264">
        <v>0</v>
      </c>
      <c r="E264" t="str">
        <f t="shared" si="4"/>
        <v>12Non-CARE411850</v>
      </c>
      <c r="F264" s="23">
        <v>0.78892180000000001</v>
      </c>
      <c r="G264">
        <v>32898</v>
      </c>
      <c r="H264">
        <v>81.097200000000001</v>
      </c>
      <c r="I264">
        <v>1.00327E-2</v>
      </c>
      <c r="M264" s="1"/>
    </row>
    <row r="265" spans="1:13" x14ac:dyDescent="0.25">
      <c r="A265">
        <v>12</v>
      </c>
      <c r="B265" t="s">
        <v>38</v>
      </c>
      <c r="C265" s="1">
        <v>41185</v>
      </c>
      <c r="D265">
        <v>1</v>
      </c>
      <c r="E265" t="str">
        <f t="shared" si="4"/>
        <v>12Non-CARE411851</v>
      </c>
      <c r="F265" s="23">
        <v>0.83886490000000002</v>
      </c>
      <c r="G265">
        <v>32898</v>
      </c>
      <c r="H265">
        <v>81.097200000000001</v>
      </c>
      <c r="I265">
        <v>1.00327E-2</v>
      </c>
      <c r="M265" s="1"/>
    </row>
    <row r="266" spans="1:13" x14ac:dyDescent="0.25">
      <c r="A266">
        <v>13</v>
      </c>
      <c r="B266" t="s">
        <v>38</v>
      </c>
      <c r="C266" s="1">
        <v>41185</v>
      </c>
      <c r="D266">
        <v>0</v>
      </c>
      <c r="E266" t="str">
        <f t="shared" si="4"/>
        <v>13Non-CARE411850</v>
      </c>
      <c r="F266" s="23">
        <v>0.87681200000000004</v>
      </c>
      <c r="G266">
        <v>32898</v>
      </c>
      <c r="H266">
        <v>83.986199999999997</v>
      </c>
      <c r="I266">
        <v>1.12707E-2</v>
      </c>
      <c r="M266" s="1"/>
    </row>
    <row r="267" spans="1:13" x14ac:dyDescent="0.25">
      <c r="A267">
        <v>13</v>
      </c>
      <c r="B267" t="s">
        <v>38</v>
      </c>
      <c r="C267" s="1">
        <v>41185</v>
      </c>
      <c r="D267">
        <v>1</v>
      </c>
      <c r="E267" t="str">
        <f t="shared" si="4"/>
        <v>13Non-CARE411851</v>
      </c>
      <c r="F267" s="23">
        <v>0.91842550000000001</v>
      </c>
      <c r="G267">
        <v>32898</v>
      </c>
      <c r="H267">
        <v>83.986199999999997</v>
      </c>
      <c r="I267">
        <v>1.12707E-2</v>
      </c>
      <c r="M267" s="1"/>
    </row>
    <row r="268" spans="1:13" x14ac:dyDescent="0.25">
      <c r="A268">
        <v>14</v>
      </c>
      <c r="B268" t="s">
        <v>38</v>
      </c>
      <c r="C268" s="1">
        <v>41185</v>
      </c>
      <c r="D268">
        <v>0</v>
      </c>
      <c r="E268" t="str">
        <f t="shared" si="4"/>
        <v>14Non-CARE411850</v>
      </c>
      <c r="F268" s="23">
        <v>0.96402650000000001</v>
      </c>
      <c r="G268">
        <v>32898</v>
      </c>
      <c r="H268">
        <v>86.882499999999993</v>
      </c>
      <c r="I268">
        <v>1.2195900000000001E-2</v>
      </c>
      <c r="M268" s="1"/>
    </row>
    <row r="269" spans="1:13" x14ac:dyDescent="0.25">
      <c r="A269">
        <v>14</v>
      </c>
      <c r="B269" t="s">
        <v>38</v>
      </c>
      <c r="C269" s="1">
        <v>41185</v>
      </c>
      <c r="D269">
        <v>1</v>
      </c>
      <c r="E269" t="str">
        <f t="shared" si="4"/>
        <v>14Non-CARE411851</v>
      </c>
      <c r="F269" s="23">
        <v>0.97519500000000003</v>
      </c>
      <c r="G269">
        <v>32898</v>
      </c>
      <c r="H269">
        <v>86.882499999999993</v>
      </c>
      <c r="I269">
        <v>1.2195900000000001E-2</v>
      </c>
      <c r="M269" s="1"/>
    </row>
    <row r="270" spans="1:13" x14ac:dyDescent="0.25">
      <c r="A270">
        <v>15</v>
      </c>
      <c r="B270" t="s">
        <v>38</v>
      </c>
      <c r="C270" s="1">
        <v>41185</v>
      </c>
      <c r="D270">
        <v>0</v>
      </c>
      <c r="E270" t="str">
        <f t="shared" si="4"/>
        <v>15Non-CARE411850</v>
      </c>
      <c r="F270" s="23">
        <v>1.061701</v>
      </c>
      <c r="G270">
        <v>32898</v>
      </c>
      <c r="H270">
        <v>87.739199999999997</v>
      </c>
      <c r="I270">
        <v>1.25399E-2</v>
      </c>
      <c r="M270" s="1"/>
    </row>
    <row r="271" spans="1:13" x14ac:dyDescent="0.25">
      <c r="A271">
        <v>15</v>
      </c>
      <c r="B271" t="s">
        <v>38</v>
      </c>
      <c r="C271" s="1">
        <v>41185</v>
      </c>
      <c r="D271">
        <v>1</v>
      </c>
      <c r="E271" t="str">
        <f t="shared" si="4"/>
        <v>15Non-CARE411851</v>
      </c>
      <c r="F271" s="23">
        <v>0.92024709999999998</v>
      </c>
      <c r="G271">
        <v>32898</v>
      </c>
      <c r="H271">
        <v>87.739199999999997</v>
      </c>
      <c r="I271">
        <v>1.25399E-2</v>
      </c>
      <c r="M271" s="1"/>
    </row>
    <row r="272" spans="1:13" x14ac:dyDescent="0.25">
      <c r="A272">
        <v>16</v>
      </c>
      <c r="B272" t="s">
        <v>38</v>
      </c>
      <c r="C272" s="1">
        <v>41185</v>
      </c>
      <c r="D272">
        <v>0</v>
      </c>
      <c r="E272" t="str">
        <f t="shared" si="4"/>
        <v>16Non-CARE411850</v>
      </c>
      <c r="F272" s="23">
        <v>1.179135</v>
      </c>
      <c r="G272">
        <v>32898</v>
      </c>
      <c r="H272">
        <v>87.831199999999995</v>
      </c>
      <c r="I272">
        <v>1.3424800000000001E-2</v>
      </c>
      <c r="M272" s="1"/>
    </row>
    <row r="273" spans="1:13" x14ac:dyDescent="0.25">
      <c r="A273">
        <v>16</v>
      </c>
      <c r="B273" t="s">
        <v>38</v>
      </c>
      <c r="C273" s="1">
        <v>41185</v>
      </c>
      <c r="D273">
        <v>1</v>
      </c>
      <c r="E273" t="str">
        <f t="shared" si="4"/>
        <v>16Non-CARE411851</v>
      </c>
      <c r="F273" s="23">
        <v>0.98595980000000005</v>
      </c>
      <c r="G273">
        <v>32898</v>
      </c>
      <c r="H273">
        <v>87.831199999999995</v>
      </c>
      <c r="I273">
        <v>1.3424800000000001E-2</v>
      </c>
      <c r="M273" s="1"/>
    </row>
    <row r="274" spans="1:13" x14ac:dyDescent="0.25">
      <c r="A274">
        <v>17</v>
      </c>
      <c r="B274" t="s">
        <v>38</v>
      </c>
      <c r="C274" s="1">
        <v>41185</v>
      </c>
      <c r="D274">
        <v>0</v>
      </c>
      <c r="E274" t="str">
        <f t="shared" si="4"/>
        <v>17Non-CARE411850</v>
      </c>
      <c r="F274" s="23">
        <v>1.294343</v>
      </c>
      <c r="G274">
        <v>32898</v>
      </c>
      <c r="H274">
        <v>86.561999999999998</v>
      </c>
      <c r="I274">
        <v>1.4139199999999999E-2</v>
      </c>
      <c r="M274" s="1"/>
    </row>
    <row r="275" spans="1:13" x14ac:dyDescent="0.25">
      <c r="A275">
        <v>17</v>
      </c>
      <c r="B275" t="s">
        <v>38</v>
      </c>
      <c r="C275" s="1">
        <v>41185</v>
      </c>
      <c r="D275">
        <v>1</v>
      </c>
      <c r="E275" t="str">
        <f t="shared" si="4"/>
        <v>17Non-CARE411851</v>
      </c>
      <c r="F275" s="23">
        <v>1.068087</v>
      </c>
      <c r="G275">
        <v>32898</v>
      </c>
      <c r="H275">
        <v>86.561999999999998</v>
      </c>
      <c r="I275">
        <v>1.4139199999999999E-2</v>
      </c>
      <c r="M275" s="1"/>
    </row>
    <row r="276" spans="1:13" x14ac:dyDescent="0.25">
      <c r="A276">
        <v>18</v>
      </c>
      <c r="B276" t="s">
        <v>38</v>
      </c>
      <c r="C276" s="1">
        <v>41185</v>
      </c>
      <c r="D276">
        <v>0</v>
      </c>
      <c r="E276" t="str">
        <f t="shared" si="4"/>
        <v>18Non-CARE411850</v>
      </c>
      <c r="F276" s="23">
        <v>1.375866</v>
      </c>
      <c r="G276">
        <v>32898</v>
      </c>
      <c r="H276">
        <v>83.992699999999999</v>
      </c>
      <c r="I276">
        <v>1.43246E-2</v>
      </c>
      <c r="M276" s="1"/>
    </row>
    <row r="277" spans="1:13" x14ac:dyDescent="0.25">
      <c r="A277">
        <v>18</v>
      </c>
      <c r="B277" t="s">
        <v>38</v>
      </c>
      <c r="C277" s="1">
        <v>41185</v>
      </c>
      <c r="D277">
        <v>1</v>
      </c>
      <c r="E277" t="str">
        <f t="shared" si="4"/>
        <v>18Non-CARE411851</v>
      </c>
      <c r="F277" s="23">
        <v>1.1546190000000001</v>
      </c>
      <c r="G277">
        <v>32898</v>
      </c>
      <c r="H277">
        <v>83.992699999999999</v>
      </c>
      <c r="I277">
        <v>1.43246E-2</v>
      </c>
      <c r="M277" s="1"/>
    </row>
    <row r="278" spans="1:13" x14ac:dyDescent="0.25">
      <c r="A278">
        <v>19</v>
      </c>
      <c r="B278" t="s">
        <v>38</v>
      </c>
      <c r="C278" s="1">
        <v>41185</v>
      </c>
      <c r="D278">
        <v>0</v>
      </c>
      <c r="E278" t="str">
        <f t="shared" si="4"/>
        <v>19Non-CARE411850</v>
      </c>
      <c r="F278" s="23">
        <v>1.36765</v>
      </c>
      <c r="G278">
        <v>32898</v>
      </c>
      <c r="H278">
        <v>80.6387</v>
      </c>
      <c r="I278">
        <v>1.34672E-2</v>
      </c>
      <c r="M278" s="1"/>
    </row>
    <row r="279" spans="1:13" x14ac:dyDescent="0.25">
      <c r="A279">
        <v>19</v>
      </c>
      <c r="B279" t="s">
        <v>38</v>
      </c>
      <c r="C279" s="1">
        <v>41185</v>
      </c>
      <c r="D279">
        <v>1</v>
      </c>
      <c r="E279" t="str">
        <f t="shared" si="4"/>
        <v>19Non-CARE411851</v>
      </c>
      <c r="F279" s="23">
        <v>1.2064900000000001</v>
      </c>
      <c r="G279">
        <v>32898</v>
      </c>
      <c r="H279">
        <v>80.6387</v>
      </c>
      <c r="I279">
        <v>1.34672E-2</v>
      </c>
      <c r="M279" s="1"/>
    </row>
    <row r="280" spans="1:13" x14ac:dyDescent="0.25">
      <c r="A280">
        <v>20</v>
      </c>
      <c r="B280" t="s">
        <v>38</v>
      </c>
      <c r="C280" s="1">
        <v>41185</v>
      </c>
      <c r="D280">
        <v>0</v>
      </c>
      <c r="E280" t="str">
        <f t="shared" si="4"/>
        <v>20Non-CARE411850</v>
      </c>
      <c r="F280" s="23">
        <v>1.363435</v>
      </c>
      <c r="G280">
        <v>32898</v>
      </c>
      <c r="H280">
        <v>75.666700000000006</v>
      </c>
      <c r="I280">
        <v>1.38248E-2</v>
      </c>
      <c r="M280" s="1"/>
    </row>
    <row r="281" spans="1:13" x14ac:dyDescent="0.25">
      <c r="A281">
        <v>20</v>
      </c>
      <c r="B281" t="s">
        <v>38</v>
      </c>
      <c r="C281" s="1">
        <v>41185</v>
      </c>
      <c r="D281">
        <v>1</v>
      </c>
      <c r="E281" t="str">
        <f t="shared" si="4"/>
        <v>20Non-CARE411851</v>
      </c>
      <c r="F281" s="23">
        <v>1.4722230000000001</v>
      </c>
      <c r="G281">
        <v>32898</v>
      </c>
      <c r="H281">
        <v>75.666700000000006</v>
      </c>
      <c r="I281">
        <v>1.38248E-2</v>
      </c>
      <c r="M281" s="1"/>
    </row>
    <row r="282" spans="1:13" x14ac:dyDescent="0.25">
      <c r="A282">
        <v>21</v>
      </c>
      <c r="B282" t="s">
        <v>38</v>
      </c>
      <c r="C282" s="1">
        <v>41185</v>
      </c>
      <c r="D282">
        <v>0</v>
      </c>
      <c r="E282" t="str">
        <f t="shared" si="4"/>
        <v>21Non-CARE411850</v>
      </c>
      <c r="F282" s="23">
        <v>1.299633</v>
      </c>
      <c r="G282">
        <v>32898</v>
      </c>
      <c r="H282">
        <v>72.211699999999993</v>
      </c>
      <c r="I282">
        <v>1.3175600000000001E-2</v>
      </c>
      <c r="M282" s="1"/>
    </row>
    <row r="283" spans="1:13" x14ac:dyDescent="0.25">
      <c r="A283">
        <v>21</v>
      </c>
      <c r="B283" t="s">
        <v>38</v>
      </c>
      <c r="C283" s="1">
        <v>41185</v>
      </c>
      <c r="D283">
        <v>1</v>
      </c>
      <c r="E283" t="str">
        <f t="shared" si="4"/>
        <v>21Non-CARE411851</v>
      </c>
      <c r="F283" s="23">
        <v>1.4515659999999999</v>
      </c>
      <c r="G283">
        <v>32898</v>
      </c>
      <c r="H283">
        <v>72.211699999999993</v>
      </c>
      <c r="I283">
        <v>1.3175600000000001E-2</v>
      </c>
      <c r="M283" s="1"/>
    </row>
    <row r="284" spans="1:13" x14ac:dyDescent="0.25">
      <c r="A284">
        <v>22</v>
      </c>
      <c r="B284" t="s">
        <v>38</v>
      </c>
      <c r="C284" s="1">
        <v>41185</v>
      </c>
      <c r="D284">
        <v>0</v>
      </c>
      <c r="E284" t="str">
        <f t="shared" si="4"/>
        <v>22Non-CARE411850</v>
      </c>
      <c r="F284" s="23">
        <v>1.153721</v>
      </c>
      <c r="G284">
        <v>32898</v>
      </c>
      <c r="H284">
        <v>69.9358</v>
      </c>
      <c r="I284">
        <v>1.16045E-2</v>
      </c>
      <c r="M284" s="1"/>
    </row>
    <row r="285" spans="1:13" x14ac:dyDescent="0.25">
      <c r="A285">
        <v>22</v>
      </c>
      <c r="B285" t="s">
        <v>38</v>
      </c>
      <c r="C285" s="1">
        <v>41185</v>
      </c>
      <c r="D285">
        <v>1</v>
      </c>
      <c r="E285" t="str">
        <f t="shared" si="4"/>
        <v>22Non-CARE411851</v>
      </c>
      <c r="F285" s="23">
        <v>1.2752110000000001</v>
      </c>
      <c r="G285">
        <v>32898</v>
      </c>
      <c r="H285">
        <v>69.9358</v>
      </c>
      <c r="I285">
        <v>1.16045E-2</v>
      </c>
      <c r="M285" s="1"/>
    </row>
    <row r="286" spans="1:13" x14ac:dyDescent="0.25">
      <c r="A286">
        <v>23</v>
      </c>
      <c r="B286" t="s">
        <v>38</v>
      </c>
      <c r="C286" s="1">
        <v>41185</v>
      </c>
      <c r="D286">
        <v>0</v>
      </c>
      <c r="E286" t="str">
        <f t="shared" si="4"/>
        <v>23Non-CARE411850</v>
      </c>
      <c r="F286" s="23">
        <v>0.94703839999999995</v>
      </c>
      <c r="G286">
        <v>32898</v>
      </c>
      <c r="H286">
        <v>67.915199999999999</v>
      </c>
      <c r="I286">
        <v>9.8110999999999997E-3</v>
      </c>
      <c r="M286" s="1"/>
    </row>
    <row r="287" spans="1:13" x14ac:dyDescent="0.25">
      <c r="A287">
        <v>23</v>
      </c>
      <c r="B287" t="s">
        <v>38</v>
      </c>
      <c r="C287" s="1">
        <v>41185</v>
      </c>
      <c r="D287">
        <v>1</v>
      </c>
      <c r="E287" t="str">
        <f t="shared" si="4"/>
        <v>23Non-CARE411851</v>
      </c>
      <c r="F287" s="23">
        <v>1.0257350000000001</v>
      </c>
      <c r="G287">
        <v>32898</v>
      </c>
      <c r="H287">
        <v>67.915199999999999</v>
      </c>
      <c r="I287">
        <v>9.8110999999999997E-3</v>
      </c>
      <c r="M287" s="1"/>
    </row>
    <row r="288" spans="1:13" x14ac:dyDescent="0.25">
      <c r="A288">
        <v>24</v>
      </c>
      <c r="B288" t="s">
        <v>38</v>
      </c>
      <c r="C288" s="1">
        <v>41185</v>
      </c>
      <c r="D288">
        <v>0</v>
      </c>
      <c r="E288" t="str">
        <f t="shared" si="4"/>
        <v>24Non-CARE411850</v>
      </c>
      <c r="F288" s="23">
        <v>0.74667910000000004</v>
      </c>
      <c r="G288">
        <v>32898</v>
      </c>
      <c r="H288">
        <v>66.705399999999997</v>
      </c>
      <c r="I288">
        <v>8.0417000000000006E-3</v>
      </c>
      <c r="M288" s="1"/>
    </row>
    <row r="289" spans="1:13" x14ac:dyDescent="0.25">
      <c r="A289">
        <v>24</v>
      </c>
      <c r="B289" t="s">
        <v>38</v>
      </c>
      <c r="C289" s="1">
        <v>41185</v>
      </c>
      <c r="D289">
        <v>1</v>
      </c>
      <c r="E289" t="str">
        <f t="shared" si="4"/>
        <v>24Non-CARE411851</v>
      </c>
      <c r="F289" s="23">
        <v>0.79926450000000004</v>
      </c>
      <c r="G289">
        <v>32898</v>
      </c>
      <c r="H289">
        <v>66.705399999999997</v>
      </c>
      <c r="I289">
        <v>8.0417000000000006E-3</v>
      </c>
      <c r="M289" s="1"/>
    </row>
    <row r="290" spans="1:13" x14ac:dyDescent="0.25">
      <c r="A290">
        <v>1</v>
      </c>
      <c r="B290" t="s">
        <v>37</v>
      </c>
      <c r="C290" s="1">
        <v>41156</v>
      </c>
      <c r="D290">
        <v>0</v>
      </c>
      <c r="E290" t="str">
        <f t="shared" si="4"/>
        <v>1CARE411560</v>
      </c>
      <c r="F290" s="23">
        <v>0.83760210000000002</v>
      </c>
      <c r="G290">
        <v>14473</v>
      </c>
      <c r="H290">
        <v>72.212699999999998</v>
      </c>
      <c r="I290">
        <v>1.1605900000000001E-2</v>
      </c>
      <c r="M290" s="1"/>
    </row>
    <row r="291" spans="1:13" x14ac:dyDescent="0.25">
      <c r="A291">
        <v>1</v>
      </c>
      <c r="B291" t="s">
        <v>37</v>
      </c>
      <c r="C291" s="1">
        <v>41156</v>
      </c>
      <c r="D291">
        <v>1</v>
      </c>
      <c r="E291" t="str">
        <f t="shared" si="4"/>
        <v>1CARE411561</v>
      </c>
      <c r="F291" s="23">
        <v>0.78321339999999995</v>
      </c>
      <c r="G291">
        <v>14473</v>
      </c>
      <c r="H291">
        <v>72.212699999999998</v>
      </c>
      <c r="I291">
        <v>1.1605900000000001E-2</v>
      </c>
      <c r="M291" s="1"/>
    </row>
    <row r="292" spans="1:13" x14ac:dyDescent="0.25">
      <c r="A292">
        <v>2</v>
      </c>
      <c r="B292" t="s">
        <v>37</v>
      </c>
      <c r="C292" s="1">
        <v>41156</v>
      </c>
      <c r="D292">
        <v>0</v>
      </c>
      <c r="E292" t="str">
        <f t="shared" si="4"/>
        <v>2CARE411560</v>
      </c>
      <c r="F292" s="23">
        <v>0.7310972</v>
      </c>
      <c r="G292">
        <v>14473</v>
      </c>
      <c r="H292">
        <v>70.456599999999995</v>
      </c>
      <c r="I292">
        <v>1.0411200000000001E-2</v>
      </c>
      <c r="M292" s="1"/>
    </row>
    <row r="293" spans="1:13" x14ac:dyDescent="0.25">
      <c r="A293">
        <v>2</v>
      </c>
      <c r="B293" t="s">
        <v>37</v>
      </c>
      <c r="C293" s="1">
        <v>41156</v>
      </c>
      <c r="D293">
        <v>1</v>
      </c>
      <c r="E293" t="str">
        <f t="shared" si="4"/>
        <v>2CARE411561</v>
      </c>
      <c r="F293" s="23">
        <v>0.68008049999999998</v>
      </c>
      <c r="G293">
        <v>14473</v>
      </c>
      <c r="H293">
        <v>70.456599999999995</v>
      </c>
      <c r="I293">
        <v>1.0411200000000001E-2</v>
      </c>
      <c r="M293" s="1"/>
    </row>
    <row r="294" spans="1:13" x14ac:dyDescent="0.25">
      <c r="A294">
        <v>3</v>
      </c>
      <c r="B294" t="s">
        <v>37</v>
      </c>
      <c r="C294" s="1">
        <v>41156</v>
      </c>
      <c r="D294">
        <v>0</v>
      </c>
      <c r="E294" t="str">
        <f t="shared" si="4"/>
        <v>3CARE411560</v>
      </c>
      <c r="F294" s="23">
        <v>0.66696299999999997</v>
      </c>
      <c r="G294">
        <v>14473</v>
      </c>
      <c r="H294">
        <v>69.0989</v>
      </c>
      <c r="I294">
        <v>9.5762E-3</v>
      </c>
      <c r="M294" s="1"/>
    </row>
    <row r="295" spans="1:13" x14ac:dyDescent="0.25">
      <c r="A295">
        <v>3</v>
      </c>
      <c r="B295" t="s">
        <v>37</v>
      </c>
      <c r="C295" s="1">
        <v>41156</v>
      </c>
      <c r="D295">
        <v>1</v>
      </c>
      <c r="E295" t="str">
        <f t="shared" si="4"/>
        <v>3CARE411561</v>
      </c>
      <c r="F295" s="23">
        <v>0.61424840000000003</v>
      </c>
      <c r="G295">
        <v>14473</v>
      </c>
      <c r="H295">
        <v>69.0989</v>
      </c>
      <c r="I295">
        <v>9.5762E-3</v>
      </c>
      <c r="M295" s="1"/>
    </row>
    <row r="296" spans="1:13" x14ac:dyDescent="0.25">
      <c r="A296">
        <v>4</v>
      </c>
      <c r="B296" t="s">
        <v>37</v>
      </c>
      <c r="C296" s="1">
        <v>41156</v>
      </c>
      <c r="D296">
        <v>0</v>
      </c>
      <c r="E296" t="str">
        <f t="shared" si="4"/>
        <v>4CARE411560</v>
      </c>
      <c r="F296" s="23">
        <v>0.62408079999999999</v>
      </c>
      <c r="G296">
        <v>14473</v>
      </c>
      <c r="H296">
        <v>67.975099999999998</v>
      </c>
      <c r="I296">
        <v>8.9720000000000008E-3</v>
      </c>
      <c r="M296" s="1"/>
    </row>
    <row r="297" spans="1:13" x14ac:dyDescent="0.25">
      <c r="A297">
        <v>4</v>
      </c>
      <c r="B297" t="s">
        <v>37</v>
      </c>
      <c r="C297" s="1">
        <v>41156</v>
      </c>
      <c r="D297">
        <v>1</v>
      </c>
      <c r="E297" t="str">
        <f t="shared" si="4"/>
        <v>4CARE411561</v>
      </c>
      <c r="F297" s="23">
        <v>0.57381159999999998</v>
      </c>
      <c r="G297">
        <v>14473</v>
      </c>
      <c r="H297">
        <v>67.975099999999998</v>
      </c>
      <c r="I297">
        <v>8.9720000000000008E-3</v>
      </c>
      <c r="M297" s="1"/>
    </row>
    <row r="298" spans="1:13" x14ac:dyDescent="0.25">
      <c r="A298">
        <v>5</v>
      </c>
      <c r="B298" t="s">
        <v>37</v>
      </c>
      <c r="C298" s="1">
        <v>41156</v>
      </c>
      <c r="D298">
        <v>0</v>
      </c>
      <c r="E298" t="str">
        <f t="shared" si="4"/>
        <v>5CARE411560</v>
      </c>
      <c r="F298" s="23">
        <v>0.60754719999999995</v>
      </c>
      <c r="G298">
        <v>14473</v>
      </c>
      <c r="H298">
        <v>66.942700000000002</v>
      </c>
      <c r="I298">
        <v>8.6797000000000003E-3</v>
      </c>
      <c r="M298" s="1"/>
    </row>
    <row r="299" spans="1:13" x14ac:dyDescent="0.25">
      <c r="A299">
        <v>5</v>
      </c>
      <c r="B299" t="s">
        <v>37</v>
      </c>
      <c r="C299" s="1">
        <v>41156</v>
      </c>
      <c r="D299">
        <v>1</v>
      </c>
      <c r="E299" t="str">
        <f t="shared" si="4"/>
        <v>5CARE411561</v>
      </c>
      <c r="F299" s="23">
        <v>0.56202839999999998</v>
      </c>
      <c r="G299">
        <v>14473</v>
      </c>
      <c r="H299">
        <v>66.942700000000002</v>
      </c>
      <c r="I299">
        <v>8.6797000000000003E-3</v>
      </c>
      <c r="M299" s="1"/>
    </row>
    <row r="300" spans="1:13" x14ac:dyDescent="0.25">
      <c r="A300">
        <v>6</v>
      </c>
      <c r="B300" t="s">
        <v>37</v>
      </c>
      <c r="C300" s="1">
        <v>41156</v>
      </c>
      <c r="D300">
        <v>0</v>
      </c>
      <c r="E300" t="str">
        <f t="shared" si="4"/>
        <v>6CARE411560</v>
      </c>
      <c r="F300" s="23">
        <v>0.62457030000000002</v>
      </c>
      <c r="G300">
        <v>14473</v>
      </c>
      <c r="H300">
        <v>66.134299999999996</v>
      </c>
      <c r="I300">
        <v>8.9046000000000004E-3</v>
      </c>
      <c r="M300" s="1"/>
    </row>
    <row r="301" spans="1:13" x14ac:dyDescent="0.25">
      <c r="A301">
        <v>6</v>
      </c>
      <c r="B301" t="s">
        <v>37</v>
      </c>
      <c r="C301" s="1">
        <v>41156</v>
      </c>
      <c r="D301">
        <v>1</v>
      </c>
      <c r="E301" t="str">
        <f t="shared" si="4"/>
        <v>6CARE411561</v>
      </c>
      <c r="F301" s="23">
        <v>0.57939960000000001</v>
      </c>
      <c r="G301">
        <v>14473</v>
      </c>
      <c r="H301">
        <v>66.134299999999996</v>
      </c>
      <c r="I301">
        <v>8.9046000000000004E-3</v>
      </c>
      <c r="M301" s="1"/>
    </row>
    <row r="302" spans="1:13" x14ac:dyDescent="0.25">
      <c r="A302">
        <v>7</v>
      </c>
      <c r="B302" t="s">
        <v>37</v>
      </c>
      <c r="C302" s="1">
        <v>41156</v>
      </c>
      <c r="D302">
        <v>0</v>
      </c>
      <c r="E302" t="str">
        <f t="shared" si="4"/>
        <v>7CARE411560</v>
      </c>
      <c r="F302" s="23">
        <v>0.68983660000000002</v>
      </c>
      <c r="G302">
        <v>14473</v>
      </c>
      <c r="H302">
        <v>65.4499</v>
      </c>
      <c r="I302">
        <v>9.5029999999999993E-3</v>
      </c>
      <c r="M302" s="1"/>
    </row>
    <row r="303" spans="1:13" x14ac:dyDescent="0.25">
      <c r="A303">
        <v>7</v>
      </c>
      <c r="B303" t="s">
        <v>37</v>
      </c>
      <c r="C303" s="1">
        <v>41156</v>
      </c>
      <c r="D303">
        <v>1</v>
      </c>
      <c r="E303" t="str">
        <f t="shared" si="4"/>
        <v>7CARE411561</v>
      </c>
      <c r="F303" s="23">
        <v>0.63906770000000002</v>
      </c>
      <c r="G303">
        <v>14473</v>
      </c>
      <c r="H303">
        <v>65.4499</v>
      </c>
      <c r="I303">
        <v>9.5029999999999993E-3</v>
      </c>
      <c r="M303" s="1"/>
    </row>
    <row r="304" spans="1:13" x14ac:dyDescent="0.25">
      <c r="A304">
        <v>8</v>
      </c>
      <c r="B304" t="s">
        <v>37</v>
      </c>
      <c r="C304" s="1">
        <v>41156</v>
      </c>
      <c r="D304">
        <v>0</v>
      </c>
      <c r="E304" t="str">
        <f t="shared" si="4"/>
        <v>8CARE411560</v>
      </c>
      <c r="F304" s="23">
        <v>0.74213200000000001</v>
      </c>
      <c r="G304">
        <v>14473</v>
      </c>
      <c r="H304">
        <v>66.646799999999999</v>
      </c>
      <c r="I304">
        <v>9.9904E-3</v>
      </c>
      <c r="M304" s="1"/>
    </row>
    <row r="305" spans="1:13" x14ac:dyDescent="0.25">
      <c r="A305">
        <v>8</v>
      </c>
      <c r="B305" t="s">
        <v>37</v>
      </c>
      <c r="C305" s="1">
        <v>41156</v>
      </c>
      <c r="D305">
        <v>1</v>
      </c>
      <c r="E305" t="str">
        <f t="shared" si="4"/>
        <v>8CARE411561</v>
      </c>
      <c r="F305" s="23">
        <v>0.67669869999999999</v>
      </c>
      <c r="G305">
        <v>14473</v>
      </c>
      <c r="H305">
        <v>66.646799999999999</v>
      </c>
      <c r="I305">
        <v>9.9904E-3</v>
      </c>
      <c r="M305" s="1"/>
    </row>
    <row r="306" spans="1:13" x14ac:dyDescent="0.25">
      <c r="A306">
        <v>9</v>
      </c>
      <c r="B306" t="s">
        <v>37</v>
      </c>
      <c r="C306" s="1">
        <v>41156</v>
      </c>
      <c r="D306">
        <v>0</v>
      </c>
      <c r="E306" t="str">
        <f t="shared" si="4"/>
        <v>9CARE411560</v>
      </c>
      <c r="F306" s="23">
        <v>0.72682829999999998</v>
      </c>
      <c r="G306">
        <v>14473</v>
      </c>
      <c r="H306">
        <v>69.962100000000007</v>
      </c>
      <c r="I306">
        <v>1.0045800000000001E-2</v>
      </c>
      <c r="M306" s="1"/>
    </row>
    <row r="307" spans="1:13" x14ac:dyDescent="0.25">
      <c r="A307">
        <v>9</v>
      </c>
      <c r="B307" t="s">
        <v>37</v>
      </c>
      <c r="C307" s="1">
        <v>41156</v>
      </c>
      <c r="D307">
        <v>1</v>
      </c>
      <c r="E307" t="str">
        <f t="shared" si="4"/>
        <v>9CARE411561</v>
      </c>
      <c r="F307" s="23">
        <v>0.66614640000000003</v>
      </c>
      <c r="G307">
        <v>14473</v>
      </c>
      <c r="H307">
        <v>69.962100000000007</v>
      </c>
      <c r="I307">
        <v>1.0045800000000001E-2</v>
      </c>
      <c r="M307" s="1"/>
    </row>
    <row r="308" spans="1:13" x14ac:dyDescent="0.25">
      <c r="A308">
        <v>10</v>
      </c>
      <c r="B308" t="s">
        <v>37</v>
      </c>
      <c r="C308" s="1">
        <v>41156</v>
      </c>
      <c r="D308">
        <v>0</v>
      </c>
      <c r="E308" t="str">
        <f t="shared" si="4"/>
        <v>10CARE411560</v>
      </c>
      <c r="F308" s="23">
        <v>0.76148369999999999</v>
      </c>
      <c r="G308">
        <v>14473</v>
      </c>
      <c r="H308">
        <v>73.6143</v>
      </c>
      <c r="I308">
        <v>1.0744999999999999E-2</v>
      </c>
      <c r="M308" s="1"/>
    </row>
    <row r="309" spans="1:13" x14ac:dyDescent="0.25">
      <c r="A309">
        <v>10</v>
      </c>
      <c r="B309" t="s">
        <v>37</v>
      </c>
      <c r="C309" s="1">
        <v>41156</v>
      </c>
      <c r="D309">
        <v>1</v>
      </c>
      <c r="E309" t="str">
        <f t="shared" si="4"/>
        <v>10CARE411561</v>
      </c>
      <c r="F309" s="23">
        <v>0.70818999999999999</v>
      </c>
      <c r="G309">
        <v>14473</v>
      </c>
      <c r="H309">
        <v>73.6143</v>
      </c>
      <c r="I309">
        <v>1.0744999999999999E-2</v>
      </c>
      <c r="M309" s="1"/>
    </row>
    <row r="310" spans="1:13" x14ac:dyDescent="0.25">
      <c r="A310">
        <v>11</v>
      </c>
      <c r="B310" t="s">
        <v>37</v>
      </c>
      <c r="C310" s="1">
        <v>41156</v>
      </c>
      <c r="D310">
        <v>0</v>
      </c>
      <c r="E310" t="str">
        <f t="shared" si="4"/>
        <v>11CARE411560</v>
      </c>
      <c r="F310" s="23">
        <v>0.84282900000000005</v>
      </c>
      <c r="G310">
        <v>14473</v>
      </c>
      <c r="H310">
        <v>78.103800000000007</v>
      </c>
      <c r="I310">
        <v>1.2074400000000001E-2</v>
      </c>
      <c r="M310" s="1"/>
    </row>
    <row r="311" spans="1:13" x14ac:dyDescent="0.25">
      <c r="A311">
        <v>11</v>
      </c>
      <c r="B311" t="s">
        <v>37</v>
      </c>
      <c r="C311" s="1">
        <v>41156</v>
      </c>
      <c r="D311">
        <v>1</v>
      </c>
      <c r="E311" t="str">
        <f t="shared" si="4"/>
        <v>11CARE411561</v>
      </c>
      <c r="F311" s="23">
        <v>0.78427100000000005</v>
      </c>
      <c r="G311">
        <v>14473</v>
      </c>
      <c r="H311">
        <v>78.103800000000007</v>
      </c>
      <c r="I311">
        <v>1.2074400000000001E-2</v>
      </c>
      <c r="M311" s="1"/>
    </row>
    <row r="312" spans="1:13" x14ac:dyDescent="0.25">
      <c r="A312">
        <v>12</v>
      </c>
      <c r="B312" t="s">
        <v>37</v>
      </c>
      <c r="C312" s="1">
        <v>41156</v>
      </c>
      <c r="D312">
        <v>0</v>
      </c>
      <c r="E312" t="str">
        <f t="shared" si="4"/>
        <v>12CARE411560</v>
      </c>
      <c r="F312" s="23">
        <v>0.94611639999999997</v>
      </c>
      <c r="G312">
        <v>14473</v>
      </c>
      <c r="H312">
        <v>82.126400000000004</v>
      </c>
      <c r="I312">
        <v>1.3615800000000001E-2</v>
      </c>
      <c r="M312" s="1"/>
    </row>
    <row r="313" spans="1:13" x14ac:dyDescent="0.25">
      <c r="A313">
        <v>12</v>
      </c>
      <c r="B313" t="s">
        <v>37</v>
      </c>
      <c r="C313" s="1">
        <v>41156</v>
      </c>
      <c r="D313">
        <v>1</v>
      </c>
      <c r="E313" t="str">
        <f t="shared" si="4"/>
        <v>12CARE411561</v>
      </c>
      <c r="F313" s="23">
        <v>0.88395599999999996</v>
      </c>
      <c r="G313">
        <v>14473</v>
      </c>
      <c r="H313">
        <v>82.126400000000004</v>
      </c>
      <c r="I313">
        <v>1.3615800000000001E-2</v>
      </c>
      <c r="M313" s="1"/>
    </row>
    <row r="314" spans="1:13" x14ac:dyDescent="0.25">
      <c r="A314">
        <v>13</v>
      </c>
      <c r="B314" t="s">
        <v>37</v>
      </c>
      <c r="C314" s="1">
        <v>41156</v>
      </c>
      <c r="D314">
        <v>0</v>
      </c>
      <c r="E314" t="str">
        <f t="shared" si="4"/>
        <v>13CARE411560</v>
      </c>
      <c r="F314" s="23">
        <v>1.086333</v>
      </c>
      <c r="G314">
        <v>14473</v>
      </c>
      <c r="H314">
        <v>85.257400000000004</v>
      </c>
      <c r="I314">
        <v>1.5603300000000001E-2</v>
      </c>
      <c r="M314" s="1"/>
    </row>
    <row r="315" spans="1:13" x14ac:dyDescent="0.25">
      <c r="A315">
        <v>13</v>
      </c>
      <c r="B315" t="s">
        <v>37</v>
      </c>
      <c r="C315" s="1">
        <v>41156</v>
      </c>
      <c r="D315">
        <v>1</v>
      </c>
      <c r="E315" t="str">
        <f t="shared" si="4"/>
        <v>13CARE411561</v>
      </c>
      <c r="F315" s="23">
        <v>1.03104</v>
      </c>
      <c r="G315">
        <v>14473</v>
      </c>
      <c r="H315">
        <v>85.257400000000004</v>
      </c>
      <c r="I315">
        <v>1.5603300000000001E-2</v>
      </c>
      <c r="M315" s="1"/>
    </row>
    <row r="316" spans="1:13" x14ac:dyDescent="0.25">
      <c r="A316">
        <v>14</v>
      </c>
      <c r="B316" t="s">
        <v>37</v>
      </c>
      <c r="C316" s="1">
        <v>41156</v>
      </c>
      <c r="D316">
        <v>0</v>
      </c>
      <c r="E316" t="str">
        <f t="shared" si="4"/>
        <v>14CARE411560</v>
      </c>
      <c r="F316" s="23">
        <v>1.22333</v>
      </c>
      <c r="G316">
        <v>14473</v>
      </c>
      <c r="H316">
        <v>88.548299999999998</v>
      </c>
      <c r="I316">
        <v>1.7309999999999999E-2</v>
      </c>
      <c r="M316" s="1"/>
    </row>
    <row r="317" spans="1:13" x14ac:dyDescent="0.25">
      <c r="A317">
        <v>14</v>
      </c>
      <c r="B317" t="s">
        <v>37</v>
      </c>
      <c r="C317" s="1">
        <v>41156</v>
      </c>
      <c r="D317">
        <v>1</v>
      </c>
      <c r="E317" t="str">
        <f t="shared" si="4"/>
        <v>14CARE411561</v>
      </c>
      <c r="F317" s="23">
        <v>1.1712260000000001</v>
      </c>
      <c r="G317">
        <v>14473</v>
      </c>
      <c r="H317">
        <v>88.548299999999998</v>
      </c>
      <c r="I317">
        <v>1.7309999999999999E-2</v>
      </c>
      <c r="M317" s="1"/>
    </row>
    <row r="318" spans="1:13" x14ac:dyDescent="0.25">
      <c r="A318">
        <v>15</v>
      </c>
      <c r="B318" t="s">
        <v>37</v>
      </c>
      <c r="C318" s="1">
        <v>41156</v>
      </c>
      <c r="D318">
        <v>0</v>
      </c>
      <c r="E318" t="str">
        <f t="shared" si="4"/>
        <v>15CARE411560</v>
      </c>
      <c r="F318" s="23">
        <v>1.361035</v>
      </c>
      <c r="G318">
        <v>14473</v>
      </c>
      <c r="H318">
        <v>90.283299999999997</v>
      </c>
      <c r="I318">
        <v>1.8537700000000001E-2</v>
      </c>
      <c r="M318" s="1"/>
    </row>
    <row r="319" spans="1:13" x14ac:dyDescent="0.25">
      <c r="A319">
        <v>15</v>
      </c>
      <c r="B319" t="s">
        <v>37</v>
      </c>
      <c r="C319" s="1">
        <v>41156</v>
      </c>
      <c r="D319">
        <v>1</v>
      </c>
      <c r="E319" t="str">
        <f t="shared" si="4"/>
        <v>15CARE411561</v>
      </c>
      <c r="F319" s="23">
        <v>1.238623</v>
      </c>
      <c r="G319">
        <v>14473</v>
      </c>
      <c r="H319">
        <v>90.283299999999997</v>
      </c>
      <c r="I319">
        <v>1.8537700000000001E-2</v>
      </c>
      <c r="M319" s="1"/>
    </row>
    <row r="320" spans="1:13" x14ac:dyDescent="0.25">
      <c r="A320">
        <v>16</v>
      </c>
      <c r="B320" t="s">
        <v>37</v>
      </c>
      <c r="C320" s="1">
        <v>41156</v>
      </c>
      <c r="D320">
        <v>0</v>
      </c>
      <c r="E320" t="str">
        <f t="shared" si="4"/>
        <v>16CARE411560</v>
      </c>
      <c r="F320" s="23">
        <v>1.568049</v>
      </c>
      <c r="G320">
        <v>14473</v>
      </c>
      <c r="H320">
        <v>91.790899999999993</v>
      </c>
      <c r="I320">
        <v>2.0233999999999999E-2</v>
      </c>
      <c r="M320" s="1"/>
    </row>
    <row r="321" spans="1:13" x14ac:dyDescent="0.25">
      <c r="A321">
        <v>16</v>
      </c>
      <c r="B321" t="s">
        <v>37</v>
      </c>
      <c r="C321" s="1">
        <v>41156</v>
      </c>
      <c r="D321">
        <v>1</v>
      </c>
      <c r="E321" t="str">
        <f t="shared" si="4"/>
        <v>16CARE411561</v>
      </c>
      <c r="F321" s="23">
        <v>1.4008050000000001</v>
      </c>
      <c r="G321">
        <v>14473</v>
      </c>
      <c r="H321">
        <v>91.790899999999993</v>
      </c>
      <c r="I321">
        <v>2.0233999999999999E-2</v>
      </c>
      <c r="M321" s="1"/>
    </row>
    <row r="322" spans="1:13" x14ac:dyDescent="0.25">
      <c r="A322">
        <v>17</v>
      </c>
      <c r="B322" t="s">
        <v>37</v>
      </c>
      <c r="C322" s="1">
        <v>41156</v>
      </c>
      <c r="D322">
        <v>0</v>
      </c>
      <c r="E322" t="str">
        <f t="shared" si="4"/>
        <v>17CARE411560</v>
      </c>
      <c r="F322" s="23">
        <v>1.7158549999999999</v>
      </c>
      <c r="G322">
        <v>14473</v>
      </c>
      <c r="H322">
        <v>92.3613</v>
      </c>
      <c r="I322">
        <v>2.1461299999999999E-2</v>
      </c>
      <c r="M322" s="1"/>
    </row>
    <row r="323" spans="1:13" x14ac:dyDescent="0.25">
      <c r="A323">
        <v>17</v>
      </c>
      <c r="B323" t="s">
        <v>37</v>
      </c>
      <c r="C323" s="1">
        <v>41156</v>
      </c>
      <c r="D323">
        <v>1</v>
      </c>
      <c r="E323" t="str">
        <f t="shared" ref="E323:E386" si="5">CONCATENATE(A323,B323,C323,D323)</f>
        <v>17CARE411561</v>
      </c>
      <c r="F323" s="23">
        <v>1.5495220000000001</v>
      </c>
      <c r="G323">
        <v>14473</v>
      </c>
      <c r="H323">
        <v>92.3613</v>
      </c>
      <c r="I323">
        <v>2.1461299999999999E-2</v>
      </c>
      <c r="M323" s="1"/>
    </row>
    <row r="324" spans="1:13" x14ac:dyDescent="0.25">
      <c r="A324">
        <v>18</v>
      </c>
      <c r="B324" t="s">
        <v>37</v>
      </c>
      <c r="C324" s="1">
        <v>41156</v>
      </c>
      <c r="D324">
        <v>0</v>
      </c>
      <c r="E324" t="str">
        <f t="shared" si="5"/>
        <v>18CARE411560</v>
      </c>
      <c r="F324" s="23">
        <v>1.7863720000000001</v>
      </c>
      <c r="G324">
        <v>14473</v>
      </c>
      <c r="H324">
        <v>91.377799999999993</v>
      </c>
      <c r="I324">
        <v>2.14932E-2</v>
      </c>
      <c r="M324" s="1"/>
    </row>
    <row r="325" spans="1:13" x14ac:dyDescent="0.25">
      <c r="A325">
        <v>18</v>
      </c>
      <c r="B325" t="s">
        <v>37</v>
      </c>
      <c r="C325" s="1">
        <v>41156</v>
      </c>
      <c r="D325">
        <v>1</v>
      </c>
      <c r="E325" t="str">
        <f t="shared" si="5"/>
        <v>18CARE411561</v>
      </c>
      <c r="F325" s="23">
        <v>1.6030770000000001</v>
      </c>
      <c r="G325">
        <v>14473</v>
      </c>
      <c r="H325">
        <v>91.377799999999993</v>
      </c>
      <c r="I325">
        <v>2.14932E-2</v>
      </c>
      <c r="M325" s="1"/>
    </row>
    <row r="326" spans="1:13" x14ac:dyDescent="0.25">
      <c r="A326">
        <v>19</v>
      </c>
      <c r="B326" t="s">
        <v>37</v>
      </c>
      <c r="C326" s="1">
        <v>41156</v>
      </c>
      <c r="D326">
        <v>0</v>
      </c>
      <c r="E326" t="str">
        <f t="shared" si="5"/>
        <v>19CARE411560</v>
      </c>
      <c r="F326" s="23">
        <v>1.763199</v>
      </c>
      <c r="G326">
        <v>14473</v>
      </c>
      <c r="H326">
        <v>88.829800000000006</v>
      </c>
      <c r="I326">
        <v>2.08927E-2</v>
      </c>
      <c r="M326" s="1"/>
    </row>
    <row r="327" spans="1:13" x14ac:dyDescent="0.25">
      <c r="A327">
        <v>19</v>
      </c>
      <c r="B327" t="s">
        <v>37</v>
      </c>
      <c r="C327" s="1">
        <v>41156</v>
      </c>
      <c r="D327">
        <v>1</v>
      </c>
      <c r="E327" t="str">
        <f t="shared" si="5"/>
        <v>19CARE411561</v>
      </c>
      <c r="F327" s="23">
        <v>1.589235</v>
      </c>
      <c r="G327">
        <v>14473</v>
      </c>
      <c r="H327">
        <v>88.829800000000006</v>
      </c>
      <c r="I327">
        <v>2.08927E-2</v>
      </c>
      <c r="M327" s="1"/>
    </row>
    <row r="328" spans="1:13" x14ac:dyDescent="0.25">
      <c r="A328">
        <v>20</v>
      </c>
      <c r="B328" t="s">
        <v>37</v>
      </c>
      <c r="C328" s="1">
        <v>41156</v>
      </c>
      <c r="D328">
        <v>0</v>
      </c>
      <c r="E328" t="str">
        <f t="shared" si="5"/>
        <v>20CARE411560</v>
      </c>
      <c r="F328" s="23">
        <v>1.6765859999999999</v>
      </c>
      <c r="G328">
        <v>14473</v>
      </c>
      <c r="H328">
        <v>84.916899999999998</v>
      </c>
      <c r="I328">
        <v>1.98703E-2</v>
      </c>
      <c r="M328" s="1"/>
    </row>
    <row r="329" spans="1:13" x14ac:dyDescent="0.25">
      <c r="A329">
        <v>20</v>
      </c>
      <c r="B329" t="s">
        <v>37</v>
      </c>
      <c r="C329" s="1">
        <v>41156</v>
      </c>
      <c r="D329">
        <v>1</v>
      </c>
      <c r="E329" t="str">
        <f t="shared" si="5"/>
        <v>20CARE411561</v>
      </c>
      <c r="F329" s="23">
        <v>1.6071869999999999</v>
      </c>
      <c r="G329">
        <v>14473</v>
      </c>
      <c r="H329">
        <v>84.916899999999998</v>
      </c>
      <c r="I329">
        <v>1.98703E-2</v>
      </c>
      <c r="M329" s="1"/>
    </row>
    <row r="330" spans="1:13" x14ac:dyDescent="0.25">
      <c r="A330">
        <v>21</v>
      </c>
      <c r="B330" t="s">
        <v>37</v>
      </c>
      <c r="C330" s="1">
        <v>41156</v>
      </c>
      <c r="D330">
        <v>0</v>
      </c>
      <c r="E330" t="str">
        <f t="shared" si="5"/>
        <v>21CARE411560</v>
      </c>
      <c r="F330" s="23">
        <v>1.665443</v>
      </c>
      <c r="G330">
        <v>14473</v>
      </c>
      <c r="H330">
        <v>81.274699999999996</v>
      </c>
      <c r="I330">
        <v>1.95579E-2</v>
      </c>
      <c r="M330" s="1"/>
    </row>
    <row r="331" spans="1:13" x14ac:dyDescent="0.25">
      <c r="A331">
        <v>21</v>
      </c>
      <c r="B331" t="s">
        <v>37</v>
      </c>
      <c r="C331" s="1">
        <v>41156</v>
      </c>
      <c r="D331">
        <v>1</v>
      </c>
      <c r="E331" t="str">
        <f t="shared" si="5"/>
        <v>21CARE411561</v>
      </c>
      <c r="F331" s="23">
        <v>1.625896</v>
      </c>
      <c r="G331">
        <v>14473</v>
      </c>
      <c r="H331">
        <v>81.274699999999996</v>
      </c>
      <c r="I331">
        <v>1.95579E-2</v>
      </c>
      <c r="M331" s="1"/>
    </row>
    <row r="332" spans="1:13" x14ac:dyDescent="0.25">
      <c r="A332">
        <v>22</v>
      </c>
      <c r="B332" t="s">
        <v>37</v>
      </c>
      <c r="C332" s="1">
        <v>41156</v>
      </c>
      <c r="D332">
        <v>0</v>
      </c>
      <c r="E332" t="str">
        <f t="shared" si="5"/>
        <v>22CARE411560</v>
      </c>
      <c r="F332" s="23">
        <v>1.5028809999999999</v>
      </c>
      <c r="G332">
        <v>14473</v>
      </c>
      <c r="H332">
        <v>78.121099999999998</v>
      </c>
      <c r="I332">
        <v>1.81733E-2</v>
      </c>
      <c r="M332" s="1"/>
    </row>
    <row r="333" spans="1:13" x14ac:dyDescent="0.25">
      <c r="A333">
        <v>22</v>
      </c>
      <c r="B333" t="s">
        <v>37</v>
      </c>
      <c r="C333" s="1">
        <v>41156</v>
      </c>
      <c r="D333">
        <v>1</v>
      </c>
      <c r="E333" t="str">
        <f t="shared" si="5"/>
        <v>22CARE411561</v>
      </c>
      <c r="F333" s="23">
        <v>1.463309</v>
      </c>
      <c r="G333">
        <v>14473</v>
      </c>
      <c r="H333">
        <v>78.121099999999998</v>
      </c>
      <c r="I333">
        <v>1.81733E-2</v>
      </c>
      <c r="M333" s="1"/>
    </row>
    <row r="334" spans="1:13" x14ac:dyDescent="0.25">
      <c r="A334">
        <v>23</v>
      </c>
      <c r="B334" t="s">
        <v>37</v>
      </c>
      <c r="C334" s="1">
        <v>41156</v>
      </c>
      <c r="D334">
        <v>0</v>
      </c>
      <c r="E334" t="str">
        <f t="shared" si="5"/>
        <v>23CARE411560</v>
      </c>
      <c r="F334" s="23">
        <v>1.250783</v>
      </c>
      <c r="G334">
        <v>14473</v>
      </c>
      <c r="H334">
        <v>75.6023</v>
      </c>
      <c r="I334">
        <v>1.5816E-2</v>
      </c>
      <c r="M334" s="1"/>
    </row>
    <row r="335" spans="1:13" x14ac:dyDescent="0.25">
      <c r="A335">
        <v>23</v>
      </c>
      <c r="B335" t="s">
        <v>37</v>
      </c>
      <c r="C335" s="1">
        <v>41156</v>
      </c>
      <c r="D335">
        <v>1</v>
      </c>
      <c r="E335" t="str">
        <f t="shared" si="5"/>
        <v>23CARE411561</v>
      </c>
      <c r="F335" s="23">
        <v>1.210502</v>
      </c>
      <c r="G335">
        <v>14473</v>
      </c>
      <c r="H335">
        <v>75.6023</v>
      </c>
      <c r="I335">
        <v>1.5816E-2</v>
      </c>
      <c r="M335" s="1"/>
    </row>
    <row r="336" spans="1:13" x14ac:dyDescent="0.25">
      <c r="A336">
        <v>24</v>
      </c>
      <c r="B336" t="s">
        <v>37</v>
      </c>
      <c r="C336" s="1">
        <v>41156</v>
      </c>
      <c r="D336">
        <v>0</v>
      </c>
      <c r="E336" t="str">
        <f t="shared" si="5"/>
        <v>24CARE411560</v>
      </c>
      <c r="F336" s="23">
        <v>1.0213270000000001</v>
      </c>
      <c r="G336">
        <v>14473</v>
      </c>
      <c r="H336">
        <v>73.475099999999998</v>
      </c>
      <c r="I336">
        <v>1.3695799999999999E-2</v>
      </c>
      <c r="M336" s="1"/>
    </row>
    <row r="337" spans="1:13" x14ac:dyDescent="0.25">
      <c r="A337">
        <v>24</v>
      </c>
      <c r="B337" t="s">
        <v>37</v>
      </c>
      <c r="C337" s="1">
        <v>41156</v>
      </c>
      <c r="D337">
        <v>1</v>
      </c>
      <c r="E337" t="str">
        <f t="shared" si="5"/>
        <v>24CARE411561</v>
      </c>
      <c r="F337" s="23">
        <v>0.96994130000000001</v>
      </c>
      <c r="G337">
        <v>14473</v>
      </c>
      <c r="H337">
        <v>73.475099999999998</v>
      </c>
      <c r="I337">
        <v>1.3695799999999999E-2</v>
      </c>
      <c r="M337" s="1"/>
    </row>
    <row r="338" spans="1:13" x14ac:dyDescent="0.25">
      <c r="A338">
        <v>1</v>
      </c>
      <c r="B338" t="s">
        <v>38</v>
      </c>
      <c r="C338" s="1">
        <v>41156</v>
      </c>
      <c r="D338">
        <v>0</v>
      </c>
      <c r="E338" t="str">
        <f t="shared" si="5"/>
        <v>1Non-CARE411560</v>
      </c>
      <c r="F338" s="23">
        <v>0.66110530000000001</v>
      </c>
      <c r="G338">
        <v>26452</v>
      </c>
      <c r="H338">
        <v>65.513400000000004</v>
      </c>
      <c r="I338">
        <v>7.4042999999999999E-3</v>
      </c>
      <c r="M338" s="1"/>
    </row>
    <row r="339" spans="1:13" x14ac:dyDescent="0.25">
      <c r="A339">
        <v>1</v>
      </c>
      <c r="B339" t="s">
        <v>38</v>
      </c>
      <c r="C339" s="1">
        <v>41156</v>
      </c>
      <c r="D339">
        <v>1</v>
      </c>
      <c r="E339" t="str">
        <f t="shared" si="5"/>
        <v>1Non-CARE411561</v>
      </c>
      <c r="F339" s="23">
        <v>0.68954559999999998</v>
      </c>
      <c r="G339">
        <v>26452</v>
      </c>
      <c r="H339">
        <v>65.513400000000004</v>
      </c>
      <c r="I339">
        <v>7.4042999999999999E-3</v>
      </c>
      <c r="M339" s="1"/>
    </row>
    <row r="340" spans="1:13" x14ac:dyDescent="0.25">
      <c r="A340">
        <v>2</v>
      </c>
      <c r="B340" t="s">
        <v>38</v>
      </c>
      <c r="C340" s="1">
        <v>41156</v>
      </c>
      <c r="D340">
        <v>0</v>
      </c>
      <c r="E340" t="str">
        <f t="shared" si="5"/>
        <v>2Non-CARE411560</v>
      </c>
      <c r="F340" s="23">
        <v>0.58330009999999999</v>
      </c>
      <c r="G340">
        <v>26452</v>
      </c>
      <c r="H340">
        <v>63.999099999999999</v>
      </c>
      <c r="I340">
        <v>6.6100000000000004E-3</v>
      </c>
      <c r="M340" s="1"/>
    </row>
    <row r="341" spans="1:13" x14ac:dyDescent="0.25">
      <c r="A341">
        <v>2</v>
      </c>
      <c r="B341" t="s">
        <v>38</v>
      </c>
      <c r="C341" s="1">
        <v>41156</v>
      </c>
      <c r="D341">
        <v>1</v>
      </c>
      <c r="E341" t="str">
        <f t="shared" si="5"/>
        <v>2Non-CARE411561</v>
      </c>
      <c r="F341" s="23">
        <v>0.6034813</v>
      </c>
      <c r="G341">
        <v>26452</v>
      </c>
      <c r="H341">
        <v>63.999099999999999</v>
      </c>
      <c r="I341">
        <v>6.6100000000000004E-3</v>
      </c>
      <c r="M341" s="1"/>
    </row>
    <row r="342" spans="1:13" x14ac:dyDescent="0.25">
      <c r="A342">
        <v>3</v>
      </c>
      <c r="B342" t="s">
        <v>38</v>
      </c>
      <c r="C342" s="1">
        <v>41156</v>
      </c>
      <c r="D342">
        <v>0</v>
      </c>
      <c r="E342" t="str">
        <f t="shared" si="5"/>
        <v>3Non-CARE411560</v>
      </c>
      <c r="F342" s="23">
        <v>0.53851559999999998</v>
      </c>
      <c r="G342">
        <v>26452</v>
      </c>
      <c r="H342">
        <v>62.688299999999998</v>
      </c>
      <c r="I342">
        <v>6.1310000000000002E-3</v>
      </c>
      <c r="M342" s="1"/>
    </row>
    <row r="343" spans="1:13" x14ac:dyDescent="0.25">
      <c r="A343">
        <v>3</v>
      </c>
      <c r="B343" t="s">
        <v>38</v>
      </c>
      <c r="C343" s="1">
        <v>41156</v>
      </c>
      <c r="D343">
        <v>1</v>
      </c>
      <c r="E343" t="str">
        <f t="shared" si="5"/>
        <v>3Non-CARE411561</v>
      </c>
      <c r="F343" s="23">
        <v>0.55984109999999998</v>
      </c>
      <c r="G343">
        <v>26452</v>
      </c>
      <c r="H343">
        <v>62.688299999999998</v>
      </c>
      <c r="I343">
        <v>6.1310000000000002E-3</v>
      </c>
      <c r="M343" s="1"/>
    </row>
    <row r="344" spans="1:13" x14ac:dyDescent="0.25">
      <c r="A344">
        <v>4</v>
      </c>
      <c r="B344" t="s">
        <v>38</v>
      </c>
      <c r="C344" s="1">
        <v>41156</v>
      </c>
      <c r="D344">
        <v>0</v>
      </c>
      <c r="E344" t="str">
        <f t="shared" si="5"/>
        <v>4Non-CARE411560</v>
      </c>
      <c r="F344" s="23">
        <v>0.51488319999999999</v>
      </c>
      <c r="G344">
        <v>26452</v>
      </c>
      <c r="H344">
        <v>61.693399999999997</v>
      </c>
      <c r="I344">
        <v>5.8864E-3</v>
      </c>
      <c r="M344" s="1"/>
    </row>
    <row r="345" spans="1:13" x14ac:dyDescent="0.25">
      <c r="A345">
        <v>4</v>
      </c>
      <c r="B345" t="s">
        <v>38</v>
      </c>
      <c r="C345" s="1">
        <v>41156</v>
      </c>
      <c r="D345">
        <v>1</v>
      </c>
      <c r="E345" t="str">
        <f t="shared" si="5"/>
        <v>4Non-CARE411561</v>
      </c>
      <c r="F345" s="23">
        <v>0.53459719999999999</v>
      </c>
      <c r="G345">
        <v>26452</v>
      </c>
      <c r="H345">
        <v>61.693399999999997</v>
      </c>
      <c r="I345">
        <v>5.8864E-3</v>
      </c>
      <c r="M345" s="1"/>
    </row>
    <row r="346" spans="1:13" x14ac:dyDescent="0.25">
      <c r="A346">
        <v>5</v>
      </c>
      <c r="B346" t="s">
        <v>38</v>
      </c>
      <c r="C346" s="1">
        <v>41156</v>
      </c>
      <c r="D346">
        <v>0</v>
      </c>
      <c r="E346" t="str">
        <f t="shared" si="5"/>
        <v>5Non-CARE411560</v>
      </c>
      <c r="F346" s="23">
        <v>0.51237109999999997</v>
      </c>
      <c r="G346">
        <v>26452</v>
      </c>
      <c r="H346">
        <v>61</v>
      </c>
      <c r="I346">
        <v>5.8818000000000004E-3</v>
      </c>
      <c r="M346" s="1"/>
    </row>
    <row r="347" spans="1:13" x14ac:dyDescent="0.25">
      <c r="A347">
        <v>5</v>
      </c>
      <c r="B347" t="s">
        <v>38</v>
      </c>
      <c r="C347" s="1">
        <v>41156</v>
      </c>
      <c r="D347">
        <v>1</v>
      </c>
      <c r="E347" t="str">
        <f t="shared" si="5"/>
        <v>5Non-CARE411561</v>
      </c>
      <c r="F347" s="23">
        <v>0.53965549999999995</v>
      </c>
      <c r="G347">
        <v>26452</v>
      </c>
      <c r="H347">
        <v>61</v>
      </c>
      <c r="I347">
        <v>5.8818000000000004E-3</v>
      </c>
      <c r="M347" s="1"/>
    </row>
    <row r="348" spans="1:13" x14ac:dyDescent="0.25">
      <c r="A348">
        <v>6</v>
      </c>
      <c r="B348" t="s">
        <v>38</v>
      </c>
      <c r="C348" s="1">
        <v>41156</v>
      </c>
      <c r="D348">
        <v>0</v>
      </c>
      <c r="E348" t="str">
        <f t="shared" si="5"/>
        <v>6Non-CARE411560</v>
      </c>
      <c r="F348" s="23">
        <v>0.55110389999999998</v>
      </c>
      <c r="G348">
        <v>26452</v>
      </c>
      <c r="H348">
        <v>60.315899999999999</v>
      </c>
      <c r="I348">
        <v>6.2642000000000002E-3</v>
      </c>
      <c r="M348" s="1"/>
    </row>
    <row r="349" spans="1:13" x14ac:dyDescent="0.25">
      <c r="A349">
        <v>6</v>
      </c>
      <c r="B349" t="s">
        <v>38</v>
      </c>
      <c r="C349" s="1">
        <v>41156</v>
      </c>
      <c r="D349">
        <v>1</v>
      </c>
      <c r="E349" t="str">
        <f t="shared" si="5"/>
        <v>6Non-CARE411561</v>
      </c>
      <c r="F349" s="23">
        <v>0.5852733</v>
      </c>
      <c r="G349">
        <v>26452</v>
      </c>
      <c r="H349">
        <v>60.315899999999999</v>
      </c>
      <c r="I349">
        <v>6.2642000000000002E-3</v>
      </c>
      <c r="M349" s="1"/>
    </row>
    <row r="350" spans="1:13" x14ac:dyDescent="0.25">
      <c r="A350">
        <v>7</v>
      </c>
      <c r="B350" t="s">
        <v>38</v>
      </c>
      <c r="C350" s="1">
        <v>41156</v>
      </c>
      <c r="D350">
        <v>0</v>
      </c>
      <c r="E350" t="str">
        <f t="shared" si="5"/>
        <v>7Non-CARE411560</v>
      </c>
      <c r="F350" s="23">
        <v>0.66669659999999997</v>
      </c>
      <c r="G350">
        <v>26452</v>
      </c>
      <c r="H350">
        <v>59.928600000000003</v>
      </c>
      <c r="I350">
        <v>7.4228999999999996E-3</v>
      </c>
      <c r="M350" s="1"/>
    </row>
    <row r="351" spans="1:13" x14ac:dyDescent="0.25">
      <c r="A351">
        <v>7</v>
      </c>
      <c r="B351" t="s">
        <v>38</v>
      </c>
      <c r="C351" s="1">
        <v>41156</v>
      </c>
      <c r="D351">
        <v>1</v>
      </c>
      <c r="E351" t="str">
        <f t="shared" si="5"/>
        <v>7Non-CARE411561</v>
      </c>
      <c r="F351" s="23">
        <v>0.71459620000000001</v>
      </c>
      <c r="G351">
        <v>26452</v>
      </c>
      <c r="H351">
        <v>59.928600000000003</v>
      </c>
      <c r="I351">
        <v>7.4228999999999996E-3</v>
      </c>
      <c r="M351" s="1"/>
    </row>
    <row r="352" spans="1:13" x14ac:dyDescent="0.25">
      <c r="A352">
        <v>8</v>
      </c>
      <c r="B352" t="s">
        <v>38</v>
      </c>
      <c r="C352" s="1">
        <v>41156</v>
      </c>
      <c r="D352">
        <v>0</v>
      </c>
      <c r="E352" t="str">
        <f t="shared" si="5"/>
        <v>8Non-CARE411560</v>
      </c>
      <c r="F352" s="23">
        <v>0.71937309999999999</v>
      </c>
      <c r="G352">
        <v>26452</v>
      </c>
      <c r="H352">
        <v>61.078099999999999</v>
      </c>
      <c r="I352">
        <v>7.9588999999999997E-3</v>
      </c>
      <c r="M352" s="1"/>
    </row>
    <row r="353" spans="1:13" x14ac:dyDescent="0.25">
      <c r="A353">
        <v>8</v>
      </c>
      <c r="B353" t="s">
        <v>38</v>
      </c>
      <c r="C353" s="1">
        <v>41156</v>
      </c>
      <c r="D353">
        <v>1</v>
      </c>
      <c r="E353" t="str">
        <f t="shared" si="5"/>
        <v>8Non-CARE411561</v>
      </c>
      <c r="F353" s="23">
        <v>0.80250770000000005</v>
      </c>
      <c r="G353">
        <v>26452</v>
      </c>
      <c r="H353">
        <v>61.078099999999999</v>
      </c>
      <c r="I353">
        <v>7.9588999999999997E-3</v>
      </c>
      <c r="M353" s="1"/>
    </row>
    <row r="354" spans="1:13" x14ac:dyDescent="0.25">
      <c r="A354">
        <v>9</v>
      </c>
      <c r="B354" t="s">
        <v>38</v>
      </c>
      <c r="C354" s="1">
        <v>41156</v>
      </c>
      <c r="D354">
        <v>0</v>
      </c>
      <c r="E354" t="str">
        <f t="shared" si="5"/>
        <v>9Non-CARE411560</v>
      </c>
      <c r="F354" s="23">
        <v>0.69045469999999998</v>
      </c>
      <c r="G354">
        <v>26452</v>
      </c>
      <c r="H354">
        <v>63.689</v>
      </c>
      <c r="I354">
        <v>7.9410000000000001E-3</v>
      </c>
      <c r="M354" s="1"/>
    </row>
    <row r="355" spans="1:13" x14ac:dyDescent="0.25">
      <c r="A355">
        <v>9</v>
      </c>
      <c r="B355" t="s">
        <v>38</v>
      </c>
      <c r="C355" s="1">
        <v>41156</v>
      </c>
      <c r="D355">
        <v>1</v>
      </c>
      <c r="E355" t="str">
        <f t="shared" si="5"/>
        <v>9Non-CARE411561</v>
      </c>
      <c r="F355" s="23">
        <v>0.76883869999999999</v>
      </c>
      <c r="G355">
        <v>26452</v>
      </c>
      <c r="H355">
        <v>63.689</v>
      </c>
      <c r="I355">
        <v>7.9410000000000001E-3</v>
      </c>
      <c r="M355" s="1"/>
    </row>
    <row r="356" spans="1:13" x14ac:dyDescent="0.25">
      <c r="A356">
        <v>10</v>
      </c>
      <c r="B356" t="s">
        <v>38</v>
      </c>
      <c r="C356" s="1">
        <v>41156</v>
      </c>
      <c r="D356">
        <v>0</v>
      </c>
      <c r="E356" t="str">
        <f t="shared" si="5"/>
        <v>10Non-CARE411560</v>
      </c>
      <c r="F356" s="23">
        <v>0.69627700000000003</v>
      </c>
      <c r="G356">
        <v>26452</v>
      </c>
      <c r="H356">
        <v>66.762500000000003</v>
      </c>
      <c r="I356">
        <v>8.5086999999999992E-3</v>
      </c>
      <c r="M356" s="1"/>
    </row>
    <row r="357" spans="1:13" x14ac:dyDescent="0.25">
      <c r="A357">
        <v>10</v>
      </c>
      <c r="B357" t="s">
        <v>38</v>
      </c>
      <c r="C357" s="1">
        <v>41156</v>
      </c>
      <c r="D357">
        <v>1</v>
      </c>
      <c r="E357" t="str">
        <f t="shared" si="5"/>
        <v>10Non-CARE411561</v>
      </c>
      <c r="F357" s="23">
        <v>0.78004890000000005</v>
      </c>
      <c r="G357">
        <v>26452</v>
      </c>
      <c r="H357">
        <v>66.762500000000003</v>
      </c>
      <c r="I357">
        <v>8.5086999999999992E-3</v>
      </c>
      <c r="M357" s="1"/>
    </row>
    <row r="358" spans="1:13" x14ac:dyDescent="0.25">
      <c r="A358">
        <v>11</v>
      </c>
      <c r="B358" t="s">
        <v>38</v>
      </c>
      <c r="C358" s="1">
        <v>41156</v>
      </c>
      <c r="D358">
        <v>0</v>
      </c>
      <c r="E358" t="str">
        <f t="shared" si="5"/>
        <v>11Non-CARE411560</v>
      </c>
      <c r="F358" s="23">
        <v>0.72515289999999999</v>
      </c>
      <c r="G358">
        <v>26452</v>
      </c>
      <c r="H358">
        <v>71.052999999999997</v>
      </c>
      <c r="I358">
        <v>9.1423000000000008E-3</v>
      </c>
      <c r="M358" s="1"/>
    </row>
    <row r="359" spans="1:13" x14ac:dyDescent="0.25">
      <c r="A359">
        <v>11</v>
      </c>
      <c r="B359" t="s">
        <v>38</v>
      </c>
      <c r="C359" s="1">
        <v>41156</v>
      </c>
      <c r="D359">
        <v>1</v>
      </c>
      <c r="E359" t="str">
        <f t="shared" si="5"/>
        <v>11Non-CARE411561</v>
      </c>
      <c r="F359" s="23">
        <v>0.79909629999999998</v>
      </c>
      <c r="G359">
        <v>26452</v>
      </c>
      <c r="H359">
        <v>71.052999999999997</v>
      </c>
      <c r="I359">
        <v>9.1423000000000008E-3</v>
      </c>
      <c r="M359" s="1"/>
    </row>
    <row r="360" spans="1:13" x14ac:dyDescent="0.25">
      <c r="A360">
        <v>12</v>
      </c>
      <c r="B360" t="s">
        <v>38</v>
      </c>
      <c r="C360" s="1">
        <v>41156</v>
      </c>
      <c r="D360">
        <v>0</v>
      </c>
      <c r="E360" t="str">
        <f t="shared" si="5"/>
        <v>12Non-CARE411560</v>
      </c>
      <c r="F360" s="23">
        <v>0.76957129999999996</v>
      </c>
      <c r="G360">
        <v>26452</v>
      </c>
      <c r="H360">
        <v>74.792199999999994</v>
      </c>
      <c r="I360">
        <v>9.7754000000000001E-3</v>
      </c>
      <c r="M360" s="1"/>
    </row>
    <row r="361" spans="1:13" x14ac:dyDescent="0.25">
      <c r="A361">
        <v>12</v>
      </c>
      <c r="B361" t="s">
        <v>38</v>
      </c>
      <c r="C361" s="1">
        <v>41156</v>
      </c>
      <c r="D361">
        <v>1</v>
      </c>
      <c r="E361" t="str">
        <f t="shared" si="5"/>
        <v>12Non-CARE411561</v>
      </c>
      <c r="F361" s="23">
        <v>0.83597109999999997</v>
      </c>
      <c r="G361">
        <v>26452</v>
      </c>
      <c r="H361">
        <v>74.792199999999994</v>
      </c>
      <c r="I361">
        <v>9.7754000000000001E-3</v>
      </c>
      <c r="M361" s="1"/>
    </row>
    <row r="362" spans="1:13" x14ac:dyDescent="0.25">
      <c r="A362">
        <v>13</v>
      </c>
      <c r="B362" t="s">
        <v>38</v>
      </c>
      <c r="C362" s="1">
        <v>41156</v>
      </c>
      <c r="D362">
        <v>0</v>
      </c>
      <c r="E362" t="str">
        <f t="shared" si="5"/>
        <v>13Non-CARE411560</v>
      </c>
      <c r="F362" s="23">
        <v>0.84354030000000002</v>
      </c>
      <c r="G362">
        <v>26452</v>
      </c>
      <c r="H362">
        <v>77.787099999999995</v>
      </c>
      <c r="I362">
        <v>1.06012E-2</v>
      </c>
      <c r="M362" s="1"/>
    </row>
    <row r="363" spans="1:13" x14ac:dyDescent="0.25">
      <c r="A363">
        <v>13</v>
      </c>
      <c r="B363" t="s">
        <v>38</v>
      </c>
      <c r="C363" s="1">
        <v>41156</v>
      </c>
      <c r="D363">
        <v>1</v>
      </c>
      <c r="E363" t="str">
        <f t="shared" si="5"/>
        <v>13Non-CARE411561</v>
      </c>
      <c r="F363" s="23">
        <v>0.88567620000000002</v>
      </c>
      <c r="G363">
        <v>26452</v>
      </c>
      <c r="H363">
        <v>77.787099999999995</v>
      </c>
      <c r="I363">
        <v>1.06012E-2</v>
      </c>
      <c r="M363" s="1"/>
    </row>
    <row r="364" spans="1:13" x14ac:dyDescent="0.25">
      <c r="A364">
        <v>14</v>
      </c>
      <c r="B364" t="s">
        <v>38</v>
      </c>
      <c r="C364" s="1">
        <v>41156</v>
      </c>
      <c r="D364">
        <v>0</v>
      </c>
      <c r="E364" t="str">
        <f t="shared" si="5"/>
        <v>14Non-CARE411560</v>
      </c>
      <c r="F364" s="23">
        <v>0.91311169999999997</v>
      </c>
      <c r="G364">
        <v>26452</v>
      </c>
      <c r="H364">
        <v>80.744799999999998</v>
      </c>
      <c r="I364">
        <v>1.1466499999999999E-2</v>
      </c>
      <c r="M364" s="1"/>
    </row>
    <row r="365" spans="1:13" x14ac:dyDescent="0.25">
      <c r="A365">
        <v>14</v>
      </c>
      <c r="B365" t="s">
        <v>38</v>
      </c>
      <c r="C365" s="1">
        <v>41156</v>
      </c>
      <c r="D365">
        <v>1</v>
      </c>
      <c r="E365" t="str">
        <f t="shared" si="5"/>
        <v>14Non-CARE411561</v>
      </c>
      <c r="F365" s="23">
        <v>0.92468720000000004</v>
      </c>
      <c r="G365">
        <v>26452</v>
      </c>
      <c r="H365">
        <v>80.744799999999998</v>
      </c>
      <c r="I365">
        <v>1.1466499999999999E-2</v>
      </c>
      <c r="M365" s="1"/>
    </row>
    <row r="366" spans="1:13" x14ac:dyDescent="0.25">
      <c r="A366">
        <v>15</v>
      </c>
      <c r="B366" t="s">
        <v>38</v>
      </c>
      <c r="C366" s="1">
        <v>41156</v>
      </c>
      <c r="D366">
        <v>0</v>
      </c>
      <c r="E366" t="str">
        <f t="shared" si="5"/>
        <v>15Non-CARE411560</v>
      </c>
      <c r="F366" s="23">
        <v>0.99654569999999998</v>
      </c>
      <c r="G366">
        <v>26452</v>
      </c>
      <c r="H366">
        <v>82.419200000000004</v>
      </c>
      <c r="I366">
        <v>1.1724500000000001E-2</v>
      </c>
      <c r="M366" s="1"/>
    </row>
    <row r="367" spans="1:13" x14ac:dyDescent="0.25">
      <c r="A367">
        <v>15</v>
      </c>
      <c r="B367" t="s">
        <v>38</v>
      </c>
      <c r="C367" s="1">
        <v>41156</v>
      </c>
      <c r="D367">
        <v>1</v>
      </c>
      <c r="E367" t="str">
        <f t="shared" si="5"/>
        <v>15Non-CARE411561</v>
      </c>
      <c r="F367" s="23">
        <v>0.8587032</v>
      </c>
      <c r="G367">
        <v>26452</v>
      </c>
      <c r="H367">
        <v>82.419200000000004</v>
      </c>
      <c r="I367">
        <v>1.1724500000000001E-2</v>
      </c>
      <c r="M367" s="1"/>
    </row>
    <row r="368" spans="1:13" x14ac:dyDescent="0.25">
      <c r="A368">
        <v>16</v>
      </c>
      <c r="B368" t="s">
        <v>38</v>
      </c>
      <c r="C368" s="1">
        <v>41156</v>
      </c>
      <c r="D368">
        <v>0</v>
      </c>
      <c r="E368" t="str">
        <f t="shared" si="5"/>
        <v>16Non-CARE411560</v>
      </c>
      <c r="F368" s="23">
        <v>1.1174679999999999</v>
      </c>
      <c r="G368">
        <v>26452</v>
      </c>
      <c r="H368">
        <v>83.581599999999995</v>
      </c>
      <c r="I368">
        <v>1.29233E-2</v>
      </c>
      <c r="M368" s="1"/>
    </row>
    <row r="369" spans="1:13" x14ac:dyDescent="0.25">
      <c r="A369">
        <v>16</v>
      </c>
      <c r="B369" t="s">
        <v>38</v>
      </c>
      <c r="C369" s="1">
        <v>41156</v>
      </c>
      <c r="D369">
        <v>1</v>
      </c>
      <c r="E369" t="str">
        <f t="shared" si="5"/>
        <v>16Non-CARE411561</v>
      </c>
      <c r="F369" s="23">
        <v>0.93105329999999997</v>
      </c>
      <c r="G369">
        <v>26452</v>
      </c>
      <c r="H369">
        <v>83.581599999999995</v>
      </c>
      <c r="I369">
        <v>1.29233E-2</v>
      </c>
      <c r="M369" s="1"/>
    </row>
    <row r="370" spans="1:13" x14ac:dyDescent="0.25">
      <c r="A370">
        <v>17</v>
      </c>
      <c r="B370" t="s">
        <v>38</v>
      </c>
      <c r="C370" s="1">
        <v>41156</v>
      </c>
      <c r="D370">
        <v>0</v>
      </c>
      <c r="E370" t="str">
        <f t="shared" si="5"/>
        <v>17Non-CARE411560</v>
      </c>
      <c r="F370" s="23">
        <v>1.2626630000000001</v>
      </c>
      <c r="G370">
        <v>26452</v>
      </c>
      <c r="H370">
        <v>83.635499999999993</v>
      </c>
      <c r="I370">
        <v>1.4088E-2</v>
      </c>
      <c r="M370" s="1"/>
    </row>
    <row r="371" spans="1:13" x14ac:dyDescent="0.25">
      <c r="A371">
        <v>17</v>
      </c>
      <c r="B371" t="s">
        <v>38</v>
      </c>
      <c r="C371" s="1">
        <v>41156</v>
      </c>
      <c r="D371">
        <v>1</v>
      </c>
      <c r="E371" t="str">
        <f t="shared" si="5"/>
        <v>17Non-CARE411561</v>
      </c>
      <c r="F371" s="23">
        <v>1.0286109999999999</v>
      </c>
      <c r="G371">
        <v>26452</v>
      </c>
      <c r="H371">
        <v>83.635499999999993</v>
      </c>
      <c r="I371">
        <v>1.4088E-2</v>
      </c>
      <c r="M371" s="1"/>
    </row>
    <row r="372" spans="1:13" x14ac:dyDescent="0.25">
      <c r="A372">
        <v>18</v>
      </c>
      <c r="B372" t="s">
        <v>38</v>
      </c>
      <c r="C372" s="1">
        <v>41156</v>
      </c>
      <c r="D372">
        <v>0</v>
      </c>
      <c r="E372" t="str">
        <f t="shared" si="5"/>
        <v>18Non-CARE411560</v>
      </c>
      <c r="F372" s="23">
        <v>1.389972</v>
      </c>
      <c r="G372">
        <v>26452</v>
      </c>
      <c r="H372">
        <v>82.242099999999994</v>
      </c>
      <c r="I372">
        <v>1.47347E-2</v>
      </c>
      <c r="M372" s="1"/>
    </row>
    <row r="373" spans="1:13" x14ac:dyDescent="0.25">
      <c r="A373">
        <v>18</v>
      </c>
      <c r="B373" t="s">
        <v>38</v>
      </c>
      <c r="C373" s="1">
        <v>41156</v>
      </c>
      <c r="D373">
        <v>1</v>
      </c>
      <c r="E373" t="str">
        <f t="shared" si="5"/>
        <v>18Non-CARE411561</v>
      </c>
      <c r="F373" s="23">
        <v>1.124177</v>
      </c>
      <c r="G373">
        <v>26452</v>
      </c>
      <c r="H373">
        <v>82.242099999999994</v>
      </c>
      <c r="I373">
        <v>1.47347E-2</v>
      </c>
      <c r="M373" s="1"/>
    </row>
    <row r="374" spans="1:13" x14ac:dyDescent="0.25">
      <c r="A374">
        <v>19</v>
      </c>
      <c r="B374" t="s">
        <v>38</v>
      </c>
      <c r="C374" s="1">
        <v>41156</v>
      </c>
      <c r="D374">
        <v>0</v>
      </c>
      <c r="E374" t="str">
        <f t="shared" si="5"/>
        <v>19Non-CARE411560</v>
      </c>
      <c r="F374" s="23">
        <v>1.4356610000000001</v>
      </c>
      <c r="G374">
        <v>26452</v>
      </c>
      <c r="H374">
        <v>79.069500000000005</v>
      </c>
      <c r="I374">
        <v>1.4570100000000001E-2</v>
      </c>
      <c r="M374" s="1"/>
    </row>
    <row r="375" spans="1:13" x14ac:dyDescent="0.25">
      <c r="A375">
        <v>19</v>
      </c>
      <c r="B375" t="s">
        <v>38</v>
      </c>
      <c r="C375" s="1">
        <v>41156</v>
      </c>
      <c r="D375">
        <v>1</v>
      </c>
      <c r="E375" t="str">
        <f t="shared" si="5"/>
        <v>19Non-CARE411561</v>
      </c>
      <c r="F375" s="23">
        <v>1.1950879999999999</v>
      </c>
      <c r="G375">
        <v>26452</v>
      </c>
      <c r="H375">
        <v>79.069500000000005</v>
      </c>
      <c r="I375">
        <v>1.4570100000000001E-2</v>
      </c>
      <c r="M375" s="1"/>
    </row>
    <row r="376" spans="1:13" x14ac:dyDescent="0.25">
      <c r="A376">
        <v>20</v>
      </c>
      <c r="B376" t="s">
        <v>38</v>
      </c>
      <c r="C376" s="1">
        <v>41156</v>
      </c>
      <c r="D376">
        <v>0</v>
      </c>
      <c r="E376" t="str">
        <f t="shared" si="5"/>
        <v>20Non-CARE411560</v>
      </c>
      <c r="F376" s="23">
        <v>1.399383</v>
      </c>
      <c r="G376">
        <v>26452</v>
      </c>
      <c r="H376">
        <v>74.688900000000004</v>
      </c>
      <c r="I376">
        <v>1.4498199999999999E-2</v>
      </c>
      <c r="M376" s="1"/>
    </row>
    <row r="377" spans="1:13" x14ac:dyDescent="0.25">
      <c r="A377">
        <v>20</v>
      </c>
      <c r="B377" t="s">
        <v>38</v>
      </c>
      <c r="C377" s="1">
        <v>41156</v>
      </c>
      <c r="D377">
        <v>1</v>
      </c>
      <c r="E377" t="str">
        <f t="shared" si="5"/>
        <v>20Non-CARE411561</v>
      </c>
      <c r="F377" s="23">
        <v>1.458801</v>
      </c>
      <c r="G377">
        <v>26452</v>
      </c>
      <c r="H377">
        <v>74.688900000000004</v>
      </c>
      <c r="I377">
        <v>1.4498199999999999E-2</v>
      </c>
      <c r="M377" s="1"/>
    </row>
    <row r="378" spans="1:13" x14ac:dyDescent="0.25">
      <c r="A378">
        <v>21</v>
      </c>
      <c r="B378" t="s">
        <v>38</v>
      </c>
      <c r="C378" s="1">
        <v>41156</v>
      </c>
      <c r="D378">
        <v>0</v>
      </c>
      <c r="E378" t="str">
        <f t="shared" si="5"/>
        <v>21Non-CARE411560</v>
      </c>
      <c r="F378" s="23">
        <v>1.3912230000000001</v>
      </c>
      <c r="G378">
        <v>26452</v>
      </c>
      <c r="H378">
        <v>71.210499999999996</v>
      </c>
      <c r="I378">
        <v>1.41529E-2</v>
      </c>
      <c r="M378" s="1"/>
    </row>
    <row r="379" spans="1:13" x14ac:dyDescent="0.25">
      <c r="A379">
        <v>21</v>
      </c>
      <c r="B379" t="s">
        <v>38</v>
      </c>
      <c r="C379" s="1">
        <v>41156</v>
      </c>
      <c r="D379">
        <v>1</v>
      </c>
      <c r="E379" t="str">
        <f t="shared" si="5"/>
        <v>21Non-CARE411561</v>
      </c>
      <c r="F379" s="23">
        <v>1.5290969999999999</v>
      </c>
      <c r="G379">
        <v>26452</v>
      </c>
      <c r="H379">
        <v>71.210499999999996</v>
      </c>
      <c r="I379">
        <v>1.41529E-2</v>
      </c>
      <c r="M379" s="1"/>
    </row>
    <row r="380" spans="1:13" x14ac:dyDescent="0.25">
      <c r="A380">
        <v>22</v>
      </c>
      <c r="B380" t="s">
        <v>38</v>
      </c>
      <c r="C380" s="1">
        <v>41156</v>
      </c>
      <c r="D380">
        <v>0</v>
      </c>
      <c r="E380" t="str">
        <f t="shared" si="5"/>
        <v>22Non-CARE411560</v>
      </c>
      <c r="F380" s="23">
        <v>1.2365930000000001</v>
      </c>
      <c r="G380">
        <v>26452</v>
      </c>
      <c r="H380">
        <v>68.805000000000007</v>
      </c>
      <c r="I380">
        <v>1.2653899999999999E-2</v>
      </c>
      <c r="M380" s="1"/>
    </row>
    <row r="381" spans="1:13" x14ac:dyDescent="0.25">
      <c r="A381">
        <v>22</v>
      </c>
      <c r="B381" t="s">
        <v>38</v>
      </c>
      <c r="C381" s="1">
        <v>41156</v>
      </c>
      <c r="D381">
        <v>1</v>
      </c>
      <c r="E381" t="str">
        <f t="shared" si="5"/>
        <v>22Non-CARE411561</v>
      </c>
      <c r="F381" s="23">
        <v>1.3689709999999999</v>
      </c>
      <c r="G381">
        <v>26452</v>
      </c>
      <c r="H381">
        <v>68.805000000000007</v>
      </c>
      <c r="I381">
        <v>1.2653899999999999E-2</v>
      </c>
      <c r="M381" s="1"/>
    </row>
    <row r="382" spans="1:13" x14ac:dyDescent="0.25">
      <c r="A382">
        <v>23</v>
      </c>
      <c r="B382" t="s">
        <v>38</v>
      </c>
      <c r="C382" s="1">
        <v>41156</v>
      </c>
      <c r="D382">
        <v>0</v>
      </c>
      <c r="E382" t="str">
        <f t="shared" si="5"/>
        <v>23Non-CARE411560</v>
      </c>
      <c r="F382" s="23">
        <v>1.018162</v>
      </c>
      <c r="G382">
        <v>26452</v>
      </c>
      <c r="H382">
        <v>66.831699999999998</v>
      </c>
      <c r="I382">
        <v>1.0710799999999999E-2</v>
      </c>
      <c r="M382" s="1"/>
    </row>
    <row r="383" spans="1:13" x14ac:dyDescent="0.25">
      <c r="A383">
        <v>23</v>
      </c>
      <c r="B383" t="s">
        <v>38</v>
      </c>
      <c r="C383" s="1">
        <v>41156</v>
      </c>
      <c r="D383">
        <v>1</v>
      </c>
      <c r="E383" t="str">
        <f t="shared" si="5"/>
        <v>23Non-CARE411561</v>
      </c>
      <c r="F383" s="23">
        <v>1.1072310000000001</v>
      </c>
      <c r="G383">
        <v>26452</v>
      </c>
      <c r="H383">
        <v>66.831699999999998</v>
      </c>
      <c r="I383">
        <v>1.0710799999999999E-2</v>
      </c>
      <c r="M383" s="1"/>
    </row>
    <row r="384" spans="1:13" x14ac:dyDescent="0.25">
      <c r="A384">
        <v>24</v>
      </c>
      <c r="B384" t="s">
        <v>38</v>
      </c>
      <c r="C384" s="1">
        <v>41156</v>
      </c>
      <c r="D384">
        <v>0</v>
      </c>
      <c r="E384" t="str">
        <f t="shared" si="5"/>
        <v>24Non-CARE411560</v>
      </c>
      <c r="F384" s="23">
        <v>0.80505210000000005</v>
      </c>
      <c r="G384">
        <v>26452</v>
      </c>
      <c r="H384">
        <v>65.299800000000005</v>
      </c>
      <c r="I384">
        <v>8.8640000000000004E-3</v>
      </c>
      <c r="M384" s="1"/>
    </row>
    <row r="385" spans="1:13" x14ac:dyDescent="0.25">
      <c r="A385">
        <v>24</v>
      </c>
      <c r="B385" t="s">
        <v>38</v>
      </c>
      <c r="C385" s="1">
        <v>41156</v>
      </c>
      <c r="D385">
        <v>1</v>
      </c>
      <c r="E385" t="str">
        <f t="shared" si="5"/>
        <v>24Non-CARE411561</v>
      </c>
      <c r="F385" s="23">
        <v>0.8593575</v>
      </c>
      <c r="G385">
        <v>26452</v>
      </c>
      <c r="H385">
        <v>65.299800000000005</v>
      </c>
      <c r="I385">
        <v>8.8640000000000004E-3</v>
      </c>
      <c r="M385" s="1"/>
    </row>
    <row r="386" spans="1:13" x14ac:dyDescent="0.25">
      <c r="A386">
        <v>1</v>
      </c>
      <c r="B386" t="s">
        <v>37</v>
      </c>
      <c r="C386" s="1">
        <v>41099</v>
      </c>
      <c r="D386">
        <v>0</v>
      </c>
      <c r="E386" t="str">
        <f t="shared" si="5"/>
        <v>1CARE410990</v>
      </c>
      <c r="F386" s="23">
        <v>0.99027449999999995</v>
      </c>
      <c r="G386">
        <v>9194</v>
      </c>
      <c r="H386">
        <v>73.376900000000006</v>
      </c>
      <c r="I386">
        <v>1.5547099999999999E-2</v>
      </c>
      <c r="M386" s="1"/>
    </row>
    <row r="387" spans="1:13" x14ac:dyDescent="0.25">
      <c r="A387">
        <v>1</v>
      </c>
      <c r="B387" t="s">
        <v>37</v>
      </c>
      <c r="C387" s="1">
        <v>41099</v>
      </c>
      <c r="D387">
        <v>1</v>
      </c>
      <c r="E387" t="str">
        <f t="shared" ref="E387:E450" si="6">CONCATENATE(A387,B387,C387,D387)</f>
        <v>1CARE410991</v>
      </c>
      <c r="F387" s="23">
        <v>0.94273470000000004</v>
      </c>
      <c r="G387">
        <v>9194</v>
      </c>
      <c r="H387">
        <v>73.376900000000006</v>
      </c>
      <c r="I387">
        <v>1.5547099999999999E-2</v>
      </c>
      <c r="M387" s="1"/>
    </row>
    <row r="388" spans="1:13" x14ac:dyDescent="0.25">
      <c r="A388">
        <v>2</v>
      </c>
      <c r="B388" t="s">
        <v>37</v>
      </c>
      <c r="C388" s="1">
        <v>41099</v>
      </c>
      <c r="D388">
        <v>0</v>
      </c>
      <c r="E388" t="str">
        <f t="shared" si="6"/>
        <v>2CARE410990</v>
      </c>
      <c r="F388" s="23">
        <v>0.85235510000000003</v>
      </c>
      <c r="G388">
        <v>9194</v>
      </c>
      <c r="H388">
        <v>71.962299999999999</v>
      </c>
      <c r="I388">
        <v>1.39513E-2</v>
      </c>
      <c r="M388" s="1"/>
    </row>
    <row r="389" spans="1:13" x14ac:dyDescent="0.25">
      <c r="A389">
        <v>2</v>
      </c>
      <c r="B389" t="s">
        <v>37</v>
      </c>
      <c r="C389" s="1">
        <v>41099</v>
      </c>
      <c r="D389">
        <v>1</v>
      </c>
      <c r="E389" t="str">
        <f t="shared" si="6"/>
        <v>2CARE410991</v>
      </c>
      <c r="F389" s="23">
        <v>0.80807899999999999</v>
      </c>
      <c r="G389">
        <v>9194</v>
      </c>
      <c r="H389">
        <v>71.962299999999999</v>
      </c>
      <c r="I389">
        <v>1.39513E-2</v>
      </c>
      <c r="M389" s="1"/>
    </row>
    <row r="390" spans="1:13" x14ac:dyDescent="0.25">
      <c r="A390">
        <v>3</v>
      </c>
      <c r="B390" t="s">
        <v>37</v>
      </c>
      <c r="C390" s="1">
        <v>41099</v>
      </c>
      <c r="D390">
        <v>0</v>
      </c>
      <c r="E390" t="str">
        <f t="shared" si="6"/>
        <v>3CARE410990</v>
      </c>
      <c r="F390" s="23">
        <v>0.74780740000000001</v>
      </c>
      <c r="G390">
        <v>9194</v>
      </c>
      <c r="H390">
        <v>70.712999999999994</v>
      </c>
      <c r="I390">
        <v>1.24984E-2</v>
      </c>
      <c r="M390" s="1"/>
    </row>
    <row r="391" spans="1:13" x14ac:dyDescent="0.25">
      <c r="A391">
        <v>3</v>
      </c>
      <c r="B391" t="s">
        <v>37</v>
      </c>
      <c r="C391" s="1">
        <v>41099</v>
      </c>
      <c r="D391">
        <v>1</v>
      </c>
      <c r="E391" t="str">
        <f t="shared" si="6"/>
        <v>3CARE410991</v>
      </c>
      <c r="F391" s="23">
        <v>0.70299619999999996</v>
      </c>
      <c r="G391">
        <v>9194</v>
      </c>
      <c r="H391">
        <v>70.712999999999994</v>
      </c>
      <c r="I391">
        <v>1.24984E-2</v>
      </c>
      <c r="M391" s="1"/>
    </row>
    <row r="392" spans="1:13" x14ac:dyDescent="0.25">
      <c r="A392">
        <v>4</v>
      </c>
      <c r="B392" t="s">
        <v>37</v>
      </c>
      <c r="C392" s="1">
        <v>41099</v>
      </c>
      <c r="D392">
        <v>0</v>
      </c>
      <c r="E392" t="str">
        <f t="shared" si="6"/>
        <v>4CARE410990</v>
      </c>
      <c r="F392" s="23">
        <v>0.68197819999999998</v>
      </c>
      <c r="G392">
        <v>9194</v>
      </c>
      <c r="H392">
        <v>68.732699999999994</v>
      </c>
      <c r="I392">
        <v>1.1579900000000001E-2</v>
      </c>
      <c r="M392" s="1"/>
    </row>
    <row r="393" spans="1:13" x14ac:dyDescent="0.25">
      <c r="A393">
        <v>4</v>
      </c>
      <c r="B393" t="s">
        <v>37</v>
      </c>
      <c r="C393" s="1">
        <v>41099</v>
      </c>
      <c r="D393">
        <v>1</v>
      </c>
      <c r="E393" t="str">
        <f t="shared" si="6"/>
        <v>4CARE410991</v>
      </c>
      <c r="F393" s="23">
        <v>0.63709910000000003</v>
      </c>
      <c r="G393">
        <v>9194</v>
      </c>
      <c r="H393">
        <v>68.732699999999994</v>
      </c>
      <c r="I393">
        <v>1.1579900000000001E-2</v>
      </c>
      <c r="M393" s="1"/>
    </row>
    <row r="394" spans="1:13" x14ac:dyDescent="0.25">
      <c r="A394">
        <v>5</v>
      </c>
      <c r="B394" t="s">
        <v>37</v>
      </c>
      <c r="C394" s="1">
        <v>41099</v>
      </c>
      <c r="D394">
        <v>0</v>
      </c>
      <c r="E394" t="str">
        <f t="shared" si="6"/>
        <v>5CARE410990</v>
      </c>
      <c r="F394" s="23">
        <v>0.64720520000000004</v>
      </c>
      <c r="G394">
        <v>9194</v>
      </c>
      <c r="H394">
        <v>67.582400000000007</v>
      </c>
      <c r="I394">
        <v>1.07403E-2</v>
      </c>
      <c r="M394" s="1"/>
    </row>
    <row r="395" spans="1:13" x14ac:dyDescent="0.25">
      <c r="A395">
        <v>5</v>
      </c>
      <c r="B395" t="s">
        <v>37</v>
      </c>
      <c r="C395" s="1">
        <v>41099</v>
      </c>
      <c r="D395">
        <v>1</v>
      </c>
      <c r="E395" t="str">
        <f t="shared" si="6"/>
        <v>5CARE410991</v>
      </c>
      <c r="F395" s="23">
        <v>0.60869119999999999</v>
      </c>
      <c r="G395">
        <v>9194</v>
      </c>
      <c r="H395">
        <v>67.582400000000007</v>
      </c>
      <c r="I395">
        <v>1.07403E-2</v>
      </c>
      <c r="M395" s="1"/>
    </row>
    <row r="396" spans="1:13" x14ac:dyDescent="0.25">
      <c r="A396">
        <v>6</v>
      </c>
      <c r="B396" t="s">
        <v>37</v>
      </c>
      <c r="C396" s="1">
        <v>41099</v>
      </c>
      <c r="D396">
        <v>0</v>
      </c>
      <c r="E396" t="str">
        <f t="shared" si="6"/>
        <v>6CARE410990</v>
      </c>
      <c r="F396" s="23">
        <v>0.62467269999999997</v>
      </c>
      <c r="G396">
        <v>9194</v>
      </c>
      <c r="H396">
        <v>66.575599999999994</v>
      </c>
      <c r="I396">
        <v>1.0197899999999999E-2</v>
      </c>
      <c r="M396" s="1"/>
    </row>
    <row r="397" spans="1:13" x14ac:dyDescent="0.25">
      <c r="A397">
        <v>6</v>
      </c>
      <c r="B397" t="s">
        <v>37</v>
      </c>
      <c r="C397" s="1">
        <v>41099</v>
      </c>
      <c r="D397">
        <v>1</v>
      </c>
      <c r="E397" t="str">
        <f t="shared" si="6"/>
        <v>6CARE410991</v>
      </c>
      <c r="F397" s="23">
        <v>0.5867521</v>
      </c>
      <c r="G397">
        <v>9194</v>
      </c>
      <c r="H397">
        <v>66.575599999999994</v>
      </c>
      <c r="I397">
        <v>1.0197899999999999E-2</v>
      </c>
      <c r="M397" s="1"/>
    </row>
    <row r="398" spans="1:13" x14ac:dyDescent="0.25">
      <c r="A398">
        <v>7</v>
      </c>
      <c r="B398" t="s">
        <v>37</v>
      </c>
      <c r="C398" s="1">
        <v>41099</v>
      </c>
      <c r="D398">
        <v>0</v>
      </c>
      <c r="E398" t="str">
        <f t="shared" si="6"/>
        <v>7CARE410990</v>
      </c>
      <c r="F398" s="23">
        <v>0.63232869999999997</v>
      </c>
      <c r="G398">
        <v>9194</v>
      </c>
      <c r="H398">
        <v>66.366500000000002</v>
      </c>
      <c r="I398">
        <v>1.02834E-2</v>
      </c>
      <c r="M398" s="1"/>
    </row>
    <row r="399" spans="1:13" x14ac:dyDescent="0.25">
      <c r="A399">
        <v>7</v>
      </c>
      <c r="B399" t="s">
        <v>37</v>
      </c>
      <c r="C399" s="1">
        <v>41099</v>
      </c>
      <c r="D399">
        <v>1</v>
      </c>
      <c r="E399" t="str">
        <f t="shared" si="6"/>
        <v>7CARE410991</v>
      </c>
      <c r="F399" s="23">
        <v>0.6019641</v>
      </c>
      <c r="G399">
        <v>9194</v>
      </c>
      <c r="H399">
        <v>66.366500000000002</v>
      </c>
      <c r="I399">
        <v>1.02834E-2</v>
      </c>
      <c r="M399" s="1"/>
    </row>
    <row r="400" spans="1:13" x14ac:dyDescent="0.25">
      <c r="A400">
        <v>8</v>
      </c>
      <c r="B400" t="s">
        <v>37</v>
      </c>
      <c r="C400" s="1">
        <v>41099</v>
      </c>
      <c r="D400">
        <v>0</v>
      </c>
      <c r="E400" t="str">
        <f t="shared" si="6"/>
        <v>8CARE410990</v>
      </c>
      <c r="F400" s="23">
        <v>0.68256099999999997</v>
      </c>
      <c r="G400">
        <v>9194</v>
      </c>
      <c r="H400">
        <v>68.211299999999994</v>
      </c>
      <c r="I400">
        <v>1.08243E-2</v>
      </c>
      <c r="M400" s="1"/>
    </row>
    <row r="401" spans="1:13" x14ac:dyDescent="0.25">
      <c r="A401">
        <v>8</v>
      </c>
      <c r="B401" t="s">
        <v>37</v>
      </c>
      <c r="C401" s="1">
        <v>41099</v>
      </c>
      <c r="D401">
        <v>1</v>
      </c>
      <c r="E401" t="str">
        <f t="shared" si="6"/>
        <v>8CARE410991</v>
      </c>
      <c r="F401" s="23">
        <v>0.65660680000000005</v>
      </c>
      <c r="G401">
        <v>9194</v>
      </c>
      <c r="H401">
        <v>68.211299999999994</v>
      </c>
      <c r="I401">
        <v>1.08243E-2</v>
      </c>
      <c r="M401" s="1"/>
    </row>
    <row r="402" spans="1:13" x14ac:dyDescent="0.25">
      <c r="A402">
        <v>9</v>
      </c>
      <c r="B402" t="s">
        <v>37</v>
      </c>
      <c r="C402" s="1">
        <v>41099</v>
      </c>
      <c r="D402">
        <v>0</v>
      </c>
      <c r="E402" t="str">
        <f t="shared" si="6"/>
        <v>9CARE410990</v>
      </c>
      <c r="F402" s="23">
        <v>0.73110699999999995</v>
      </c>
      <c r="G402">
        <v>9194</v>
      </c>
      <c r="H402">
        <v>71.642700000000005</v>
      </c>
      <c r="I402">
        <v>1.15745E-2</v>
      </c>
      <c r="M402" s="1"/>
    </row>
    <row r="403" spans="1:13" x14ac:dyDescent="0.25">
      <c r="A403">
        <v>9</v>
      </c>
      <c r="B403" t="s">
        <v>37</v>
      </c>
      <c r="C403" s="1">
        <v>41099</v>
      </c>
      <c r="D403">
        <v>1</v>
      </c>
      <c r="E403" t="str">
        <f t="shared" si="6"/>
        <v>9CARE410991</v>
      </c>
      <c r="F403" s="23">
        <v>0.72056929999999997</v>
      </c>
      <c r="G403">
        <v>9194</v>
      </c>
      <c r="H403">
        <v>71.642700000000005</v>
      </c>
      <c r="I403">
        <v>1.15745E-2</v>
      </c>
      <c r="M403" s="1"/>
    </row>
    <row r="404" spans="1:13" x14ac:dyDescent="0.25">
      <c r="A404">
        <v>10</v>
      </c>
      <c r="B404" t="s">
        <v>37</v>
      </c>
      <c r="C404" s="1">
        <v>41099</v>
      </c>
      <c r="D404">
        <v>0</v>
      </c>
      <c r="E404" t="str">
        <f t="shared" si="6"/>
        <v>10CARE410990</v>
      </c>
      <c r="F404" s="23">
        <v>0.83797299999999997</v>
      </c>
      <c r="G404">
        <v>9194</v>
      </c>
      <c r="H404">
        <v>75.146799999999999</v>
      </c>
      <c r="I404">
        <v>1.3167E-2</v>
      </c>
      <c r="M404" s="1"/>
    </row>
    <row r="405" spans="1:13" x14ac:dyDescent="0.25">
      <c r="A405">
        <v>10</v>
      </c>
      <c r="B405" t="s">
        <v>37</v>
      </c>
      <c r="C405" s="1">
        <v>41099</v>
      </c>
      <c r="D405">
        <v>1</v>
      </c>
      <c r="E405" t="str">
        <f t="shared" si="6"/>
        <v>10CARE410991</v>
      </c>
      <c r="F405" s="23">
        <v>0.80730139999999995</v>
      </c>
      <c r="G405">
        <v>9194</v>
      </c>
      <c r="H405">
        <v>75.146799999999999</v>
      </c>
      <c r="I405">
        <v>1.3167E-2</v>
      </c>
      <c r="M405" s="1"/>
    </row>
    <row r="406" spans="1:13" x14ac:dyDescent="0.25">
      <c r="A406">
        <v>11</v>
      </c>
      <c r="B406" t="s">
        <v>37</v>
      </c>
      <c r="C406" s="1">
        <v>41099</v>
      </c>
      <c r="D406">
        <v>0</v>
      </c>
      <c r="E406" t="str">
        <f t="shared" si="6"/>
        <v>11CARE410990</v>
      </c>
      <c r="F406" s="23">
        <v>0.96821579999999996</v>
      </c>
      <c r="G406">
        <v>9194</v>
      </c>
      <c r="H406">
        <v>78.557400000000001</v>
      </c>
      <c r="I406">
        <v>1.5146700000000001E-2</v>
      </c>
      <c r="M406" s="1"/>
    </row>
    <row r="407" spans="1:13" x14ac:dyDescent="0.25">
      <c r="A407">
        <v>11</v>
      </c>
      <c r="B407" t="s">
        <v>37</v>
      </c>
      <c r="C407" s="1">
        <v>41099</v>
      </c>
      <c r="D407">
        <v>1</v>
      </c>
      <c r="E407" t="str">
        <f t="shared" si="6"/>
        <v>11CARE410991</v>
      </c>
      <c r="F407" s="23">
        <v>0.93187660000000005</v>
      </c>
      <c r="G407">
        <v>9194</v>
      </c>
      <c r="H407">
        <v>78.557400000000001</v>
      </c>
      <c r="I407">
        <v>1.5146700000000001E-2</v>
      </c>
      <c r="M407" s="1"/>
    </row>
    <row r="408" spans="1:13" x14ac:dyDescent="0.25">
      <c r="A408">
        <v>12</v>
      </c>
      <c r="B408" t="s">
        <v>37</v>
      </c>
      <c r="C408" s="1">
        <v>41099</v>
      </c>
      <c r="D408">
        <v>0</v>
      </c>
      <c r="E408" t="str">
        <f t="shared" si="6"/>
        <v>12CARE410990</v>
      </c>
      <c r="F408" s="23">
        <v>1.1320840000000001</v>
      </c>
      <c r="G408">
        <v>9194</v>
      </c>
      <c r="H408">
        <v>81.890900000000002</v>
      </c>
      <c r="I408">
        <v>1.7670000000000002E-2</v>
      </c>
      <c r="M408" s="1"/>
    </row>
    <row r="409" spans="1:13" x14ac:dyDescent="0.25">
      <c r="A409">
        <v>12</v>
      </c>
      <c r="B409" t="s">
        <v>37</v>
      </c>
      <c r="C409" s="1">
        <v>41099</v>
      </c>
      <c r="D409">
        <v>1</v>
      </c>
      <c r="E409" t="str">
        <f t="shared" si="6"/>
        <v>12CARE410991</v>
      </c>
      <c r="F409" s="23">
        <v>1.0905359999999999</v>
      </c>
      <c r="G409">
        <v>9194</v>
      </c>
      <c r="H409">
        <v>81.890900000000002</v>
      </c>
      <c r="I409">
        <v>1.7670000000000002E-2</v>
      </c>
      <c r="M409" s="1"/>
    </row>
    <row r="410" spans="1:13" x14ac:dyDescent="0.25">
      <c r="A410">
        <v>13</v>
      </c>
      <c r="B410" t="s">
        <v>37</v>
      </c>
      <c r="C410" s="1">
        <v>41099</v>
      </c>
      <c r="D410">
        <v>0</v>
      </c>
      <c r="E410" t="str">
        <f t="shared" si="6"/>
        <v>13CARE410990</v>
      </c>
      <c r="F410" s="23">
        <v>1.292843</v>
      </c>
      <c r="G410">
        <v>9194</v>
      </c>
      <c r="H410">
        <v>84.892899999999997</v>
      </c>
      <c r="I410">
        <v>1.9735900000000001E-2</v>
      </c>
      <c r="M410" s="1"/>
    </row>
    <row r="411" spans="1:13" x14ac:dyDescent="0.25">
      <c r="A411">
        <v>13</v>
      </c>
      <c r="B411" t="s">
        <v>37</v>
      </c>
      <c r="C411" s="1">
        <v>41099</v>
      </c>
      <c r="D411">
        <v>1</v>
      </c>
      <c r="E411" t="str">
        <f t="shared" si="6"/>
        <v>13CARE410991</v>
      </c>
      <c r="F411" s="23">
        <v>1.2470870000000001</v>
      </c>
      <c r="G411">
        <v>9194</v>
      </c>
      <c r="H411">
        <v>84.892899999999997</v>
      </c>
      <c r="I411">
        <v>1.9735900000000001E-2</v>
      </c>
      <c r="M411" s="1"/>
    </row>
    <row r="412" spans="1:13" x14ac:dyDescent="0.25">
      <c r="A412">
        <v>14</v>
      </c>
      <c r="B412" t="s">
        <v>37</v>
      </c>
      <c r="C412" s="1">
        <v>41099</v>
      </c>
      <c r="D412">
        <v>0</v>
      </c>
      <c r="E412" t="str">
        <f t="shared" si="6"/>
        <v>14CARE410990</v>
      </c>
      <c r="F412" s="23">
        <v>1.445559</v>
      </c>
      <c r="G412">
        <v>9194</v>
      </c>
      <c r="H412">
        <v>87.539900000000003</v>
      </c>
      <c r="I412">
        <v>2.1688900000000001E-2</v>
      </c>
      <c r="M412" s="1"/>
    </row>
    <row r="413" spans="1:13" x14ac:dyDescent="0.25">
      <c r="A413">
        <v>14</v>
      </c>
      <c r="B413" t="s">
        <v>37</v>
      </c>
      <c r="C413" s="1">
        <v>41099</v>
      </c>
      <c r="D413">
        <v>1</v>
      </c>
      <c r="E413" t="str">
        <f t="shared" si="6"/>
        <v>14CARE410991</v>
      </c>
      <c r="F413" s="23">
        <v>1.3825320000000001</v>
      </c>
      <c r="G413">
        <v>9194</v>
      </c>
      <c r="H413">
        <v>87.539900000000003</v>
      </c>
      <c r="I413">
        <v>2.1688900000000001E-2</v>
      </c>
      <c r="M413" s="1"/>
    </row>
    <row r="414" spans="1:13" x14ac:dyDescent="0.25">
      <c r="A414">
        <v>15</v>
      </c>
      <c r="B414" t="s">
        <v>37</v>
      </c>
      <c r="C414" s="1">
        <v>41099</v>
      </c>
      <c r="D414">
        <v>0</v>
      </c>
      <c r="E414" t="str">
        <f t="shared" si="6"/>
        <v>15CARE410990</v>
      </c>
      <c r="F414" s="23">
        <v>1.5914919999999999</v>
      </c>
      <c r="G414">
        <v>9194</v>
      </c>
      <c r="H414">
        <v>89.723799999999997</v>
      </c>
      <c r="I414">
        <v>2.30333E-2</v>
      </c>
      <c r="M414" s="1"/>
    </row>
    <row r="415" spans="1:13" x14ac:dyDescent="0.25">
      <c r="A415">
        <v>15</v>
      </c>
      <c r="B415" t="s">
        <v>37</v>
      </c>
      <c r="C415" s="1">
        <v>41099</v>
      </c>
      <c r="D415">
        <v>1</v>
      </c>
      <c r="E415" t="str">
        <f t="shared" si="6"/>
        <v>15CARE410991</v>
      </c>
      <c r="F415" s="23">
        <v>1.4077729999999999</v>
      </c>
      <c r="G415">
        <v>9194</v>
      </c>
      <c r="H415">
        <v>89.723799999999997</v>
      </c>
      <c r="I415">
        <v>2.30333E-2</v>
      </c>
      <c r="M415" s="1"/>
    </row>
    <row r="416" spans="1:13" x14ac:dyDescent="0.25">
      <c r="A416">
        <v>16</v>
      </c>
      <c r="B416" t="s">
        <v>37</v>
      </c>
      <c r="C416" s="1">
        <v>41099</v>
      </c>
      <c r="D416">
        <v>0</v>
      </c>
      <c r="E416" t="str">
        <f t="shared" si="6"/>
        <v>16CARE410990</v>
      </c>
      <c r="F416" s="23">
        <v>1.730853</v>
      </c>
      <c r="G416">
        <v>9194</v>
      </c>
      <c r="H416">
        <v>91.830500000000001</v>
      </c>
      <c r="I416">
        <v>2.4454900000000002E-2</v>
      </c>
      <c r="M416" s="1"/>
    </row>
    <row r="417" spans="1:13" x14ac:dyDescent="0.25">
      <c r="A417">
        <v>16</v>
      </c>
      <c r="B417" t="s">
        <v>37</v>
      </c>
      <c r="C417" s="1">
        <v>41099</v>
      </c>
      <c r="D417">
        <v>1</v>
      </c>
      <c r="E417" t="str">
        <f t="shared" si="6"/>
        <v>16CARE410991</v>
      </c>
      <c r="F417" s="23">
        <v>1.536408</v>
      </c>
      <c r="G417">
        <v>9194</v>
      </c>
      <c r="H417">
        <v>91.830500000000001</v>
      </c>
      <c r="I417">
        <v>2.4454900000000002E-2</v>
      </c>
      <c r="M417" s="1"/>
    </row>
    <row r="418" spans="1:13" x14ac:dyDescent="0.25">
      <c r="A418">
        <v>17</v>
      </c>
      <c r="B418" t="s">
        <v>37</v>
      </c>
      <c r="C418" s="1">
        <v>41099</v>
      </c>
      <c r="D418">
        <v>0</v>
      </c>
      <c r="E418" t="str">
        <f t="shared" si="6"/>
        <v>17CARE410990</v>
      </c>
      <c r="F418" s="23">
        <v>1.841688</v>
      </c>
      <c r="G418">
        <v>9194</v>
      </c>
      <c r="H418">
        <v>92.577100000000002</v>
      </c>
      <c r="I418">
        <v>2.53461E-2</v>
      </c>
      <c r="M418" s="1"/>
    </row>
    <row r="419" spans="1:13" x14ac:dyDescent="0.25">
      <c r="A419">
        <v>17</v>
      </c>
      <c r="B419" t="s">
        <v>37</v>
      </c>
      <c r="C419" s="1">
        <v>41099</v>
      </c>
      <c r="D419">
        <v>1</v>
      </c>
      <c r="E419" t="str">
        <f t="shared" si="6"/>
        <v>17CARE410991</v>
      </c>
      <c r="F419" s="23">
        <v>1.651024</v>
      </c>
      <c r="G419">
        <v>9194</v>
      </c>
      <c r="H419">
        <v>92.577100000000002</v>
      </c>
      <c r="I419">
        <v>2.53461E-2</v>
      </c>
      <c r="M419" s="1"/>
    </row>
    <row r="420" spans="1:13" x14ac:dyDescent="0.25">
      <c r="A420">
        <v>18</v>
      </c>
      <c r="B420" t="s">
        <v>37</v>
      </c>
      <c r="C420" s="1">
        <v>41099</v>
      </c>
      <c r="D420">
        <v>0</v>
      </c>
      <c r="E420" t="str">
        <f t="shared" si="6"/>
        <v>18CARE410990</v>
      </c>
      <c r="F420" s="23">
        <v>1.943854</v>
      </c>
      <c r="G420">
        <v>9194</v>
      </c>
      <c r="H420">
        <v>92.356399999999994</v>
      </c>
      <c r="I420">
        <v>2.5850399999999999E-2</v>
      </c>
      <c r="M420" s="1"/>
    </row>
    <row r="421" spans="1:13" x14ac:dyDescent="0.25">
      <c r="A421">
        <v>18</v>
      </c>
      <c r="B421" t="s">
        <v>37</v>
      </c>
      <c r="C421" s="1">
        <v>41099</v>
      </c>
      <c r="D421">
        <v>1</v>
      </c>
      <c r="E421" t="str">
        <f t="shared" si="6"/>
        <v>18CARE410991</v>
      </c>
      <c r="F421" s="23">
        <v>1.736831</v>
      </c>
      <c r="G421">
        <v>9194</v>
      </c>
      <c r="H421">
        <v>92.356399999999994</v>
      </c>
      <c r="I421">
        <v>2.5850399999999999E-2</v>
      </c>
      <c r="M421" s="1"/>
    </row>
    <row r="422" spans="1:13" x14ac:dyDescent="0.25">
      <c r="A422">
        <v>19</v>
      </c>
      <c r="B422" t="s">
        <v>37</v>
      </c>
      <c r="C422" s="1">
        <v>41099</v>
      </c>
      <c r="D422">
        <v>0</v>
      </c>
      <c r="E422" t="str">
        <f t="shared" si="6"/>
        <v>19CARE410990</v>
      </c>
      <c r="F422" s="23">
        <v>1.9375530000000001</v>
      </c>
      <c r="G422">
        <v>9194</v>
      </c>
      <c r="H422">
        <v>90.944900000000004</v>
      </c>
      <c r="I422">
        <v>2.5432900000000001E-2</v>
      </c>
      <c r="M422" s="1"/>
    </row>
    <row r="423" spans="1:13" x14ac:dyDescent="0.25">
      <c r="A423">
        <v>19</v>
      </c>
      <c r="B423" t="s">
        <v>37</v>
      </c>
      <c r="C423" s="1">
        <v>41099</v>
      </c>
      <c r="D423">
        <v>1</v>
      </c>
      <c r="E423" t="str">
        <f t="shared" si="6"/>
        <v>19CARE410991</v>
      </c>
      <c r="F423" s="23">
        <v>1.7489300000000001</v>
      </c>
      <c r="G423">
        <v>9194</v>
      </c>
      <c r="H423">
        <v>90.944900000000004</v>
      </c>
      <c r="I423">
        <v>2.5432900000000001E-2</v>
      </c>
      <c r="M423" s="1"/>
    </row>
    <row r="424" spans="1:13" x14ac:dyDescent="0.25">
      <c r="A424">
        <v>20</v>
      </c>
      <c r="B424" t="s">
        <v>37</v>
      </c>
      <c r="C424" s="1">
        <v>41099</v>
      </c>
      <c r="D424">
        <v>0</v>
      </c>
      <c r="E424" t="str">
        <f t="shared" si="6"/>
        <v>20CARE410990</v>
      </c>
      <c r="F424" s="23">
        <v>1.855445</v>
      </c>
      <c r="G424">
        <v>9194</v>
      </c>
      <c r="H424">
        <v>88.416799999999995</v>
      </c>
      <c r="I424">
        <v>2.4918800000000001E-2</v>
      </c>
      <c r="M424" s="1"/>
    </row>
    <row r="425" spans="1:13" x14ac:dyDescent="0.25">
      <c r="A425">
        <v>20</v>
      </c>
      <c r="B425" t="s">
        <v>37</v>
      </c>
      <c r="C425" s="1">
        <v>41099</v>
      </c>
      <c r="D425">
        <v>1</v>
      </c>
      <c r="E425" t="str">
        <f t="shared" si="6"/>
        <v>20CARE410991</v>
      </c>
      <c r="F425" s="23">
        <v>1.81419</v>
      </c>
      <c r="G425">
        <v>9194</v>
      </c>
      <c r="H425">
        <v>88.416799999999995</v>
      </c>
      <c r="I425">
        <v>2.4918800000000001E-2</v>
      </c>
      <c r="M425" s="1"/>
    </row>
    <row r="426" spans="1:13" x14ac:dyDescent="0.25">
      <c r="A426">
        <v>21</v>
      </c>
      <c r="B426" t="s">
        <v>37</v>
      </c>
      <c r="C426" s="1">
        <v>41099</v>
      </c>
      <c r="D426">
        <v>0</v>
      </c>
      <c r="E426" t="str">
        <f t="shared" si="6"/>
        <v>21CARE410990</v>
      </c>
      <c r="F426" s="23">
        <v>1.7324360000000001</v>
      </c>
      <c r="G426">
        <v>9194</v>
      </c>
      <c r="H426">
        <v>84.852199999999996</v>
      </c>
      <c r="I426">
        <v>2.34802E-2</v>
      </c>
      <c r="M426" s="1"/>
    </row>
    <row r="427" spans="1:13" x14ac:dyDescent="0.25">
      <c r="A427">
        <v>21</v>
      </c>
      <c r="B427" t="s">
        <v>37</v>
      </c>
      <c r="C427" s="1">
        <v>41099</v>
      </c>
      <c r="D427">
        <v>1</v>
      </c>
      <c r="E427" t="str">
        <f t="shared" si="6"/>
        <v>21CARE410991</v>
      </c>
      <c r="F427" s="23">
        <v>1.752351</v>
      </c>
      <c r="G427">
        <v>9194</v>
      </c>
      <c r="H427">
        <v>84.852199999999996</v>
      </c>
      <c r="I427">
        <v>2.34802E-2</v>
      </c>
      <c r="M427" s="1"/>
    </row>
    <row r="428" spans="1:13" x14ac:dyDescent="0.25">
      <c r="A428">
        <v>22</v>
      </c>
      <c r="B428" t="s">
        <v>37</v>
      </c>
      <c r="C428" s="1">
        <v>41099</v>
      </c>
      <c r="D428">
        <v>0</v>
      </c>
      <c r="E428" t="str">
        <f t="shared" si="6"/>
        <v>22CARE410990</v>
      </c>
      <c r="F428" s="23">
        <v>1.6635279999999999</v>
      </c>
      <c r="G428">
        <v>9194</v>
      </c>
      <c r="H428">
        <v>81.564499999999995</v>
      </c>
      <c r="I428">
        <v>2.2089299999999999E-2</v>
      </c>
      <c r="M428" s="1"/>
    </row>
    <row r="429" spans="1:13" x14ac:dyDescent="0.25">
      <c r="A429">
        <v>22</v>
      </c>
      <c r="B429" t="s">
        <v>37</v>
      </c>
      <c r="C429" s="1">
        <v>41099</v>
      </c>
      <c r="D429">
        <v>1</v>
      </c>
      <c r="E429" t="str">
        <f t="shared" si="6"/>
        <v>22CARE410991</v>
      </c>
      <c r="F429" s="23">
        <v>1.680531</v>
      </c>
      <c r="G429">
        <v>9194</v>
      </c>
      <c r="H429">
        <v>81.564499999999995</v>
      </c>
      <c r="I429">
        <v>2.2089299999999999E-2</v>
      </c>
      <c r="M429" s="1"/>
    </row>
    <row r="430" spans="1:13" x14ac:dyDescent="0.25">
      <c r="A430">
        <v>23</v>
      </c>
      <c r="B430" t="s">
        <v>37</v>
      </c>
      <c r="C430" s="1">
        <v>41099</v>
      </c>
      <c r="D430">
        <v>0</v>
      </c>
      <c r="E430" t="str">
        <f t="shared" si="6"/>
        <v>23CARE410990</v>
      </c>
      <c r="F430" s="23">
        <v>1.459363</v>
      </c>
      <c r="G430">
        <v>9194</v>
      </c>
      <c r="H430">
        <v>78.804100000000005</v>
      </c>
      <c r="I430">
        <v>2.0255599999999999E-2</v>
      </c>
      <c r="M430" s="1"/>
    </row>
    <row r="431" spans="1:13" x14ac:dyDescent="0.25">
      <c r="A431">
        <v>23</v>
      </c>
      <c r="B431" t="s">
        <v>37</v>
      </c>
      <c r="C431" s="1">
        <v>41099</v>
      </c>
      <c r="D431">
        <v>1</v>
      </c>
      <c r="E431" t="str">
        <f t="shared" si="6"/>
        <v>23CARE410991</v>
      </c>
      <c r="F431" s="23">
        <v>1.458693</v>
      </c>
      <c r="G431">
        <v>9194</v>
      </c>
      <c r="H431">
        <v>78.804100000000005</v>
      </c>
      <c r="I431">
        <v>2.0255599999999999E-2</v>
      </c>
      <c r="M431" s="1"/>
    </row>
    <row r="432" spans="1:13" x14ac:dyDescent="0.25">
      <c r="A432">
        <v>24</v>
      </c>
      <c r="B432" t="s">
        <v>37</v>
      </c>
      <c r="C432" s="1">
        <v>41099</v>
      </c>
      <c r="D432">
        <v>0</v>
      </c>
      <c r="E432" t="str">
        <f t="shared" si="6"/>
        <v>24CARE410990</v>
      </c>
      <c r="F432" s="23">
        <v>1.210626</v>
      </c>
      <c r="G432">
        <v>9194</v>
      </c>
      <c r="H432">
        <v>76.4495</v>
      </c>
      <c r="I432">
        <v>1.7963199999999999E-2</v>
      </c>
      <c r="M432" s="1"/>
    </row>
    <row r="433" spans="1:13" x14ac:dyDescent="0.25">
      <c r="A433">
        <v>24</v>
      </c>
      <c r="B433" t="s">
        <v>37</v>
      </c>
      <c r="C433" s="1">
        <v>41099</v>
      </c>
      <c r="D433">
        <v>1</v>
      </c>
      <c r="E433" t="str">
        <f t="shared" si="6"/>
        <v>24CARE410991</v>
      </c>
      <c r="F433" s="23">
        <v>1.1925349999999999</v>
      </c>
      <c r="G433">
        <v>9194</v>
      </c>
      <c r="H433">
        <v>76.4495</v>
      </c>
      <c r="I433">
        <v>1.7963199999999999E-2</v>
      </c>
      <c r="M433" s="1"/>
    </row>
    <row r="434" spans="1:13" x14ac:dyDescent="0.25">
      <c r="A434">
        <v>1</v>
      </c>
      <c r="B434" t="s">
        <v>38</v>
      </c>
      <c r="C434" s="1">
        <v>41099</v>
      </c>
      <c r="D434">
        <v>0</v>
      </c>
      <c r="E434" t="str">
        <f t="shared" si="6"/>
        <v>1Non-CARE410990</v>
      </c>
      <c r="F434" s="23">
        <v>0.78571990000000003</v>
      </c>
      <c r="G434">
        <v>13826</v>
      </c>
      <c r="H434">
        <v>65.713700000000003</v>
      </c>
      <c r="I434">
        <v>1.03733E-2</v>
      </c>
      <c r="M434" s="1"/>
    </row>
    <row r="435" spans="1:13" x14ac:dyDescent="0.25">
      <c r="A435">
        <v>1</v>
      </c>
      <c r="B435" t="s">
        <v>38</v>
      </c>
      <c r="C435" s="1">
        <v>41099</v>
      </c>
      <c r="D435">
        <v>1</v>
      </c>
      <c r="E435" t="str">
        <f t="shared" si="6"/>
        <v>1Non-CARE410991</v>
      </c>
      <c r="F435" s="23">
        <v>0.81057959999999996</v>
      </c>
      <c r="G435">
        <v>13826</v>
      </c>
      <c r="H435">
        <v>65.713700000000003</v>
      </c>
      <c r="I435">
        <v>1.03733E-2</v>
      </c>
      <c r="M435" s="1"/>
    </row>
    <row r="436" spans="1:13" x14ac:dyDescent="0.25">
      <c r="A436">
        <v>2</v>
      </c>
      <c r="B436" t="s">
        <v>38</v>
      </c>
      <c r="C436" s="1">
        <v>41099</v>
      </c>
      <c r="D436">
        <v>0</v>
      </c>
      <c r="E436" t="str">
        <f t="shared" si="6"/>
        <v>2Non-CARE410990</v>
      </c>
      <c r="F436" s="23">
        <v>0.67175370000000001</v>
      </c>
      <c r="G436">
        <v>13826</v>
      </c>
      <c r="H436">
        <v>64.677599999999998</v>
      </c>
      <c r="I436">
        <v>8.8988000000000001E-3</v>
      </c>
      <c r="M436" s="1"/>
    </row>
    <row r="437" spans="1:13" x14ac:dyDescent="0.25">
      <c r="A437">
        <v>2</v>
      </c>
      <c r="B437" t="s">
        <v>38</v>
      </c>
      <c r="C437" s="1">
        <v>41099</v>
      </c>
      <c r="D437">
        <v>1</v>
      </c>
      <c r="E437" t="str">
        <f t="shared" si="6"/>
        <v>2Non-CARE410991</v>
      </c>
      <c r="F437" s="23">
        <v>0.68970670000000001</v>
      </c>
      <c r="G437">
        <v>13826</v>
      </c>
      <c r="H437">
        <v>64.677599999999998</v>
      </c>
      <c r="I437">
        <v>8.8988000000000001E-3</v>
      </c>
      <c r="M437" s="1"/>
    </row>
    <row r="438" spans="1:13" x14ac:dyDescent="0.25">
      <c r="A438">
        <v>3</v>
      </c>
      <c r="B438" t="s">
        <v>38</v>
      </c>
      <c r="C438" s="1">
        <v>41099</v>
      </c>
      <c r="D438">
        <v>0</v>
      </c>
      <c r="E438" t="str">
        <f t="shared" si="6"/>
        <v>3Non-CARE410990</v>
      </c>
      <c r="F438" s="23">
        <v>0.59741219999999995</v>
      </c>
      <c r="G438">
        <v>13826</v>
      </c>
      <c r="H438">
        <v>63.809899999999999</v>
      </c>
      <c r="I438">
        <v>7.9106000000000003E-3</v>
      </c>
      <c r="M438" s="1"/>
    </row>
    <row r="439" spans="1:13" x14ac:dyDescent="0.25">
      <c r="A439">
        <v>3</v>
      </c>
      <c r="B439" t="s">
        <v>38</v>
      </c>
      <c r="C439" s="1">
        <v>41099</v>
      </c>
      <c r="D439">
        <v>1</v>
      </c>
      <c r="E439" t="str">
        <f t="shared" si="6"/>
        <v>3Non-CARE410991</v>
      </c>
      <c r="F439" s="23">
        <v>0.62154679999999995</v>
      </c>
      <c r="G439">
        <v>13826</v>
      </c>
      <c r="H439">
        <v>63.809899999999999</v>
      </c>
      <c r="I439">
        <v>7.9106000000000003E-3</v>
      </c>
      <c r="M439" s="1"/>
    </row>
    <row r="440" spans="1:13" x14ac:dyDescent="0.25">
      <c r="A440">
        <v>4</v>
      </c>
      <c r="B440" t="s">
        <v>38</v>
      </c>
      <c r="C440" s="1">
        <v>41099</v>
      </c>
      <c r="D440">
        <v>0</v>
      </c>
      <c r="E440" t="str">
        <f t="shared" si="6"/>
        <v>4Non-CARE410990</v>
      </c>
      <c r="F440" s="23">
        <v>0.55589750000000004</v>
      </c>
      <c r="G440">
        <v>13826</v>
      </c>
      <c r="H440">
        <v>62.8093</v>
      </c>
      <c r="I440">
        <v>7.2439000000000002E-3</v>
      </c>
      <c r="M440" s="1"/>
    </row>
    <row r="441" spans="1:13" x14ac:dyDescent="0.25">
      <c r="A441">
        <v>4</v>
      </c>
      <c r="B441" t="s">
        <v>38</v>
      </c>
      <c r="C441" s="1">
        <v>41099</v>
      </c>
      <c r="D441">
        <v>1</v>
      </c>
      <c r="E441" t="str">
        <f t="shared" si="6"/>
        <v>4Non-CARE410991</v>
      </c>
      <c r="F441" s="23">
        <v>0.57729529999999996</v>
      </c>
      <c r="G441">
        <v>13826</v>
      </c>
      <c r="H441">
        <v>62.8093</v>
      </c>
      <c r="I441">
        <v>7.2439000000000002E-3</v>
      </c>
      <c r="M441" s="1"/>
    </row>
    <row r="442" spans="1:13" x14ac:dyDescent="0.25">
      <c r="A442">
        <v>5</v>
      </c>
      <c r="B442" t="s">
        <v>38</v>
      </c>
      <c r="C442" s="1">
        <v>41099</v>
      </c>
      <c r="D442">
        <v>0</v>
      </c>
      <c r="E442" t="str">
        <f t="shared" si="6"/>
        <v>5Non-CARE410990</v>
      </c>
      <c r="F442" s="23">
        <v>0.5430722</v>
      </c>
      <c r="G442">
        <v>13826</v>
      </c>
      <c r="H442">
        <v>62.134700000000002</v>
      </c>
      <c r="I442">
        <v>7.0805E-3</v>
      </c>
      <c r="M442" s="1"/>
    </row>
    <row r="443" spans="1:13" x14ac:dyDescent="0.25">
      <c r="A443">
        <v>5</v>
      </c>
      <c r="B443" t="s">
        <v>38</v>
      </c>
      <c r="C443" s="1">
        <v>41099</v>
      </c>
      <c r="D443">
        <v>1</v>
      </c>
      <c r="E443" t="str">
        <f t="shared" si="6"/>
        <v>5Non-CARE410991</v>
      </c>
      <c r="F443" s="23">
        <v>0.56917799999999996</v>
      </c>
      <c r="G443">
        <v>13826</v>
      </c>
      <c r="H443">
        <v>62.134700000000002</v>
      </c>
      <c r="I443">
        <v>7.0805E-3</v>
      </c>
      <c r="M443" s="1"/>
    </row>
    <row r="444" spans="1:13" x14ac:dyDescent="0.25">
      <c r="A444">
        <v>6</v>
      </c>
      <c r="B444" t="s">
        <v>38</v>
      </c>
      <c r="C444" s="1">
        <v>41099</v>
      </c>
      <c r="D444">
        <v>0</v>
      </c>
      <c r="E444" t="str">
        <f t="shared" si="6"/>
        <v>6Non-CARE410990</v>
      </c>
      <c r="F444" s="23">
        <v>0.56491999999999998</v>
      </c>
      <c r="G444">
        <v>13826</v>
      </c>
      <c r="H444">
        <v>61.5854</v>
      </c>
      <c r="I444">
        <v>7.2151999999999997E-3</v>
      </c>
      <c r="M444" s="1"/>
    </row>
    <row r="445" spans="1:13" x14ac:dyDescent="0.25">
      <c r="A445">
        <v>6</v>
      </c>
      <c r="B445" t="s">
        <v>38</v>
      </c>
      <c r="C445" s="1">
        <v>41099</v>
      </c>
      <c r="D445">
        <v>1</v>
      </c>
      <c r="E445" t="str">
        <f t="shared" si="6"/>
        <v>6Non-CARE410991</v>
      </c>
      <c r="F445" s="23">
        <v>0.59616970000000002</v>
      </c>
      <c r="G445">
        <v>13826</v>
      </c>
      <c r="H445">
        <v>61.5854</v>
      </c>
      <c r="I445">
        <v>7.2151999999999997E-3</v>
      </c>
      <c r="M445" s="1"/>
    </row>
    <row r="446" spans="1:13" x14ac:dyDescent="0.25">
      <c r="A446">
        <v>7</v>
      </c>
      <c r="B446" t="s">
        <v>38</v>
      </c>
      <c r="C446" s="1">
        <v>41099</v>
      </c>
      <c r="D446">
        <v>0</v>
      </c>
      <c r="E446" t="str">
        <f t="shared" si="6"/>
        <v>7Non-CARE410990</v>
      </c>
      <c r="F446" s="23">
        <v>0.62588840000000001</v>
      </c>
      <c r="G446">
        <v>13826</v>
      </c>
      <c r="H446">
        <v>61.5595</v>
      </c>
      <c r="I446">
        <v>7.9535999999999999E-3</v>
      </c>
      <c r="M446" s="1"/>
    </row>
    <row r="447" spans="1:13" x14ac:dyDescent="0.25">
      <c r="A447">
        <v>7</v>
      </c>
      <c r="B447" t="s">
        <v>38</v>
      </c>
      <c r="C447" s="1">
        <v>41099</v>
      </c>
      <c r="D447">
        <v>1</v>
      </c>
      <c r="E447" t="str">
        <f t="shared" si="6"/>
        <v>7Non-CARE410991</v>
      </c>
      <c r="F447" s="23">
        <v>0.67291679999999998</v>
      </c>
      <c r="G447">
        <v>13826</v>
      </c>
      <c r="H447">
        <v>61.5595</v>
      </c>
      <c r="I447">
        <v>7.9535999999999999E-3</v>
      </c>
      <c r="M447" s="1"/>
    </row>
    <row r="448" spans="1:13" x14ac:dyDescent="0.25">
      <c r="A448">
        <v>8</v>
      </c>
      <c r="B448" t="s">
        <v>38</v>
      </c>
      <c r="C448" s="1">
        <v>41099</v>
      </c>
      <c r="D448">
        <v>0</v>
      </c>
      <c r="E448" t="str">
        <f t="shared" si="6"/>
        <v>8Non-CARE410990</v>
      </c>
      <c r="F448" s="23">
        <v>0.69864610000000005</v>
      </c>
      <c r="G448">
        <v>13826</v>
      </c>
      <c r="H448">
        <v>62.878300000000003</v>
      </c>
      <c r="I448">
        <v>9.0959999999999999E-3</v>
      </c>
      <c r="M448" s="1"/>
    </row>
    <row r="449" spans="1:13" x14ac:dyDescent="0.25">
      <c r="A449">
        <v>8</v>
      </c>
      <c r="B449" t="s">
        <v>38</v>
      </c>
      <c r="C449" s="1">
        <v>41099</v>
      </c>
      <c r="D449">
        <v>1</v>
      </c>
      <c r="E449" t="str">
        <f t="shared" si="6"/>
        <v>8Non-CARE410991</v>
      </c>
      <c r="F449" s="23">
        <v>0.77419959999999999</v>
      </c>
      <c r="G449">
        <v>13826</v>
      </c>
      <c r="H449">
        <v>62.878300000000003</v>
      </c>
      <c r="I449">
        <v>9.0959999999999999E-3</v>
      </c>
      <c r="M449" s="1"/>
    </row>
    <row r="450" spans="1:13" x14ac:dyDescent="0.25">
      <c r="A450">
        <v>9</v>
      </c>
      <c r="B450" t="s">
        <v>38</v>
      </c>
      <c r="C450" s="1">
        <v>41099</v>
      </c>
      <c r="D450">
        <v>0</v>
      </c>
      <c r="E450" t="str">
        <f t="shared" si="6"/>
        <v>9Non-CARE410990</v>
      </c>
      <c r="F450" s="23">
        <v>0.73975089999999999</v>
      </c>
      <c r="G450">
        <v>13826</v>
      </c>
      <c r="H450">
        <v>65.434899999999999</v>
      </c>
      <c r="I450">
        <v>9.8770999999999998E-3</v>
      </c>
      <c r="M450" s="1"/>
    </row>
    <row r="451" spans="1:13" x14ac:dyDescent="0.25">
      <c r="A451">
        <v>9</v>
      </c>
      <c r="B451" t="s">
        <v>38</v>
      </c>
      <c r="C451" s="1">
        <v>41099</v>
      </c>
      <c r="D451">
        <v>1</v>
      </c>
      <c r="E451" t="str">
        <f t="shared" ref="E451:E514" si="7">CONCATENATE(A451,B451,C451,D451)</f>
        <v>9Non-CARE410991</v>
      </c>
      <c r="F451" s="23">
        <v>0.81311829999999996</v>
      </c>
      <c r="G451">
        <v>13826</v>
      </c>
      <c r="H451">
        <v>65.434899999999999</v>
      </c>
      <c r="I451">
        <v>9.8770999999999998E-3</v>
      </c>
      <c r="M451" s="1"/>
    </row>
    <row r="452" spans="1:13" x14ac:dyDescent="0.25">
      <c r="A452">
        <v>10</v>
      </c>
      <c r="B452" t="s">
        <v>38</v>
      </c>
      <c r="C452" s="1">
        <v>41099</v>
      </c>
      <c r="D452">
        <v>0</v>
      </c>
      <c r="E452" t="str">
        <f t="shared" si="7"/>
        <v>10Non-CARE410990</v>
      </c>
      <c r="F452" s="23">
        <v>0.78156519999999996</v>
      </c>
      <c r="G452">
        <v>13826</v>
      </c>
      <c r="H452">
        <v>68.734099999999998</v>
      </c>
      <c r="I452">
        <v>1.07136E-2</v>
      </c>
      <c r="M452" s="1"/>
    </row>
    <row r="453" spans="1:13" x14ac:dyDescent="0.25">
      <c r="A453">
        <v>10</v>
      </c>
      <c r="B453" t="s">
        <v>38</v>
      </c>
      <c r="C453" s="1">
        <v>41099</v>
      </c>
      <c r="D453">
        <v>1</v>
      </c>
      <c r="E453" t="str">
        <f t="shared" si="7"/>
        <v>10Non-CARE410991</v>
      </c>
      <c r="F453" s="23">
        <v>0.84732799999999997</v>
      </c>
      <c r="G453">
        <v>13826</v>
      </c>
      <c r="H453">
        <v>68.734099999999998</v>
      </c>
      <c r="I453">
        <v>1.07136E-2</v>
      </c>
      <c r="M453" s="1"/>
    </row>
    <row r="454" spans="1:13" x14ac:dyDescent="0.25">
      <c r="A454">
        <v>11</v>
      </c>
      <c r="B454" t="s">
        <v>38</v>
      </c>
      <c r="C454" s="1">
        <v>41099</v>
      </c>
      <c r="D454">
        <v>0</v>
      </c>
      <c r="E454" t="str">
        <f t="shared" si="7"/>
        <v>11Non-CARE410990</v>
      </c>
      <c r="F454" s="23">
        <v>0.8403349</v>
      </c>
      <c r="G454">
        <v>13826</v>
      </c>
      <c r="H454">
        <v>71.627799999999993</v>
      </c>
      <c r="I454">
        <v>1.18123E-2</v>
      </c>
      <c r="M454" s="1"/>
    </row>
    <row r="455" spans="1:13" x14ac:dyDescent="0.25">
      <c r="A455">
        <v>11</v>
      </c>
      <c r="B455" t="s">
        <v>38</v>
      </c>
      <c r="C455" s="1">
        <v>41099</v>
      </c>
      <c r="D455">
        <v>1</v>
      </c>
      <c r="E455" t="str">
        <f t="shared" si="7"/>
        <v>11Non-CARE410991</v>
      </c>
      <c r="F455" s="23">
        <v>0.89681630000000001</v>
      </c>
      <c r="G455">
        <v>13826</v>
      </c>
      <c r="H455">
        <v>71.627799999999993</v>
      </c>
      <c r="I455">
        <v>1.18123E-2</v>
      </c>
      <c r="M455" s="1"/>
    </row>
    <row r="456" spans="1:13" x14ac:dyDescent="0.25">
      <c r="A456">
        <v>12</v>
      </c>
      <c r="B456" t="s">
        <v>38</v>
      </c>
      <c r="C456" s="1">
        <v>41099</v>
      </c>
      <c r="D456">
        <v>0</v>
      </c>
      <c r="E456" t="str">
        <f t="shared" si="7"/>
        <v>12Non-CARE410990</v>
      </c>
      <c r="F456" s="23">
        <v>0.91370110000000004</v>
      </c>
      <c r="G456">
        <v>13826</v>
      </c>
      <c r="H456">
        <v>75.215000000000003</v>
      </c>
      <c r="I456">
        <v>1.2916800000000001E-2</v>
      </c>
      <c r="M456" s="1"/>
    </row>
    <row r="457" spans="1:13" x14ac:dyDescent="0.25">
      <c r="A457">
        <v>12</v>
      </c>
      <c r="B457" t="s">
        <v>38</v>
      </c>
      <c r="C457" s="1">
        <v>41099</v>
      </c>
      <c r="D457">
        <v>1</v>
      </c>
      <c r="E457" t="str">
        <f t="shared" si="7"/>
        <v>12Non-CARE410991</v>
      </c>
      <c r="F457" s="23">
        <v>0.97217339999999997</v>
      </c>
      <c r="G457">
        <v>13826</v>
      </c>
      <c r="H457">
        <v>75.215000000000003</v>
      </c>
      <c r="I457">
        <v>1.2916800000000001E-2</v>
      </c>
      <c r="M457" s="1"/>
    </row>
    <row r="458" spans="1:13" x14ac:dyDescent="0.25">
      <c r="A458">
        <v>13</v>
      </c>
      <c r="B458" t="s">
        <v>38</v>
      </c>
      <c r="C458" s="1">
        <v>41099</v>
      </c>
      <c r="D458">
        <v>0</v>
      </c>
      <c r="E458" t="str">
        <f t="shared" si="7"/>
        <v>13Non-CARE410990</v>
      </c>
      <c r="F458" s="23">
        <v>1.009083</v>
      </c>
      <c r="G458">
        <v>13826</v>
      </c>
      <c r="H458">
        <v>77.977699999999999</v>
      </c>
      <c r="I458">
        <v>1.4483599999999999E-2</v>
      </c>
      <c r="M458" s="1"/>
    </row>
    <row r="459" spans="1:13" x14ac:dyDescent="0.25">
      <c r="A459">
        <v>13</v>
      </c>
      <c r="B459" t="s">
        <v>38</v>
      </c>
      <c r="C459" s="1">
        <v>41099</v>
      </c>
      <c r="D459">
        <v>1</v>
      </c>
      <c r="E459" t="str">
        <f t="shared" si="7"/>
        <v>13Non-CARE410991</v>
      </c>
      <c r="F459" s="23">
        <v>1.0683640000000001</v>
      </c>
      <c r="G459">
        <v>13826</v>
      </c>
      <c r="H459">
        <v>77.977699999999999</v>
      </c>
      <c r="I459">
        <v>1.4483599999999999E-2</v>
      </c>
      <c r="M459" s="1"/>
    </row>
    <row r="460" spans="1:13" x14ac:dyDescent="0.25">
      <c r="A460">
        <v>14</v>
      </c>
      <c r="B460" t="s">
        <v>38</v>
      </c>
      <c r="C460" s="1">
        <v>41099</v>
      </c>
      <c r="D460">
        <v>0</v>
      </c>
      <c r="E460" t="str">
        <f t="shared" si="7"/>
        <v>14Non-CARE410990</v>
      </c>
      <c r="F460" s="23">
        <v>1.1011070000000001</v>
      </c>
      <c r="G460">
        <v>13826</v>
      </c>
      <c r="H460">
        <v>80.300399999999996</v>
      </c>
      <c r="I460">
        <v>1.5736900000000002E-2</v>
      </c>
      <c r="M460" s="1"/>
    </row>
    <row r="461" spans="1:13" x14ac:dyDescent="0.25">
      <c r="A461">
        <v>14</v>
      </c>
      <c r="B461" t="s">
        <v>38</v>
      </c>
      <c r="C461" s="1">
        <v>41099</v>
      </c>
      <c r="D461">
        <v>1</v>
      </c>
      <c r="E461" t="str">
        <f t="shared" si="7"/>
        <v>14Non-CARE410991</v>
      </c>
      <c r="F461" s="23">
        <v>1.1149039999999999</v>
      </c>
      <c r="G461">
        <v>13826</v>
      </c>
      <c r="H461">
        <v>80.300399999999996</v>
      </c>
      <c r="I461">
        <v>1.5736900000000002E-2</v>
      </c>
      <c r="M461" s="1"/>
    </row>
    <row r="462" spans="1:13" x14ac:dyDescent="0.25">
      <c r="A462">
        <v>15</v>
      </c>
      <c r="B462" t="s">
        <v>38</v>
      </c>
      <c r="C462" s="1">
        <v>41099</v>
      </c>
      <c r="D462">
        <v>0</v>
      </c>
      <c r="E462" t="str">
        <f t="shared" si="7"/>
        <v>15Non-CARE410990</v>
      </c>
      <c r="F462" s="23">
        <v>1.2063299999999999</v>
      </c>
      <c r="G462">
        <v>13826</v>
      </c>
      <c r="H462">
        <v>82.424300000000002</v>
      </c>
      <c r="I462">
        <v>1.5717499999999999E-2</v>
      </c>
      <c r="M462" s="1"/>
    </row>
    <row r="463" spans="1:13" x14ac:dyDescent="0.25">
      <c r="A463">
        <v>15</v>
      </c>
      <c r="B463" t="s">
        <v>38</v>
      </c>
      <c r="C463" s="1">
        <v>41099</v>
      </c>
      <c r="D463">
        <v>1</v>
      </c>
      <c r="E463" t="str">
        <f t="shared" si="7"/>
        <v>15Non-CARE410991</v>
      </c>
      <c r="F463" s="23">
        <v>0.96961560000000002</v>
      </c>
      <c r="G463">
        <v>13826</v>
      </c>
      <c r="H463">
        <v>82.424300000000002</v>
      </c>
      <c r="I463">
        <v>1.5717499999999999E-2</v>
      </c>
      <c r="M463" s="1"/>
    </row>
    <row r="464" spans="1:13" x14ac:dyDescent="0.25">
      <c r="A464">
        <v>16</v>
      </c>
      <c r="B464" t="s">
        <v>38</v>
      </c>
      <c r="C464" s="1">
        <v>41099</v>
      </c>
      <c r="D464">
        <v>0</v>
      </c>
      <c r="E464" t="str">
        <f t="shared" si="7"/>
        <v>16Non-CARE410990</v>
      </c>
      <c r="F464" s="23">
        <v>1.3292390000000001</v>
      </c>
      <c r="G464">
        <v>13826</v>
      </c>
      <c r="H464">
        <v>84.376900000000006</v>
      </c>
      <c r="I464">
        <v>1.6971099999999999E-2</v>
      </c>
      <c r="M464" s="1"/>
    </row>
    <row r="465" spans="1:13" x14ac:dyDescent="0.25">
      <c r="A465">
        <v>16</v>
      </c>
      <c r="B465" t="s">
        <v>38</v>
      </c>
      <c r="C465" s="1">
        <v>41099</v>
      </c>
      <c r="D465">
        <v>1</v>
      </c>
      <c r="E465" t="str">
        <f t="shared" si="7"/>
        <v>16Non-CARE410991</v>
      </c>
      <c r="F465" s="23">
        <v>1.02959</v>
      </c>
      <c r="G465">
        <v>13826</v>
      </c>
      <c r="H465">
        <v>84.376900000000006</v>
      </c>
      <c r="I465">
        <v>1.6971099999999999E-2</v>
      </c>
      <c r="M465" s="1"/>
    </row>
    <row r="466" spans="1:13" x14ac:dyDescent="0.25">
      <c r="A466">
        <v>17</v>
      </c>
      <c r="B466" t="s">
        <v>38</v>
      </c>
      <c r="C466" s="1">
        <v>41099</v>
      </c>
      <c r="D466">
        <v>0</v>
      </c>
      <c r="E466" t="str">
        <f t="shared" si="7"/>
        <v>17Non-CARE410990</v>
      </c>
      <c r="F466" s="23">
        <v>1.463746</v>
      </c>
      <c r="G466">
        <v>13826</v>
      </c>
      <c r="H466">
        <v>84.688400000000001</v>
      </c>
      <c r="I466">
        <v>1.8159000000000002E-2</v>
      </c>
      <c r="M466" s="1"/>
    </row>
    <row r="467" spans="1:13" x14ac:dyDescent="0.25">
      <c r="A467">
        <v>17</v>
      </c>
      <c r="B467" t="s">
        <v>38</v>
      </c>
      <c r="C467" s="1">
        <v>41099</v>
      </c>
      <c r="D467">
        <v>1</v>
      </c>
      <c r="E467" t="str">
        <f t="shared" si="7"/>
        <v>17Non-CARE410991</v>
      </c>
      <c r="F467" s="23">
        <v>1.12077</v>
      </c>
      <c r="G467">
        <v>13826</v>
      </c>
      <c r="H467">
        <v>84.688400000000001</v>
      </c>
      <c r="I467">
        <v>1.8159000000000002E-2</v>
      </c>
      <c r="M467" s="1"/>
    </row>
    <row r="468" spans="1:13" x14ac:dyDescent="0.25">
      <c r="A468">
        <v>18</v>
      </c>
      <c r="B468" t="s">
        <v>38</v>
      </c>
      <c r="C468" s="1">
        <v>41099</v>
      </c>
      <c r="D468">
        <v>0</v>
      </c>
      <c r="E468" t="str">
        <f t="shared" si="7"/>
        <v>18Non-CARE410990</v>
      </c>
      <c r="F468" s="23">
        <v>1.5846640000000001</v>
      </c>
      <c r="G468">
        <v>13826</v>
      </c>
      <c r="H468">
        <v>84.173900000000003</v>
      </c>
      <c r="I468">
        <v>1.90946E-2</v>
      </c>
      <c r="M468" s="1"/>
    </row>
    <row r="469" spans="1:13" x14ac:dyDescent="0.25">
      <c r="A469">
        <v>18</v>
      </c>
      <c r="B469" t="s">
        <v>38</v>
      </c>
      <c r="C469" s="1">
        <v>41099</v>
      </c>
      <c r="D469">
        <v>1</v>
      </c>
      <c r="E469" t="str">
        <f t="shared" si="7"/>
        <v>18Non-CARE410991</v>
      </c>
      <c r="F469" s="23">
        <v>1.2286379999999999</v>
      </c>
      <c r="G469">
        <v>13826</v>
      </c>
      <c r="H469">
        <v>84.173900000000003</v>
      </c>
      <c r="I469">
        <v>1.90946E-2</v>
      </c>
      <c r="M469" s="1"/>
    </row>
    <row r="470" spans="1:13" x14ac:dyDescent="0.25">
      <c r="A470">
        <v>19</v>
      </c>
      <c r="B470" t="s">
        <v>38</v>
      </c>
      <c r="C470" s="1">
        <v>41099</v>
      </c>
      <c r="D470">
        <v>0</v>
      </c>
      <c r="E470" t="str">
        <f t="shared" si="7"/>
        <v>19Non-CARE410990</v>
      </c>
      <c r="F470" s="23">
        <v>1.64754</v>
      </c>
      <c r="G470">
        <v>13826</v>
      </c>
      <c r="H470">
        <v>82.259600000000006</v>
      </c>
      <c r="I470">
        <v>1.9116999999999999E-2</v>
      </c>
      <c r="M470" s="1"/>
    </row>
    <row r="471" spans="1:13" x14ac:dyDescent="0.25">
      <c r="A471">
        <v>19</v>
      </c>
      <c r="B471" t="s">
        <v>38</v>
      </c>
      <c r="C471" s="1">
        <v>41099</v>
      </c>
      <c r="D471">
        <v>1</v>
      </c>
      <c r="E471" t="str">
        <f t="shared" si="7"/>
        <v>19Non-CARE410991</v>
      </c>
      <c r="F471" s="23">
        <v>1.2917970000000001</v>
      </c>
      <c r="G471">
        <v>13826</v>
      </c>
      <c r="H471">
        <v>82.259600000000006</v>
      </c>
      <c r="I471">
        <v>1.9116999999999999E-2</v>
      </c>
      <c r="M471" s="1"/>
    </row>
    <row r="472" spans="1:13" x14ac:dyDescent="0.25">
      <c r="A472">
        <v>20</v>
      </c>
      <c r="B472" t="s">
        <v>38</v>
      </c>
      <c r="C472" s="1">
        <v>41099</v>
      </c>
      <c r="D472">
        <v>0</v>
      </c>
      <c r="E472" t="str">
        <f t="shared" si="7"/>
        <v>20Non-CARE410990</v>
      </c>
      <c r="F472" s="23">
        <v>1.6179269999999999</v>
      </c>
      <c r="G472">
        <v>13826</v>
      </c>
      <c r="H472">
        <v>79.276700000000005</v>
      </c>
      <c r="I472">
        <v>1.98003E-2</v>
      </c>
      <c r="M472" s="1"/>
    </row>
    <row r="473" spans="1:13" x14ac:dyDescent="0.25">
      <c r="A473">
        <v>20</v>
      </c>
      <c r="B473" t="s">
        <v>38</v>
      </c>
      <c r="C473" s="1">
        <v>41099</v>
      </c>
      <c r="D473">
        <v>1</v>
      </c>
      <c r="E473" t="str">
        <f t="shared" si="7"/>
        <v>20Non-CARE410991</v>
      </c>
      <c r="F473" s="23">
        <v>1.602652</v>
      </c>
      <c r="G473">
        <v>13826</v>
      </c>
      <c r="H473">
        <v>79.276700000000005</v>
      </c>
      <c r="I473">
        <v>1.98003E-2</v>
      </c>
      <c r="M473" s="1"/>
    </row>
    <row r="474" spans="1:13" x14ac:dyDescent="0.25">
      <c r="A474">
        <v>21</v>
      </c>
      <c r="B474" t="s">
        <v>38</v>
      </c>
      <c r="C474" s="1">
        <v>41099</v>
      </c>
      <c r="D474">
        <v>0</v>
      </c>
      <c r="E474" t="str">
        <f t="shared" si="7"/>
        <v>21Non-CARE410990</v>
      </c>
      <c r="F474" s="23">
        <v>1.537439</v>
      </c>
      <c r="G474">
        <v>13826</v>
      </c>
      <c r="H474">
        <v>75.256399999999999</v>
      </c>
      <c r="I474">
        <v>1.88206E-2</v>
      </c>
      <c r="M474" s="1"/>
    </row>
    <row r="475" spans="1:13" x14ac:dyDescent="0.25">
      <c r="A475">
        <v>21</v>
      </c>
      <c r="B475" t="s">
        <v>38</v>
      </c>
      <c r="C475" s="1">
        <v>41099</v>
      </c>
      <c r="D475">
        <v>1</v>
      </c>
      <c r="E475" t="str">
        <f t="shared" si="7"/>
        <v>21Non-CARE410991</v>
      </c>
      <c r="F475" s="23">
        <v>1.6538360000000001</v>
      </c>
      <c r="G475">
        <v>13826</v>
      </c>
      <c r="H475">
        <v>75.256399999999999</v>
      </c>
      <c r="I475">
        <v>1.88206E-2</v>
      </c>
      <c r="M475" s="1"/>
    </row>
    <row r="476" spans="1:13" x14ac:dyDescent="0.25">
      <c r="A476">
        <v>22</v>
      </c>
      <c r="B476" t="s">
        <v>38</v>
      </c>
      <c r="C476" s="1">
        <v>41099</v>
      </c>
      <c r="D476">
        <v>0</v>
      </c>
      <c r="E476" t="str">
        <f t="shared" si="7"/>
        <v>22Non-CARE410990</v>
      </c>
      <c r="F476" s="23">
        <v>1.437619</v>
      </c>
      <c r="G476">
        <v>13826</v>
      </c>
      <c r="H476">
        <v>72.293599999999998</v>
      </c>
      <c r="I476">
        <v>1.7312299999999999E-2</v>
      </c>
      <c r="M476" s="1"/>
    </row>
    <row r="477" spans="1:13" x14ac:dyDescent="0.25">
      <c r="A477">
        <v>22</v>
      </c>
      <c r="B477" t="s">
        <v>38</v>
      </c>
      <c r="C477" s="1">
        <v>41099</v>
      </c>
      <c r="D477">
        <v>1</v>
      </c>
      <c r="E477" t="str">
        <f t="shared" si="7"/>
        <v>22Non-CARE410991</v>
      </c>
      <c r="F477" s="23">
        <v>1.573896</v>
      </c>
      <c r="G477">
        <v>13826</v>
      </c>
      <c r="H477">
        <v>72.293599999999998</v>
      </c>
      <c r="I477">
        <v>1.7312299999999999E-2</v>
      </c>
      <c r="M477" s="1"/>
    </row>
    <row r="478" spans="1:13" x14ac:dyDescent="0.25">
      <c r="A478">
        <v>23</v>
      </c>
      <c r="B478" t="s">
        <v>38</v>
      </c>
      <c r="C478" s="1">
        <v>41099</v>
      </c>
      <c r="D478">
        <v>0</v>
      </c>
      <c r="E478" t="str">
        <f t="shared" si="7"/>
        <v>23Non-CARE410990</v>
      </c>
      <c r="F478" s="23">
        <v>1.209192</v>
      </c>
      <c r="G478">
        <v>13826</v>
      </c>
      <c r="H478">
        <v>69.846800000000002</v>
      </c>
      <c r="I478">
        <v>1.4949499999999999E-2</v>
      </c>
      <c r="M478" s="1"/>
    </row>
    <row r="479" spans="1:13" x14ac:dyDescent="0.25">
      <c r="A479">
        <v>23</v>
      </c>
      <c r="B479" t="s">
        <v>38</v>
      </c>
      <c r="C479" s="1">
        <v>41099</v>
      </c>
      <c r="D479">
        <v>1</v>
      </c>
      <c r="E479" t="str">
        <f t="shared" si="7"/>
        <v>23Non-CARE410991</v>
      </c>
      <c r="F479" s="23">
        <v>1.304068</v>
      </c>
      <c r="G479">
        <v>13826</v>
      </c>
      <c r="H479">
        <v>69.846800000000002</v>
      </c>
      <c r="I479">
        <v>1.4949499999999999E-2</v>
      </c>
      <c r="M479" s="1"/>
    </row>
    <row r="480" spans="1:13" x14ac:dyDescent="0.25">
      <c r="A480">
        <v>24</v>
      </c>
      <c r="B480" t="s">
        <v>38</v>
      </c>
      <c r="C480" s="1">
        <v>41099</v>
      </c>
      <c r="D480">
        <v>0</v>
      </c>
      <c r="E480" t="str">
        <f t="shared" si="7"/>
        <v>24Non-CARE410990</v>
      </c>
      <c r="F480" s="23">
        <v>0.96953540000000005</v>
      </c>
      <c r="G480">
        <v>13826</v>
      </c>
      <c r="H480">
        <v>67.976799999999997</v>
      </c>
      <c r="I480">
        <v>1.2584100000000001E-2</v>
      </c>
      <c r="M480" s="1"/>
    </row>
    <row r="481" spans="1:13" x14ac:dyDescent="0.25">
      <c r="A481">
        <v>24</v>
      </c>
      <c r="B481" t="s">
        <v>38</v>
      </c>
      <c r="C481" s="1">
        <v>41099</v>
      </c>
      <c r="D481">
        <v>1</v>
      </c>
      <c r="E481" t="str">
        <f t="shared" si="7"/>
        <v>24Non-CARE410991</v>
      </c>
      <c r="F481" s="23">
        <v>1.0235110000000001</v>
      </c>
      <c r="G481">
        <v>13826</v>
      </c>
      <c r="H481">
        <v>67.976799999999997</v>
      </c>
      <c r="I481">
        <v>1.2584100000000001E-2</v>
      </c>
      <c r="M481" s="1"/>
    </row>
    <row r="482" spans="1:13" x14ac:dyDescent="0.25">
      <c r="A482">
        <v>1</v>
      </c>
      <c r="B482" t="s">
        <v>37</v>
      </c>
      <c r="C482" s="1">
        <v>41100</v>
      </c>
      <c r="D482">
        <v>0</v>
      </c>
      <c r="E482" t="str">
        <f t="shared" si="7"/>
        <v>1CARE411000</v>
      </c>
      <c r="F482" s="23">
        <v>1.012605</v>
      </c>
      <c r="G482">
        <v>9431</v>
      </c>
      <c r="H482">
        <v>74.614599999999996</v>
      </c>
      <c r="I482">
        <v>1.5938999999999998E-2</v>
      </c>
      <c r="M482" s="1"/>
    </row>
    <row r="483" spans="1:13" x14ac:dyDescent="0.25">
      <c r="A483">
        <v>1</v>
      </c>
      <c r="B483" t="s">
        <v>37</v>
      </c>
      <c r="C483" s="1">
        <v>41100</v>
      </c>
      <c r="D483">
        <v>1</v>
      </c>
      <c r="E483" t="str">
        <f t="shared" si="7"/>
        <v>1CARE411001</v>
      </c>
      <c r="F483" s="23">
        <v>0.97972930000000003</v>
      </c>
      <c r="G483">
        <v>9431</v>
      </c>
      <c r="H483">
        <v>74.614599999999996</v>
      </c>
      <c r="I483">
        <v>1.5938999999999998E-2</v>
      </c>
      <c r="M483" s="1"/>
    </row>
    <row r="484" spans="1:13" x14ac:dyDescent="0.25">
      <c r="A484">
        <v>2</v>
      </c>
      <c r="B484" t="s">
        <v>37</v>
      </c>
      <c r="C484" s="1">
        <v>41100</v>
      </c>
      <c r="D484">
        <v>0</v>
      </c>
      <c r="E484" t="str">
        <f t="shared" si="7"/>
        <v>2CARE411000</v>
      </c>
      <c r="F484" s="23">
        <v>0.86757269999999997</v>
      </c>
      <c r="G484">
        <v>9431</v>
      </c>
      <c r="H484">
        <v>72.800600000000003</v>
      </c>
      <c r="I484">
        <v>1.4033800000000001E-2</v>
      </c>
      <c r="M484" s="1"/>
    </row>
    <row r="485" spans="1:13" x14ac:dyDescent="0.25">
      <c r="A485">
        <v>2</v>
      </c>
      <c r="B485" t="s">
        <v>37</v>
      </c>
      <c r="C485" s="1">
        <v>41100</v>
      </c>
      <c r="D485">
        <v>1</v>
      </c>
      <c r="E485" t="str">
        <f t="shared" si="7"/>
        <v>2CARE411001</v>
      </c>
      <c r="F485" s="23">
        <v>0.83615870000000003</v>
      </c>
      <c r="G485">
        <v>9431</v>
      </c>
      <c r="H485">
        <v>72.800600000000003</v>
      </c>
      <c r="I485">
        <v>1.4033800000000001E-2</v>
      </c>
      <c r="M485" s="1"/>
    </row>
    <row r="486" spans="1:13" x14ac:dyDescent="0.25">
      <c r="A486">
        <v>3</v>
      </c>
      <c r="B486" t="s">
        <v>37</v>
      </c>
      <c r="C486" s="1">
        <v>41100</v>
      </c>
      <c r="D486">
        <v>0</v>
      </c>
      <c r="E486" t="str">
        <f t="shared" si="7"/>
        <v>3CARE411000</v>
      </c>
      <c r="F486" s="23">
        <v>0.76953170000000004</v>
      </c>
      <c r="G486">
        <v>9431</v>
      </c>
      <c r="H486">
        <v>70.997900000000001</v>
      </c>
      <c r="I486">
        <v>1.2665300000000001E-2</v>
      </c>
      <c r="M486" s="1"/>
    </row>
    <row r="487" spans="1:13" x14ac:dyDescent="0.25">
      <c r="A487">
        <v>3</v>
      </c>
      <c r="B487" t="s">
        <v>37</v>
      </c>
      <c r="C487" s="1">
        <v>41100</v>
      </c>
      <c r="D487">
        <v>1</v>
      </c>
      <c r="E487" t="str">
        <f t="shared" si="7"/>
        <v>3CARE411001</v>
      </c>
      <c r="F487" s="23">
        <v>0.73251149999999998</v>
      </c>
      <c r="G487">
        <v>9431</v>
      </c>
      <c r="H487">
        <v>70.997900000000001</v>
      </c>
      <c r="I487">
        <v>1.2665300000000001E-2</v>
      </c>
      <c r="M487" s="1"/>
    </row>
    <row r="488" spans="1:13" x14ac:dyDescent="0.25">
      <c r="A488">
        <v>4</v>
      </c>
      <c r="B488" t="s">
        <v>37</v>
      </c>
      <c r="C488" s="1">
        <v>41100</v>
      </c>
      <c r="D488">
        <v>0</v>
      </c>
      <c r="E488" t="str">
        <f t="shared" si="7"/>
        <v>4CARE411000</v>
      </c>
      <c r="F488" s="23">
        <v>0.70984579999999997</v>
      </c>
      <c r="G488">
        <v>9431</v>
      </c>
      <c r="H488">
        <v>69.786199999999994</v>
      </c>
      <c r="I488">
        <v>1.176E-2</v>
      </c>
      <c r="M488" s="1"/>
    </row>
    <row r="489" spans="1:13" x14ac:dyDescent="0.25">
      <c r="A489">
        <v>4</v>
      </c>
      <c r="B489" t="s">
        <v>37</v>
      </c>
      <c r="C489" s="1">
        <v>41100</v>
      </c>
      <c r="D489">
        <v>1</v>
      </c>
      <c r="E489" t="str">
        <f t="shared" si="7"/>
        <v>4CARE411001</v>
      </c>
      <c r="F489" s="23">
        <v>0.66510320000000001</v>
      </c>
      <c r="G489">
        <v>9431</v>
      </c>
      <c r="H489">
        <v>69.786199999999994</v>
      </c>
      <c r="I489">
        <v>1.176E-2</v>
      </c>
      <c r="M489" s="1"/>
    </row>
    <row r="490" spans="1:13" x14ac:dyDescent="0.25">
      <c r="A490">
        <v>5</v>
      </c>
      <c r="B490" t="s">
        <v>37</v>
      </c>
      <c r="C490" s="1">
        <v>41100</v>
      </c>
      <c r="D490">
        <v>0</v>
      </c>
      <c r="E490" t="str">
        <f t="shared" si="7"/>
        <v>5CARE411000</v>
      </c>
      <c r="F490" s="23">
        <v>0.6704485</v>
      </c>
      <c r="G490">
        <v>9431</v>
      </c>
      <c r="H490">
        <v>68.432699999999997</v>
      </c>
      <c r="I490">
        <v>1.10343E-2</v>
      </c>
      <c r="M490" s="1"/>
    </row>
    <row r="491" spans="1:13" x14ac:dyDescent="0.25">
      <c r="A491">
        <v>5</v>
      </c>
      <c r="B491" t="s">
        <v>37</v>
      </c>
      <c r="C491" s="1">
        <v>41100</v>
      </c>
      <c r="D491">
        <v>1</v>
      </c>
      <c r="E491" t="str">
        <f t="shared" si="7"/>
        <v>5CARE411001</v>
      </c>
      <c r="F491" s="23">
        <v>0.63274269999999999</v>
      </c>
      <c r="G491">
        <v>9431</v>
      </c>
      <c r="H491">
        <v>68.432699999999997</v>
      </c>
      <c r="I491">
        <v>1.10343E-2</v>
      </c>
      <c r="M491" s="1"/>
    </row>
    <row r="492" spans="1:13" x14ac:dyDescent="0.25">
      <c r="A492">
        <v>6</v>
      </c>
      <c r="B492" t="s">
        <v>37</v>
      </c>
      <c r="C492" s="1">
        <v>41100</v>
      </c>
      <c r="D492">
        <v>0</v>
      </c>
      <c r="E492" t="str">
        <f t="shared" si="7"/>
        <v>6CARE411000</v>
      </c>
      <c r="F492" s="23">
        <v>0.64550940000000001</v>
      </c>
      <c r="G492">
        <v>9431</v>
      </c>
      <c r="H492">
        <v>67.605000000000004</v>
      </c>
      <c r="I492">
        <v>1.05673E-2</v>
      </c>
      <c r="M492" s="1"/>
    </row>
    <row r="493" spans="1:13" x14ac:dyDescent="0.25">
      <c r="A493">
        <v>6</v>
      </c>
      <c r="B493" t="s">
        <v>37</v>
      </c>
      <c r="C493" s="1">
        <v>41100</v>
      </c>
      <c r="D493">
        <v>1</v>
      </c>
      <c r="E493" t="str">
        <f t="shared" si="7"/>
        <v>6CARE411001</v>
      </c>
      <c r="F493" s="23">
        <v>0.61159189999999997</v>
      </c>
      <c r="G493">
        <v>9431</v>
      </c>
      <c r="H493">
        <v>67.605000000000004</v>
      </c>
      <c r="I493">
        <v>1.05673E-2</v>
      </c>
      <c r="M493" s="1"/>
    </row>
    <row r="494" spans="1:13" x14ac:dyDescent="0.25">
      <c r="A494">
        <v>7</v>
      </c>
      <c r="B494" t="s">
        <v>37</v>
      </c>
      <c r="C494" s="1">
        <v>41100</v>
      </c>
      <c r="D494">
        <v>0</v>
      </c>
      <c r="E494" t="str">
        <f t="shared" si="7"/>
        <v>7CARE411000</v>
      </c>
      <c r="F494" s="23">
        <v>0.65068749999999997</v>
      </c>
      <c r="G494">
        <v>9431</v>
      </c>
      <c r="H494">
        <v>67.281499999999994</v>
      </c>
      <c r="I494">
        <v>1.0605399999999999E-2</v>
      </c>
      <c r="M494" s="1"/>
    </row>
    <row r="495" spans="1:13" x14ac:dyDescent="0.25">
      <c r="A495">
        <v>7</v>
      </c>
      <c r="B495" t="s">
        <v>37</v>
      </c>
      <c r="C495" s="1">
        <v>41100</v>
      </c>
      <c r="D495">
        <v>1</v>
      </c>
      <c r="E495" t="str">
        <f t="shared" si="7"/>
        <v>7CARE411001</v>
      </c>
      <c r="F495" s="23">
        <v>0.62538570000000004</v>
      </c>
      <c r="G495">
        <v>9431</v>
      </c>
      <c r="H495">
        <v>67.281499999999994</v>
      </c>
      <c r="I495">
        <v>1.0605399999999999E-2</v>
      </c>
      <c r="M495" s="1"/>
    </row>
    <row r="496" spans="1:13" x14ac:dyDescent="0.25">
      <c r="A496">
        <v>8</v>
      </c>
      <c r="B496" t="s">
        <v>37</v>
      </c>
      <c r="C496" s="1">
        <v>41100</v>
      </c>
      <c r="D496">
        <v>0</v>
      </c>
      <c r="E496" t="str">
        <f t="shared" si="7"/>
        <v>8CARE411000</v>
      </c>
      <c r="F496" s="23">
        <v>0.7170398</v>
      </c>
      <c r="G496">
        <v>9431</v>
      </c>
      <c r="H496">
        <v>69.760300000000001</v>
      </c>
      <c r="I496">
        <v>1.1691500000000001E-2</v>
      </c>
      <c r="M496" s="1"/>
    </row>
    <row r="497" spans="1:13" x14ac:dyDescent="0.25">
      <c r="A497">
        <v>8</v>
      </c>
      <c r="B497" t="s">
        <v>37</v>
      </c>
      <c r="C497" s="1">
        <v>41100</v>
      </c>
      <c r="D497">
        <v>1</v>
      </c>
      <c r="E497" t="str">
        <f t="shared" si="7"/>
        <v>8CARE411001</v>
      </c>
      <c r="F497" s="23">
        <v>0.68520740000000002</v>
      </c>
      <c r="G497">
        <v>9431</v>
      </c>
      <c r="H497">
        <v>69.760300000000001</v>
      </c>
      <c r="I497">
        <v>1.1691500000000001E-2</v>
      </c>
      <c r="M497" s="1"/>
    </row>
    <row r="498" spans="1:13" x14ac:dyDescent="0.25">
      <c r="A498">
        <v>9</v>
      </c>
      <c r="B498" t="s">
        <v>37</v>
      </c>
      <c r="C498" s="1">
        <v>41100</v>
      </c>
      <c r="D498">
        <v>0</v>
      </c>
      <c r="E498" t="str">
        <f t="shared" si="7"/>
        <v>9CARE411000</v>
      </c>
      <c r="F498" s="23">
        <v>0.77614369999999999</v>
      </c>
      <c r="G498">
        <v>9431</v>
      </c>
      <c r="H498">
        <v>74.188400000000001</v>
      </c>
      <c r="I498">
        <v>1.2495600000000001E-2</v>
      </c>
      <c r="M498" s="1"/>
    </row>
    <row r="499" spans="1:13" x14ac:dyDescent="0.25">
      <c r="A499">
        <v>9</v>
      </c>
      <c r="B499" t="s">
        <v>37</v>
      </c>
      <c r="C499" s="1">
        <v>41100</v>
      </c>
      <c r="D499">
        <v>1</v>
      </c>
      <c r="E499" t="str">
        <f t="shared" si="7"/>
        <v>9CARE411001</v>
      </c>
      <c r="F499" s="23">
        <v>0.75854540000000004</v>
      </c>
      <c r="G499">
        <v>9431</v>
      </c>
      <c r="H499">
        <v>74.188400000000001</v>
      </c>
      <c r="I499">
        <v>1.2495600000000001E-2</v>
      </c>
      <c r="M499" s="1"/>
    </row>
    <row r="500" spans="1:13" x14ac:dyDescent="0.25">
      <c r="A500">
        <v>10</v>
      </c>
      <c r="B500" t="s">
        <v>37</v>
      </c>
      <c r="C500" s="1">
        <v>41100</v>
      </c>
      <c r="D500">
        <v>0</v>
      </c>
      <c r="E500" t="str">
        <f t="shared" si="7"/>
        <v>10CARE411000</v>
      </c>
      <c r="F500" s="23">
        <v>0.88131669999999995</v>
      </c>
      <c r="G500">
        <v>9431</v>
      </c>
      <c r="H500">
        <v>78.015799999999999</v>
      </c>
      <c r="I500">
        <v>1.40197E-2</v>
      </c>
      <c r="M500" s="1"/>
    </row>
    <row r="501" spans="1:13" x14ac:dyDescent="0.25">
      <c r="A501">
        <v>10</v>
      </c>
      <c r="B501" t="s">
        <v>37</v>
      </c>
      <c r="C501" s="1">
        <v>41100</v>
      </c>
      <c r="D501">
        <v>1</v>
      </c>
      <c r="E501" t="str">
        <f t="shared" si="7"/>
        <v>10CARE411001</v>
      </c>
      <c r="F501" s="23">
        <v>0.86127730000000002</v>
      </c>
      <c r="G501">
        <v>9431</v>
      </c>
      <c r="H501">
        <v>78.015799999999999</v>
      </c>
      <c r="I501">
        <v>1.40197E-2</v>
      </c>
      <c r="M501" s="1"/>
    </row>
    <row r="502" spans="1:13" x14ac:dyDescent="0.25">
      <c r="A502">
        <v>11</v>
      </c>
      <c r="B502" t="s">
        <v>37</v>
      </c>
      <c r="C502" s="1">
        <v>41100</v>
      </c>
      <c r="D502">
        <v>0</v>
      </c>
      <c r="E502" t="str">
        <f t="shared" si="7"/>
        <v>11CARE411000</v>
      </c>
      <c r="F502" s="23">
        <v>1.0162679999999999</v>
      </c>
      <c r="G502">
        <v>9431</v>
      </c>
      <c r="H502">
        <v>81.665199999999999</v>
      </c>
      <c r="I502">
        <v>1.57529E-2</v>
      </c>
      <c r="M502" s="1"/>
    </row>
    <row r="503" spans="1:13" x14ac:dyDescent="0.25">
      <c r="A503">
        <v>11</v>
      </c>
      <c r="B503" t="s">
        <v>37</v>
      </c>
      <c r="C503" s="1">
        <v>41100</v>
      </c>
      <c r="D503">
        <v>1</v>
      </c>
      <c r="E503" t="str">
        <f t="shared" si="7"/>
        <v>11CARE411001</v>
      </c>
      <c r="F503" s="23">
        <v>0.97562070000000001</v>
      </c>
      <c r="G503">
        <v>9431</v>
      </c>
      <c r="H503">
        <v>81.665199999999999</v>
      </c>
      <c r="I503">
        <v>1.57529E-2</v>
      </c>
      <c r="M503" s="1"/>
    </row>
    <row r="504" spans="1:13" x14ac:dyDescent="0.25">
      <c r="A504">
        <v>12</v>
      </c>
      <c r="B504" t="s">
        <v>37</v>
      </c>
      <c r="C504" s="1">
        <v>41100</v>
      </c>
      <c r="D504">
        <v>0</v>
      </c>
      <c r="E504" t="str">
        <f t="shared" si="7"/>
        <v>12CARE411000</v>
      </c>
      <c r="F504" s="23">
        <v>1.185184</v>
      </c>
      <c r="G504">
        <v>9431</v>
      </c>
      <c r="H504">
        <v>85.023799999999994</v>
      </c>
      <c r="I504">
        <v>1.8159600000000001E-2</v>
      </c>
      <c r="M504" s="1"/>
    </row>
    <row r="505" spans="1:13" x14ac:dyDescent="0.25">
      <c r="A505">
        <v>12</v>
      </c>
      <c r="B505" t="s">
        <v>37</v>
      </c>
      <c r="C505" s="1">
        <v>41100</v>
      </c>
      <c r="D505">
        <v>1</v>
      </c>
      <c r="E505" t="str">
        <f t="shared" si="7"/>
        <v>12CARE411001</v>
      </c>
      <c r="F505" s="23">
        <v>1.1368389999999999</v>
      </c>
      <c r="G505">
        <v>9431</v>
      </c>
      <c r="H505">
        <v>85.023799999999994</v>
      </c>
      <c r="I505">
        <v>1.8159600000000001E-2</v>
      </c>
      <c r="M505" s="1"/>
    </row>
    <row r="506" spans="1:13" x14ac:dyDescent="0.25">
      <c r="A506">
        <v>13</v>
      </c>
      <c r="B506" t="s">
        <v>37</v>
      </c>
      <c r="C506" s="1">
        <v>41100</v>
      </c>
      <c r="D506">
        <v>0</v>
      </c>
      <c r="E506" t="str">
        <f t="shared" si="7"/>
        <v>13CARE411000</v>
      </c>
      <c r="F506" s="23">
        <v>1.363537</v>
      </c>
      <c r="G506">
        <v>9431</v>
      </c>
      <c r="H506">
        <v>88.908699999999996</v>
      </c>
      <c r="I506">
        <v>2.0620200000000002E-2</v>
      </c>
      <c r="M506" s="1"/>
    </row>
    <row r="507" spans="1:13" x14ac:dyDescent="0.25">
      <c r="A507">
        <v>13</v>
      </c>
      <c r="B507" t="s">
        <v>37</v>
      </c>
      <c r="C507" s="1">
        <v>41100</v>
      </c>
      <c r="D507">
        <v>1</v>
      </c>
      <c r="E507" t="str">
        <f t="shared" si="7"/>
        <v>13CARE411001</v>
      </c>
      <c r="F507" s="23">
        <v>1.320444</v>
      </c>
      <c r="G507">
        <v>9431</v>
      </c>
      <c r="H507">
        <v>88.908699999999996</v>
      </c>
      <c r="I507">
        <v>2.0620200000000002E-2</v>
      </c>
      <c r="M507" s="1"/>
    </row>
    <row r="508" spans="1:13" x14ac:dyDescent="0.25">
      <c r="A508">
        <v>14</v>
      </c>
      <c r="B508" t="s">
        <v>37</v>
      </c>
      <c r="C508" s="1">
        <v>41100</v>
      </c>
      <c r="D508">
        <v>0</v>
      </c>
      <c r="E508" t="str">
        <f t="shared" si="7"/>
        <v>14CARE411000</v>
      </c>
      <c r="F508" s="23">
        <v>1.537358</v>
      </c>
      <c r="G508">
        <v>9431</v>
      </c>
      <c r="H508">
        <v>92.258700000000005</v>
      </c>
      <c r="I508">
        <v>2.2771E-2</v>
      </c>
      <c r="M508" s="1"/>
    </row>
    <row r="509" spans="1:13" x14ac:dyDescent="0.25">
      <c r="A509">
        <v>14</v>
      </c>
      <c r="B509" t="s">
        <v>37</v>
      </c>
      <c r="C509" s="1">
        <v>41100</v>
      </c>
      <c r="D509">
        <v>1</v>
      </c>
      <c r="E509" t="str">
        <f t="shared" si="7"/>
        <v>14CARE411001</v>
      </c>
      <c r="F509" s="23">
        <v>1.4968129999999999</v>
      </c>
      <c r="G509">
        <v>9431</v>
      </c>
      <c r="H509">
        <v>92.258700000000005</v>
      </c>
      <c r="I509">
        <v>2.2771E-2</v>
      </c>
      <c r="M509" s="1"/>
    </row>
    <row r="510" spans="1:13" x14ac:dyDescent="0.25">
      <c r="A510">
        <v>15</v>
      </c>
      <c r="B510" t="s">
        <v>37</v>
      </c>
      <c r="C510" s="1">
        <v>41100</v>
      </c>
      <c r="D510">
        <v>0</v>
      </c>
      <c r="E510" t="str">
        <f t="shared" si="7"/>
        <v>15CARE411000</v>
      </c>
      <c r="F510" s="23">
        <v>1.6835420000000001</v>
      </c>
      <c r="G510">
        <v>9431</v>
      </c>
      <c r="H510">
        <v>94.610799999999998</v>
      </c>
      <c r="I510">
        <v>2.4108600000000001E-2</v>
      </c>
      <c r="M510" s="1"/>
    </row>
    <row r="511" spans="1:13" x14ac:dyDescent="0.25">
      <c r="A511">
        <v>15</v>
      </c>
      <c r="B511" t="s">
        <v>37</v>
      </c>
      <c r="C511" s="1">
        <v>41100</v>
      </c>
      <c r="D511">
        <v>1</v>
      </c>
      <c r="E511" t="str">
        <f t="shared" si="7"/>
        <v>15CARE411001</v>
      </c>
      <c r="F511" s="23">
        <v>1.5473030000000001</v>
      </c>
      <c r="G511">
        <v>9431</v>
      </c>
      <c r="H511">
        <v>94.610799999999998</v>
      </c>
      <c r="I511">
        <v>2.4108600000000001E-2</v>
      </c>
      <c r="M511" s="1"/>
    </row>
    <row r="512" spans="1:13" x14ac:dyDescent="0.25">
      <c r="A512">
        <v>16</v>
      </c>
      <c r="B512" t="s">
        <v>37</v>
      </c>
      <c r="C512" s="1">
        <v>41100</v>
      </c>
      <c r="D512">
        <v>0</v>
      </c>
      <c r="E512" t="str">
        <f t="shared" si="7"/>
        <v>16CARE411000</v>
      </c>
      <c r="F512" s="23">
        <v>1.8488659999999999</v>
      </c>
      <c r="G512">
        <v>9431</v>
      </c>
      <c r="H512">
        <v>96.234099999999998</v>
      </c>
      <c r="I512">
        <v>2.5512199999999999E-2</v>
      </c>
      <c r="M512" s="1"/>
    </row>
    <row r="513" spans="1:13" x14ac:dyDescent="0.25">
      <c r="A513">
        <v>16</v>
      </c>
      <c r="B513" t="s">
        <v>37</v>
      </c>
      <c r="C513" s="1">
        <v>41100</v>
      </c>
      <c r="D513">
        <v>1</v>
      </c>
      <c r="E513" t="str">
        <f t="shared" si="7"/>
        <v>16CARE411001</v>
      </c>
      <c r="F513" s="23">
        <v>1.6775180000000001</v>
      </c>
      <c r="G513">
        <v>9431</v>
      </c>
      <c r="H513">
        <v>96.234099999999998</v>
      </c>
      <c r="I513">
        <v>2.5512199999999999E-2</v>
      </c>
      <c r="M513" s="1"/>
    </row>
    <row r="514" spans="1:13" x14ac:dyDescent="0.25">
      <c r="A514">
        <v>17</v>
      </c>
      <c r="B514" t="s">
        <v>37</v>
      </c>
      <c r="C514" s="1">
        <v>41100</v>
      </c>
      <c r="D514">
        <v>0</v>
      </c>
      <c r="E514" t="str">
        <f t="shared" si="7"/>
        <v>17CARE411000</v>
      </c>
      <c r="F514" s="23">
        <v>1.9758910000000001</v>
      </c>
      <c r="G514">
        <v>9431</v>
      </c>
      <c r="H514">
        <v>97.277600000000007</v>
      </c>
      <c r="I514">
        <v>2.6481999999999999E-2</v>
      </c>
      <c r="M514" s="1"/>
    </row>
    <row r="515" spans="1:13" x14ac:dyDescent="0.25">
      <c r="A515">
        <v>17</v>
      </c>
      <c r="B515" t="s">
        <v>37</v>
      </c>
      <c r="C515" s="1">
        <v>41100</v>
      </c>
      <c r="D515">
        <v>1</v>
      </c>
      <c r="E515" t="str">
        <f t="shared" ref="E515:E578" si="8">CONCATENATE(A515,B515,C515,D515)</f>
        <v>17CARE411001</v>
      </c>
      <c r="F515" s="23">
        <v>1.8106180000000001</v>
      </c>
      <c r="G515">
        <v>9431</v>
      </c>
      <c r="H515">
        <v>97.277600000000007</v>
      </c>
      <c r="I515">
        <v>2.6481999999999999E-2</v>
      </c>
      <c r="M515" s="1"/>
    </row>
    <row r="516" spans="1:13" x14ac:dyDescent="0.25">
      <c r="A516">
        <v>18</v>
      </c>
      <c r="B516" t="s">
        <v>37</v>
      </c>
      <c r="C516" s="1">
        <v>41100</v>
      </c>
      <c r="D516">
        <v>0</v>
      </c>
      <c r="E516" t="str">
        <f t="shared" si="8"/>
        <v>18CARE411000</v>
      </c>
      <c r="F516" s="23">
        <v>2.065264</v>
      </c>
      <c r="G516">
        <v>9431</v>
      </c>
      <c r="H516">
        <v>97.134</v>
      </c>
      <c r="I516">
        <v>2.7005899999999999E-2</v>
      </c>
      <c r="M516" s="1"/>
    </row>
    <row r="517" spans="1:13" x14ac:dyDescent="0.25">
      <c r="A517">
        <v>18</v>
      </c>
      <c r="B517" t="s">
        <v>37</v>
      </c>
      <c r="C517" s="1">
        <v>41100</v>
      </c>
      <c r="D517">
        <v>1</v>
      </c>
      <c r="E517" t="str">
        <f t="shared" si="8"/>
        <v>18CARE411001</v>
      </c>
      <c r="F517" s="23">
        <v>1.8934439999999999</v>
      </c>
      <c r="G517">
        <v>9431</v>
      </c>
      <c r="H517">
        <v>97.134</v>
      </c>
      <c r="I517">
        <v>2.7005899999999999E-2</v>
      </c>
      <c r="M517" s="1"/>
    </row>
    <row r="518" spans="1:13" x14ac:dyDescent="0.25">
      <c r="A518">
        <v>19</v>
      </c>
      <c r="B518" t="s">
        <v>37</v>
      </c>
      <c r="C518" s="1">
        <v>41100</v>
      </c>
      <c r="D518">
        <v>0</v>
      </c>
      <c r="E518" t="str">
        <f t="shared" si="8"/>
        <v>19CARE411000</v>
      </c>
      <c r="F518" s="23">
        <v>2.0731380000000001</v>
      </c>
      <c r="G518">
        <v>9431</v>
      </c>
      <c r="H518">
        <v>96.351500000000001</v>
      </c>
      <c r="I518">
        <v>2.6722599999999999E-2</v>
      </c>
      <c r="M518" s="1"/>
    </row>
    <row r="519" spans="1:13" x14ac:dyDescent="0.25">
      <c r="A519">
        <v>19</v>
      </c>
      <c r="B519" t="s">
        <v>37</v>
      </c>
      <c r="C519" s="1">
        <v>41100</v>
      </c>
      <c r="D519">
        <v>1</v>
      </c>
      <c r="E519" t="str">
        <f t="shared" si="8"/>
        <v>19CARE411001</v>
      </c>
      <c r="F519" s="23">
        <v>1.89594</v>
      </c>
      <c r="G519">
        <v>9431</v>
      </c>
      <c r="H519">
        <v>96.351500000000001</v>
      </c>
      <c r="I519">
        <v>2.6722599999999999E-2</v>
      </c>
      <c r="M519" s="1"/>
    </row>
    <row r="520" spans="1:13" x14ac:dyDescent="0.25">
      <c r="A520">
        <v>20</v>
      </c>
      <c r="B520" t="s">
        <v>37</v>
      </c>
      <c r="C520" s="1">
        <v>41100</v>
      </c>
      <c r="D520">
        <v>0</v>
      </c>
      <c r="E520" t="str">
        <f t="shared" si="8"/>
        <v>20CARE411000</v>
      </c>
      <c r="F520" s="23">
        <v>1.9969060000000001</v>
      </c>
      <c r="G520">
        <v>9431</v>
      </c>
      <c r="H520">
        <v>93.645700000000005</v>
      </c>
      <c r="I520">
        <v>2.60285E-2</v>
      </c>
      <c r="M520" s="1"/>
    </row>
    <row r="521" spans="1:13" x14ac:dyDescent="0.25">
      <c r="A521">
        <v>20</v>
      </c>
      <c r="B521" t="s">
        <v>37</v>
      </c>
      <c r="C521" s="1">
        <v>41100</v>
      </c>
      <c r="D521">
        <v>1</v>
      </c>
      <c r="E521" t="str">
        <f t="shared" si="8"/>
        <v>20CARE411001</v>
      </c>
      <c r="F521" s="23">
        <v>1.9735609999999999</v>
      </c>
      <c r="G521">
        <v>9431</v>
      </c>
      <c r="H521">
        <v>93.645700000000005</v>
      </c>
      <c r="I521">
        <v>2.60285E-2</v>
      </c>
      <c r="M521" s="1"/>
    </row>
    <row r="522" spans="1:13" x14ac:dyDescent="0.25">
      <c r="A522">
        <v>21</v>
      </c>
      <c r="B522" t="s">
        <v>37</v>
      </c>
      <c r="C522" s="1">
        <v>41100</v>
      </c>
      <c r="D522">
        <v>0</v>
      </c>
      <c r="E522" t="str">
        <f t="shared" si="8"/>
        <v>21CARE411000</v>
      </c>
      <c r="F522" s="23">
        <v>1.862074</v>
      </c>
      <c r="G522">
        <v>9431</v>
      </c>
      <c r="H522">
        <v>89.381100000000004</v>
      </c>
      <c r="I522">
        <v>2.4727499999999999E-2</v>
      </c>
      <c r="M522" s="1"/>
    </row>
    <row r="523" spans="1:13" x14ac:dyDescent="0.25">
      <c r="A523">
        <v>21</v>
      </c>
      <c r="B523" t="s">
        <v>37</v>
      </c>
      <c r="C523" s="1">
        <v>41100</v>
      </c>
      <c r="D523">
        <v>1</v>
      </c>
      <c r="E523" t="str">
        <f t="shared" si="8"/>
        <v>21CARE411001</v>
      </c>
      <c r="F523" s="23">
        <v>1.9001999999999999</v>
      </c>
      <c r="G523">
        <v>9431</v>
      </c>
      <c r="H523">
        <v>89.381100000000004</v>
      </c>
      <c r="I523">
        <v>2.4727499999999999E-2</v>
      </c>
      <c r="M523" s="1"/>
    </row>
    <row r="524" spans="1:13" x14ac:dyDescent="0.25">
      <c r="A524">
        <v>22</v>
      </c>
      <c r="B524" t="s">
        <v>37</v>
      </c>
      <c r="C524" s="1">
        <v>41100</v>
      </c>
      <c r="D524">
        <v>0</v>
      </c>
      <c r="E524" t="str">
        <f t="shared" si="8"/>
        <v>22CARE411000</v>
      </c>
      <c r="F524" s="23">
        <v>1.80169</v>
      </c>
      <c r="G524">
        <v>9431</v>
      </c>
      <c r="H524">
        <v>85.342500000000001</v>
      </c>
      <c r="I524">
        <v>2.3655599999999999E-2</v>
      </c>
      <c r="M524" s="1"/>
    </row>
    <row r="525" spans="1:13" x14ac:dyDescent="0.25">
      <c r="A525">
        <v>22</v>
      </c>
      <c r="B525" t="s">
        <v>37</v>
      </c>
      <c r="C525" s="1">
        <v>41100</v>
      </c>
      <c r="D525">
        <v>1</v>
      </c>
      <c r="E525" t="str">
        <f t="shared" si="8"/>
        <v>22CARE411001</v>
      </c>
      <c r="F525" s="23">
        <v>1.8309979999999999</v>
      </c>
      <c r="G525">
        <v>9431</v>
      </c>
      <c r="H525">
        <v>85.342500000000001</v>
      </c>
      <c r="I525">
        <v>2.3655599999999999E-2</v>
      </c>
      <c r="M525" s="1"/>
    </row>
    <row r="526" spans="1:13" x14ac:dyDescent="0.25">
      <c r="A526">
        <v>23</v>
      </c>
      <c r="B526" t="s">
        <v>37</v>
      </c>
      <c r="C526" s="1">
        <v>41100</v>
      </c>
      <c r="D526">
        <v>0</v>
      </c>
      <c r="E526" t="str">
        <f t="shared" si="8"/>
        <v>23CARE411000</v>
      </c>
      <c r="F526" s="23">
        <v>1.5903959999999999</v>
      </c>
      <c r="G526">
        <v>9431</v>
      </c>
      <c r="H526">
        <v>82.793899999999994</v>
      </c>
      <c r="I526">
        <v>2.16686E-2</v>
      </c>
      <c r="M526" s="1"/>
    </row>
    <row r="527" spans="1:13" x14ac:dyDescent="0.25">
      <c r="A527">
        <v>23</v>
      </c>
      <c r="B527" t="s">
        <v>37</v>
      </c>
      <c r="C527" s="1">
        <v>41100</v>
      </c>
      <c r="D527">
        <v>1</v>
      </c>
      <c r="E527" t="str">
        <f t="shared" si="8"/>
        <v>23CARE411001</v>
      </c>
      <c r="F527" s="23">
        <v>1.5912120000000001</v>
      </c>
      <c r="G527">
        <v>9431</v>
      </c>
      <c r="H527">
        <v>82.793899999999994</v>
      </c>
      <c r="I527">
        <v>2.16686E-2</v>
      </c>
      <c r="M527" s="1"/>
    </row>
    <row r="528" spans="1:13" x14ac:dyDescent="0.25">
      <c r="A528">
        <v>24</v>
      </c>
      <c r="B528" t="s">
        <v>37</v>
      </c>
      <c r="C528" s="1">
        <v>41100</v>
      </c>
      <c r="D528">
        <v>0</v>
      </c>
      <c r="E528" t="str">
        <f t="shared" si="8"/>
        <v>24CARE411000</v>
      </c>
      <c r="F528" s="23">
        <v>1.324092</v>
      </c>
      <c r="G528">
        <v>9431</v>
      </c>
      <c r="H528">
        <v>79.747900000000001</v>
      </c>
      <c r="I528">
        <v>1.9205400000000001E-2</v>
      </c>
      <c r="M528" s="1"/>
    </row>
    <row r="529" spans="1:13" x14ac:dyDescent="0.25">
      <c r="A529">
        <v>24</v>
      </c>
      <c r="B529" t="s">
        <v>37</v>
      </c>
      <c r="C529" s="1">
        <v>41100</v>
      </c>
      <c r="D529">
        <v>1</v>
      </c>
      <c r="E529" t="str">
        <f t="shared" si="8"/>
        <v>24CARE411001</v>
      </c>
      <c r="F529" s="23">
        <v>1.314757</v>
      </c>
      <c r="G529">
        <v>9431</v>
      </c>
      <c r="H529">
        <v>79.747900000000001</v>
      </c>
      <c r="I529">
        <v>1.9205400000000001E-2</v>
      </c>
      <c r="M529" s="1"/>
    </row>
    <row r="530" spans="1:13" x14ac:dyDescent="0.25">
      <c r="A530">
        <v>1</v>
      </c>
      <c r="B530" t="s">
        <v>38</v>
      </c>
      <c r="C530" s="1">
        <v>41100</v>
      </c>
      <c r="D530">
        <v>0</v>
      </c>
      <c r="E530" t="str">
        <f t="shared" si="8"/>
        <v>1Non-CARE411000</v>
      </c>
      <c r="F530" s="23">
        <v>0.79057129999999998</v>
      </c>
      <c r="G530">
        <v>14296</v>
      </c>
      <c r="H530">
        <v>66.391900000000007</v>
      </c>
      <c r="I530">
        <v>1.0497899999999999E-2</v>
      </c>
      <c r="M530" s="1"/>
    </row>
    <row r="531" spans="1:13" x14ac:dyDescent="0.25">
      <c r="A531">
        <v>1</v>
      </c>
      <c r="B531" t="s">
        <v>38</v>
      </c>
      <c r="C531" s="1">
        <v>41100</v>
      </c>
      <c r="D531">
        <v>1</v>
      </c>
      <c r="E531" t="str">
        <f t="shared" si="8"/>
        <v>1Non-CARE411001</v>
      </c>
      <c r="F531" s="23">
        <v>0.82230820000000004</v>
      </c>
      <c r="G531">
        <v>14296</v>
      </c>
      <c r="H531">
        <v>66.391900000000007</v>
      </c>
      <c r="I531">
        <v>1.0497899999999999E-2</v>
      </c>
      <c r="M531" s="1"/>
    </row>
    <row r="532" spans="1:13" x14ac:dyDescent="0.25">
      <c r="A532">
        <v>2</v>
      </c>
      <c r="B532" t="s">
        <v>38</v>
      </c>
      <c r="C532" s="1">
        <v>41100</v>
      </c>
      <c r="D532">
        <v>0</v>
      </c>
      <c r="E532" t="str">
        <f t="shared" si="8"/>
        <v>2Non-CARE411000</v>
      </c>
      <c r="F532" s="23">
        <v>0.68110280000000001</v>
      </c>
      <c r="G532">
        <v>14296</v>
      </c>
      <c r="H532">
        <v>65.026799999999994</v>
      </c>
      <c r="I532">
        <v>9.1108999999999999E-3</v>
      </c>
      <c r="M532" s="1"/>
    </row>
    <row r="533" spans="1:13" x14ac:dyDescent="0.25">
      <c r="A533">
        <v>2</v>
      </c>
      <c r="B533" t="s">
        <v>38</v>
      </c>
      <c r="C533" s="1">
        <v>41100</v>
      </c>
      <c r="D533">
        <v>1</v>
      </c>
      <c r="E533" t="str">
        <f t="shared" si="8"/>
        <v>2Non-CARE411001</v>
      </c>
      <c r="F533" s="23">
        <v>0.70154570000000005</v>
      </c>
      <c r="G533">
        <v>14296</v>
      </c>
      <c r="H533">
        <v>65.026799999999994</v>
      </c>
      <c r="I533">
        <v>9.1108999999999999E-3</v>
      </c>
      <c r="M533" s="1"/>
    </row>
    <row r="534" spans="1:13" x14ac:dyDescent="0.25">
      <c r="A534">
        <v>3</v>
      </c>
      <c r="B534" t="s">
        <v>38</v>
      </c>
      <c r="C534" s="1">
        <v>41100</v>
      </c>
      <c r="D534">
        <v>0</v>
      </c>
      <c r="E534" t="str">
        <f t="shared" si="8"/>
        <v>3Non-CARE411000</v>
      </c>
      <c r="F534" s="23">
        <v>0.612703</v>
      </c>
      <c r="G534">
        <v>14296</v>
      </c>
      <c r="H534">
        <v>63.678199999999997</v>
      </c>
      <c r="I534">
        <v>8.1262999999999995E-3</v>
      </c>
      <c r="M534" s="1"/>
    </row>
    <row r="535" spans="1:13" x14ac:dyDescent="0.25">
      <c r="A535">
        <v>3</v>
      </c>
      <c r="B535" t="s">
        <v>38</v>
      </c>
      <c r="C535" s="1">
        <v>41100</v>
      </c>
      <c r="D535">
        <v>1</v>
      </c>
      <c r="E535" t="str">
        <f t="shared" si="8"/>
        <v>3Non-CARE411001</v>
      </c>
      <c r="F535" s="23">
        <v>0.63081659999999995</v>
      </c>
      <c r="G535">
        <v>14296</v>
      </c>
      <c r="H535">
        <v>63.678199999999997</v>
      </c>
      <c r="I535">
        <v>8.1262999999999995E-3</v>
      </c>
      <c r="M535" s="1"/>
    </row>
    <row r="536" spans="1:13" x14ac:dyDescent="0.25">
      <c r="A536">
        <v>4</v>
      </c>
      <c r="B536" t="s">
        <v>38</v>
      </c>
      <c r="C536" s="1">
        <v>41100</v>
      </c>
      <c r="D536">
        <v>0</v>
      </c>
      <c r="E536" t="str">
        <f t="shared" si="8"/>
        <v>4Non-CARE411000</v>
      </c>
      <c r="F536" s="23">
        <v>0.57079539999999995</v>
      </c>
      <c r="G536">
        <v>14296</v>
      </c>
      <c r="H536">
        <v>63.079300000000003</v>
      </c>
      <c r="I536">
        <v>7.5043999999999996E-3</v>
      </c>
      <c r="M536" s="1"/>
    </row>
    <row r="537" spans="1:13" x14ac:dyDescent="0.25">
      <c r="A537">
        <v>4</v>
      </c>
      <c r="B537" t="s">
        <v>38</v>
      </c>
      <c r="C537" s="1">
        <v>41100</v>
      </c>
      <c r="D537">
        <v>1</v>
      </c>
      <c r="E537" t="str">
        <f t="shared" si="8"/>
        <v>4Non-CARE411001</v>
      </c>
      <c r="F537" s="23">
        <v>0.58740890000000001</v>
      </c>
      <c r="G537">
        <v>14296</v>
      </c>
      <c r="H537">
        <v>63.079300000000003</v>
      </c>
      <c r="I537">
        <v>7.5043999999999996E-3</v>
      </c>
      <c r="M537" s="1"/>
    </row>
    <row r="538" spans="1:13" x14ac:dyDescent="0.25">
      <c r="A538">
        <v>5</v>
      </c>
      <c r="B538" t="s">
        <v>38</v>
      </c>
      <c r="C538" s="1">
        <v>41100</v>
      </c>
      <c r="D538">
        <v>0</v>
      </c>
      <c r="E538" t="str">
        <f t="shared" si="8"/>
        <v>5Non-CARE411000</v>
      </c>
      <c r="F538" s="23">
        <v>0.55901599999999996</v>
      </c>
      <c r="G538">
        <v>14296</v>
      </c>
      <c r="H538">
        <v>62.196599999999997</v>
      </c>
      <c r="I538">
        <v>7.3188999999999997E-3</v>
      </c>
      <c r="M538" s="1"/>
    </row>
    <row r="539" spans="1:13" x14ac:dyDescent="0.25">
      <c r="A539">
        <v>5</v>
      </c>
      <c r="B539" t="s">
        <v>38</v>
      </c>
      <c r="C539" s="1">
        <v>41100</v>
      </c>
      <c r="D539">
        <v>1</v>
      </c>
      <c r="E539" t="str">
        <f t="shared" si="8"/>
        <v>5Non-CARE411001</v>
      </c>
      <c r="F539" s="23">
        <v>0.57475019999999999</v>
      </c>
      <c r="G539">
        <v>14296</v>
      </c>
      <c r="H539">
        <v>62.196599999999997</v>
      </c>
      <c r="I539">
        <v>7.3188999999999997E-3</v>
      </c>
      <c r="M539" s="1"/>
    </row>
    <row r="540" spans="1:13" x14ac:dyDescent="0.25">
      <c r="A540">
        <v>6</v>
      </c>
      <c r="B540" t="s">
        <v>38</v>
      </c>
      <c r="C540" s="1">
        <v>41100</v>
      </c>
      <c r="D540">
        <v>0</v>
      </c>
      <c r="E540" t="str">
        <f t="shared" si="8"/>
        <v>6Non-CARE411000</v>
      </c>
      <c r="F540" s="23">
        <v>0.57957829999999999</v>
      </c>
      <c r="G540">
        <v>14296</v>
      </c>
      <c r="H540">
        <v>61.743200000000002</v>
      </c>
      <c r="I540">
        <v>7.4415000000000002E-3</v>
      </c>
      <c r="M540" s="1"/>
    </row>
    <row r="541" spans="1:13" x14ac:dyDescent="0.25">
      <c r="A541">
        <v>6</v>
      </c>
      <c r="B541" t="s">
        <v>38</v>
      </c>
      <c r="C541" s="1">
        <v>41100</v>
      </c>
      <c r="D541">
        <v>1</v>
      </c>
      <c r="E541" t="str">
        <f t="shared" si="8"/>
        <v>6Non-CARE411001</v>
      </c>
      <c r="F541" s="23">
        <v>0.6009179</v>
      </c>
      <c r="G541">
        <v>14296</v>
      </c>
      <c r="H541">
        <v>61.743200000000002</v>
      </c>
      <c r="I541">
        <v>7.4415000000000002E-3</v>
      </c>
      <c r="M541" s="1"/>
    </row>
    <row r="542" spans="1:13" x14ac:dyDescent="0.25">
      <c r="A542">
        <v>7</v>
      </c>
      <c r="B542" t="s">
        <v>38</v>
      </c>
      <c r="C542" s="1">
        <v>41100</v>
      </c>
      <c r="D542">
        <v>0</v>
      </c>
      <c r="E542" t="str">
        <f t="shared" si="8"/>
        <v>7Non-CARE411000</v>
      </c>
      <c r="F542" s="23">
        <v>0.64528790000000003</v>
      </c>
      <c r="G542">
        <v>14296</v>
      </c>
      <c r="H542">
        <v>61.563400000000001</v>
      </c>
      <c r="I542">
        <v>8.3015999999999993E-3</v>
      </c>
      <c r="M542" s="1"/>
    </row>
    <row r="543" spans="1:13" x14ac:dyDescent="0.25">
      <c r="A543">
        <v>7</v>
      </c>
      <c r="B543" t="s">
        <v>38</v>
      </c>
      <c r="C543" s="1">
        <v>41100</v>
      </c>
      <c r="D543">
        <v>1</v>
      </c>
      <c r="E543" t="str">
        <f t="shared" si="8"/>
        <v>7Non-CARE411001</v>
      </c>
      <c r="F543" s="23">
        <v>0.68653140000000001</v>
      </c>
      <c r="G543">
        <v>14296</v>
      </c>
      <c r="H543">
        <v>61.563400000000001</v>
      </c>
      <c r="I543">
        <v>8.3015999999999993E-3</v>
      </c>
      <c r="M543" s="1"/>
    </row>
    <row r="544" spans="1:13" x14ac:dyDescent="0.25">
      <c r="A544">
        <v>8</v>
      </c>
      <c r="B544" t="s">
        <v>38</v>
      </c>
      <c r="C544" s="1">
        <v>41100</v>
      </c>
      <c r="D544">
        <v>0</v>
      </c>
      <c r="E544" t="str">
        <f t="shared" si="8"/>
        <v>8Non-CARE411000</v>
      </c>
      <c r="F544" s="23">
        <v>0.7086635</v>
      </c>
      <c r="G544">
        <v>14296</v>
      </c>
      <c r="H544">
        <v>63.738700000000001</v>
      </c>
      <c r="I544">
        <v>9.1733000000000006E-3</v>
      </c>
      <c r="M544" s="1"/>
    </row>
    <row r="545" spans="1:13" x14ac:dyDescent="0.25">
      <c r="A545">
        <v>8</v>
      </c>
      <c r="B545" t="s">
        <v>38</v>
      </c>
      <c r="C545" s="1">
        <v>41100</v>
      </c>
      <c r="D545">
        <v>1</v>
      </c>
      <c r="E545" t="str">
        <f t="shared" si="8"/>
        <v>8Non-CARE411001</v>
      </c>
      <c r="F545" s="23">
        <v>0.77581659999999997</v>
      </c>
      <c r="G545">
        <v>14296</v>
      </c>
      <c r="H545">
        <v>63.738700000000001</v>
      </c>
      <c r="I545">
        <v>9.1733000000000006E-3</v>
      </c>
      <c r="M545" s="1"/>
    </row>
    <row r="546" spans="1:13" x14ac:dyDescent="0.25">
      <c r="A546">
        <v>9</v>
      </c>
      <c r="B546" t="s">
        <v>38</v>
      </c>
      <c r="C546" s="1">
        <v>41100</v>
      </c>
      <c r="D546">
        <v>0</v>
      </c>
      <c r="E546" t="str">
        <f t="shared" si="8"/>
        <v>9Non-CARE411000</v>
      </c>
      <c r="F546" s="23">
        <v>0.75095639999999997</v>
      </c>
      <c r="G546">
        <v>14296</v>
      </c>
      <c r="H546">
        <v>67.732900000000001</v>
      </c>
      <c r="I546">
        <v>9.9185000000000002E-3</v>
      </c>
      <c r="M546" s="1"/>
    </row>
    <row r="547" spans="1:13" x14ac:dyDescent="0.25">
      <c r="A547">
        <v>9</v>
      </c>
      <c r="B547" t="s">
        <v>38</v>
      </c>
      <c r="C547" s="1">
        <v>41100</v>
      </c>
      <c r="D547">
        <v>1</v>
      </c>
      <c r="E547" t="str">
        <f t="shared" si="8"/>
        <v>9Non-CARE411001</v>
      </c>
      <c r="F547" s="23">
        <v>0.81159570000000003</v>
      </c>
      <c r="G547">
        <v>14296</v>
      </c>
      <c r="H547">
        <v>67.732900000000001</v>
      </c>
      <c r="I547">
        <v>9.9185000000000002E-3</v>
      </c>
      <c r="M547" s="1"/>
    </row>
    <row r="548" spans="1:13" x14ac:dyDescent="0.25">
      <c r="A548">
        <v>10</v>
      </c>
      <c r="B548" t="s">
        <v>38</v>
      </c>
      <c r="C548" s="1">
        <v>41100</v>
      </c>
      <c r="D548">
        <v>0</v>
      </c>
      <c r="E548" t="str">
        <f t="shared" si="8"/>
        <v>10Non-CARE411000</v>
      </c>
      <c r="F548" s="23">
        <v>0.78499030000000003</v>
      </c>
      <c r="G548">
        <v>14296</v>
      </c>
      <c r="H548">
        <v>71.871600000000001</v>
      </c>
      <c r="I548">
        <v>1.0889100000000001E-2</v>
      </c>
      <c r="M548" s="1"/>
    </row>
    <row r="549" spans="1:13" x14ac:dyDescent="0.25">
      <c r="A549">
        <v>10</v>
      </c>
      <c r="B549" t="s">
        <v>38</v>
      </c>
      <c r="C549" s="1">
        <v>41100</v>
      </c>
      <c r="D549">
        <v>1</v>
      </c>
      <c r="E549" t="str">
        <f t="shared" si="8"/>
        <v>10Non-CARE411001</v>
      </c>
      <c r="F549" s="23">
        <v>0.85398739999999995</v>
      </c>
      <c r="G549">
        <v>14296</v>
      </c>
      <c r="H549">
        <v>71.871600000000001</v>
      </c>
      <c r="I549">
        <v>1.0889100000000001E-2</v>
      </c>
      <c r="M549" s="1"/>
    </row>
    <row r="550" spans="1:13" x14ac:dyDescent="0.25">
      <c r="A550">
        <v>11</v>
      </c>
      <c r="B550" t="s">
        <v>38</v>
      </c>
      <c r="C550" s="1">
        <v>41100</v>
      </c>
      <c r="D550">
        <v>0</v>
      </c>
      <c r="E550" t="str">
        <f t="shared" si="8"/>
        <v>11Non-CARE411000</v>
      </c>
      <c r="F550" s="23">
        <v>0.84911650000000005</v>
      </c>
      <c r="G550">
        <v>14296</v>
      </c>
      <c r="H550">
        <v>75.718800000000002</v>
      </c>
      <c r="I550">
        <v>1.21461E-2</v>
      </c>
      <c r="M550" s="1"/>
    </row>
    <row r="551" spans="1:13" x14ac:dyDescent="0.25">
      <c r="A551">
        <v>11</v>
      </c>
      <c r="B551" t="s">
        <v>38</v>
      </c>
      <c r="C551" s="1">
        <v>41100</v>
      </c>
      <c r="D551">
        <v>1</v>
      </c>
      <c r="E551" t="str">
        <f t="shared" si="8"/>
        <v>11Non-CARE411001</v>
      </c>
      <c r="F551" s="23">
        <v>0.91407280000000002</v>
      </c>
      <c r="G551">
        <v>14296</v>
      </c>
      <c r="H551">
        <v>75.718800000000002</v>
      </c>
      <c r="I551">
        <v>1.21461E-2</v>
      </c>
      <c r="M551" s="1"/>
    </row>
    <row r="552" spans="1:13" x14ac:dyDescent="0.25">
      <c r="A552">
        <v>12</v>
      </c>
      <c r="B552" t="s">
        <v>38</v>
      </c>
      <c r="C552" s="1">
        <v>41100</v>
      </c>
      <c r="D552">
        <v>0</v>
      </c>
      <c r="E552" t="str">
        <f t="shared" si="8"/>
        <v>12Non-CARE411000</v>
      </c>
      <c r="F552" s="23">
        <v>0.93392010000000003</v>
      </c>
      <c r="G552">
        <v>14296</v>
      </c>
      <c r="H552">
        <v>79.231999999999999</v>
      </c>
      <c r="I552">
        <v>1.3524100000000001E-2</v>
      </c>
      <c r="M552" s="1"/>
    </row>
    <row r="553" spans="1:13" x14ac:dyDescent="0.25">
      <c r="A553">
        <v>12</v>
      </c>
      <c r="B553" t="s">
        <v>38</v>
      </c>
      <c r="C553" s="1">
        <v>41100</v>
      </c>
      <c r="D553">
        <v>1</v>
      </c>
      <c r="E553" t="str">
        <f t="shared" si="8"/>
        <v>12Non-CARE411001</v>
      </c>
      <c r="F553" s="23">
        <v>0.99477749999999998</v>
      </c>
      <c r="G553">
        <v>14296</v>
      </c>
      <c r="H553">
        <v>79.231999999999999</v>
      </c>
      <c r="I553">
        <v>1.3524100000000001E-2</v>
      </c>
      <c r="M553" s="1"/>
    </row>
    <row r="554" spans="1:13" x14ac:dyDescent="0.25">
      <c r="A554">
        <v>13</v>
      </c>
      <c r="B554" t="s">
        <v>38</v>
      </c>
      <c r="C554" s="1">
        <v>41100</v>
      </c>
      <c r="D554">
        <v>0</v>
      </c>
      <c r="E554" t="str">
        <f t="shared" si="8"/>
        <v>13Non-CARE411000</v>
      </c>
      <c r="F554" s="23">
        <v>1.036448</v>
      </c>
      <c r="G554">
        <v>14296</v>
      </c>
      <c r="H554">
        <v>83.169700000000006</v>
      </c>
      <c r="I554">
        <v>1.4961E-2</v>
      </c>
      <c r="M554" s="1"/>
    </row>
    <row r="555" spans="1:13" x14ac:dyDescent="0.25">
      <c r="A555">
        <v>13</v>
      </c>
      <c r="B555" t="s">
        <v>38</v>
      </c>
      <c r="C555" s="1">
        <v>41100</v>
      </c>
      <c r="D555">
        <v>1</v>
      </c>
      <c r="E555" t="str">
        <f t="shared" si="8"/>
        <v>13Non-CARE411001</v>
      </c>
      <c r="F555" s="23">
        <v>1.10164</v>
      </c>
      <c r="G555">
        <v>14296</v>
      </c>
      <c r="H555">
        <v>83.169700000000006</v>
      </c>
      <c r="I555">
        <v>1.4961E-2</v>
      </c>
      <c r="M555" s="1"/>
    </row>
    <row r="556" spans="1:13" x14ac:dyDescent="0.25">
      <c r="A556">
        <v>14</v>
      </c>
      <c r="B556" t="s">
        <v>38</v>
      </c>
      <c r="C556" s="1">
        <v>41100</v>
      </c>
      <c r="D556">
        <v>0</v>
      </c>
      <c r="E556" t="str">
        <f t="shared" si="8"/>
        <v>14Non-CARE411000</v>
      </c>
      <c r="F556" s="23">
        <v>1.1674519999999999</v>
      </c>
      <c r="G556">
        <v>14296</v>
      </c>
      <c r="H556">
        <v>86.889300000000006</v>
      </c>
      <c r="I556">
        <v>1.6556700000000001E-2</v>
      </c>
      <c r="M556" s="1"/>
    </row>
    <row r="557" spans="1:13" x14ac:dyDescent="0.25">
      <c r="A557">
        <v>14</v>
      </c>
      <c r="B557" t="s">
        <v>38</v>
      </c>
      <c r="C557" s="1">
        <v>41100</v>
      </c>
      <c r="D557">
        <v>1</v>
      </c>
      <c r="E557" t="str">
        <f t="shared" si="8"/>
        <v>14Non-CARE411001</v>
      </c>
      <c r="F557" s="23">
        <v>1.1666460000000001</v>
      </c>
      <c r="G557">
        <v>14296</v>
      </c>
      <c r="H557">
        <v>86.889300000000006</v>
      </c>
      <c r="I557">
        <v>1.6556700000000001E-2</v>
      </c>
      <c r="M557" s="1"/>
    </row>
    <row r="558" spans="1:13" x14ac:dyDescent="0.25">
      <c r="A558">
        <v>15</v>
      </c>
      <c r="B558" t="s">
        <v>38</v>
      </c>
      <c r="C558" s="1">
        <v>41100</v>
      </c>
      <c r="D558">
        <v>0</v>
      </c>
      <c r="E558" t="str">
        <f t="shared" si="8"/>
        <v>15Non-CARE411000</v>
      </c>
      <c r="F558" s="23">
        <v>1.2979320000000001</v>
      </c>
      <c r="G558">
        <v>14296</v>
      </c>
      <c r="H558">
        <v>89.139200000000002</v>
      </c>
      <c r="I558">
        <v>1.6963800000000001E-2</v>
      </c>
      <c r="M558" s="1"/>
    </row>
    <row r="559" spans="1:13" x14ac:dyDescent="0.25">
      <c r="A559">
        <v>15</v>
      </c>
      <c r="B559" t="s">
        <v>38</v>
      </c>
      <c r="C559" s="1">
        <v>41100</v>
      </c>
      <c r="D559">
        <v>1</v>
      </c>
      <c r="E559" t="str">
        <f t="shared" si="8"/>
        <v>15Non-CARE411001</v>
      </c>
      <c r="F559" s="23">
        <v>1.0491779999999999</v>
      </c>
      <c r="G559">
        <v>14296</v>
      </c>
      <c r="H559">
        <v>89.139200000000002</v>
      </c>
      <c r="I559">
        <v>1.6963800000000001E-2</v>
      </c>
      <c r="M559" s="1"/>
    </row>
    <row r="560" spans="1:13" x14ac:dyDescent="0.25">
      <c r="A560">
        <v>16</v>
      </c>
      <c r="B560" t="s">
        <v>38</v>
      </c>
      <c r="C560" s="1">
        <v>41100</v>
      </c>
      <c r="D560">
        <v>0</v>
      </c>
      <c r="E560" t="str">
        <f t="shared" si="8"/>
        <v>16Non-CARE411000</v>
      </c>
      <c r="F560" s="23">
        <v>1.4499599999999999</v>
      </c>
      <c r="G560">
        <v>14296</v>
      </c>
      <c r="H560">
        <v>90.520700000000005</v>
      </c>
      <c r="I560">
        <v>1.8384000000000001E-2</v>
      </c>
      <c r="M560" s="1"/>
    </row>
    <row r="561" spans="1:13" x14ac:dyDescent="0.25">
      <c r="A561">
        <v>16</v>
      </c>
      <c r="B561" t="s">
        <v>38</v>
      </c>
      <c r="C561" s="1">
        <v>41100</v>
      </c>
      <c r="D561">
        <v>1</v>
      </c>
      <c r="E561" t="str">
        <f t="shared" si="8"/>
        <v>16Non-CARE411001</v>
      </c>
      <c r="F561" s="23">
        <v>1.1221859999999999</v>
      </c>
      <c r="G561">
        <v>14296</v>
      </c>
      <c r="H561">
        <v>90.520700000000005</v>
      </c>
      <c r="I561">
        <v>1.8384000000000001E-2</v>
      </c>
      <c r="M561" s="1"/>
    </row>
    <row r="562" spans="1:13" x14ac:dyDescent="0.25">
      <c r="A562">
        <v>17</v>
      </c>
      <c r="B562" t="s">
        <v>38</v>
      </c>
      <c r="C562" s="1">
        <v>41100</v>
      </c>
      <c r="D562">
        <v>0</v>
      </c>
      <c r="E562" t="str">
        <f t="shared" si="8"/>
        <v>17Non-CARE411000</v>
      </c>
      <c r="F562" s="23">
        <v>1.613999</v>
      </c>
      <c r="G562">
        <v>14296</v>
      </c>
      <c r="H562">
        <v>91.420299999999997</v>
      </c>
      <c r="I562">
        <v>1.9921399999999999E-2</v>
      </c>
      <c r="M562" s="1"/>
    </row>
    <row r="563" spans="1:13" x14ac:dyDescent="0.25">
      <c r="A563">
        <v>17</v>
      </c>
      <c r="B563" t="s">
        <v>38</v>
      </c>
      <c r="C563" s="1">
        <v>41100</v>
      </c>
      <c r="D563">
        <v>1</v>
      </c>
      <c r="E563" t="str">
        <f t="shared" si="8"/>
        <v>17Non-CARE411001</v>
      </c>
      <c r="F563" s="23">
        <v>1.2408239999999999</v>
      </c>
      <c r="G563">
        <v>14296</v>
      </c>
      <c r="H563">
        <v>91.420299999999997</v>
      </c>
      <c r="I563">
        <v>1.9921399999999999E-2</v>
      </c>
      <c r="M563" s="1"/>
    </row>
    <row r="564" spans="1:13" x14ac:dyDescent="0.25">
      <c r="A564">
        <v>18</v>
      </c>
      <c r="B564" t="s">
        <v>38</v>
      </c>
      <c r="C564" s="1">
        <v>41100</v>
      </c>
      <c r="D564">
        <v>0</v>
      </c>
      <c r="E564" t="str">
        <f t="shared" si="8"/>
        <v>18Non-CARE411000</v>
      </c>
      <c r="F564" s="23">
        <v>1.7638480000000001</v>
      </c>
      <c r="G564">
        <v>14296</v>
      </c>
      <c r="H564">
        <v>91.000600000000006</v>
      </c>
      <c r="I564">
        <v>2.09178E-2</v>
      </c>
      <c r="M564" s="1"/>
    </row>
    <row r="565" spans="1:13" x14ac:dyDescent="0.25">
      <c r="A565">
        <v>18</v>
      </c>
      <c r="B565" t="s">
        <v>38</v>
      </c>
      <c r="C565" s="1">
        <v>41100</v>
      </c>
      <c r="D565">
        <v>1</v>
      </c>
      <c r="E565" t="str">
        <f t="shared" si="8"/>
        <v>18Non-CARE411001</v>
      </c>
      <c r="F565" s="23">
        <v>1.3661639999999999</v>
      </c>
      <c r="G565">
        <v>14296</v>
      </c>
      <c r="H565">
        <v>91.000600000000006</v>
      </c>
      <c r="I565">
        <v>2.09178E-2</v>
      </c>
      <c r="M565" s="1"/>
    </row>
    <row r="566" spans="1:13" x14ac:dyDescent="0.25">
      <c r="A566">
        <v>19</v>
      </c>
      <c r="B566" t="s">
        <v>38</v>
      </c>
      <c r="C566" s="1">
        <v>41100</v>
      </c>
      <c r="D566">
        <v>0</v>
      </c>
      <c r="E566" t="str">
        <f t="shared" si="8"/>
        <v>19Non-CARE411000</v>
      </c>
      <c r="F566" s="23">
        <v>1.8216810000000001</v>
      </c>
      <c r="G566">
        <v>14296</v>
      </c>
      <c r="H566">
        <v>89.440799999999996</v>
      </c>
      <c r="I566">
        <v>2.0976600000000001E-2</v>
      </c>
      <c r="M566" s="1"/>
    </row>
    <row r="567" spans="1:13" x14ac:dyDescent="0.25">
      <c r="A567">
        <v>19</v>
      </c>
      <c r="B567" t="s">
        <v>38</v>
      </c>
      <c r="C567" s="1">
        <v>41100</v>
      </c>
      <c r="D567">
        <v>1</v>
      </c>
      <c r="E567" t="str">
        <f t="shared" si="8"/>
        <v>19Non-CARE411001</v>
      </c>
      <c r="F567" s="23">
        <v>1.4345460000000001</v>
      </c>
      <c r="G567">
        <v>14296</v>
      </c>
      <c r="H567">
        <v>89.440799999999996</v>
      </c>
      <c r="I567">
        <v>2.0976600000000001E-2</v>
      </c>
      <c r="M567" s="1"/>
    </row>
    <row r="568" spans="1:13" x14ac:dyDescent="0.25">
      <c r="A568">
        <v>20</v>
      </c>
      <c r="B568" t="s">
        <v>38</v>
      </c>
      <c r="C568" s="1">
        <v>41100</v>
      </c>
      <c r="D568">
        <v>0</v>
      </c>
      <c r="E568" t="str">
        <f t="shared" si="8"/>
        <v>20Non-CARE411000</v>
      </c>
      <c r="F568" s="23">
        <v>1.778362</v>
      </c>
      <c r="G568">
        <v>14296</v>
      </c>
      <c r="H568">
        <v>85.557100000000005</v>
      </c>
      <c r="I568">
        <v>2.1725000000000001E-2</v>
      </c>
      <c r="M568" s="1"/>
    </row>
    <row r="569" spans="1:13" x14ac:dyDescent="0.25">
      <c r="A569">
        <v>20</v>
      </c>
      <c r="B569" t="s">
        <v>38</v>
      </c>
      <c r="C569" s="1">
        <v>41100</v>
      </c>
      <c r="D569">
        <v>1</v>
      </c>
      <c r="E569" t="str">
        <f t="shared" si="8"/>
        <v>20Non-CARE411001</v>
      </c>
      <c r="F569" s="23">
        <v>1.7919579999999999</v>
      </c>
      <c r="G569">
        <v>14296</v>
      </c>
      <c r="H569">
        <v>85.557100000000005</v>
      </c>
      <c r="I569">
        <v>2.1725000000000001E-2</v>
      </c>
      <c r="M569" s="1"/>
    </row>
    <row r="570" spans="1:13" x14ac:dyDescent="0.25">
      <c r="A570">
        <v>21</v>
      </c>
      <c r="B570" t="s">
        <v>38</v>
      </c>
      <c r="C570" s="1">
        <v>41100</v>
      </c>
      <c r="D570">
        <v>0</v>
      </c>
      <c r="E570" t="str">
        <f t="shared" si="8"/>
        <v>21Non-CARE411000</v>
      </c>
      <c r="F570" s="23">
        <v>1.7012320000000001</v>
      </c>
      <c r="G570">
        <v>14296</v>
      </c>
      <c r="H570">
        <v>80.394499999999994</v>
      </c>
      <c r="I570">
        <v>2.0646399999999999E-2</v>
      </c>
      <c r="M570" s="1"/>
    </row>
    <row r="571" spans="1:13" x14ac:dyDescent="0.25">
      <c r="A571">
        <v>21</v>
      </c>
      <c r="B571" t="s">
        <v>38</v>
      </c>
      <c r="C571" s="1">
        <v>41100</v>
      </c>
      <c r="D571">
        <v>1</v>
      </c>
      <c r="E571" t="str">
        <f t="shared" si="8"/>
        <v>21Non-CARE411001</v>
      </c>
      <c r="F571" s="23">
        <v>1.822918</v>
      </c>
      <c r="G571">
        <v>14296</v>
      </c>
      <c r="H571">
        <v>80.394499999999994</v>
      </c>
      <c r="I571">
        <v>2.0646399999999999E-2</v>
      </c>
      <c r="M571" s="1"/>
    </row>
    <row r="572" spans="1:13" x14ac:dyDescent="0.25">
      <c r="A572">
        <v>22</v>
      </c>
      <c r="B572" t="s">
        <v>38</v>
      </c>
      <c r="C572" s="1">
        <v>41100</v>
      </c>
      <c r="D572">
        <v>0</v>
      </c>
      <c r="E572" t="str">
        <f t="shared" si="8"/>
        <v>22Non-CARE411000</v>
      </c>
      <c r="F572" s="23">
        <v>1.6058650000000001</v>
      </c>
      <c r="G572">
        <v>14296</v>
      </c>
      <c r="H572">
        <v>76.195300000000003</v>
      </c>
      <c r="I572">
        <v>1.9044999999999999E-2</v>
      </c>
      <c r="M572" s="1"/>
    </row>
    <row r="573" spans="1:13" x14ac:dyDescent="0.25">
      <c r="A573">
        <v>22</v>
      </c>
      <c r="B573" t="s">
        <v>38</v>
      </c>
      <c r="C573" s="1">
        <v>41100</v>
      </c>
      <c r="D573">
        <v>1</v>
      </c>
      <c r="E573" t="str">
        <f t="shared" si="8"/>
        <v>22Non-CARE411001</v>
      </c>
      <c r="F573" s="23">
        <v>1.744804</v>
      </c>
      <c r="G573">
        <v>14296</v>
      </c>
      <c r="H573">
        <v>76.195300000000003</v>
      </c>
      <c r="I573">
        <v>1.9044999999999999E-2</v>
      </c>
      <c r="M573" s="1"/>
    </row>
    <row r="574" spans="1:13" x14ac:dyDescent="0.25">
      <c r="A574">
        <v>23</v>
      </c>
      <c r="B574" t="s">
        <v>38</v>
      </c>
      <c r="C574" s="1">
        <v>41100</v>
      </c>
      <c r="D574">
        <v>0</v>
      </c>
      <c r="E574" t="str">
        <f t="shared" si="8"/>
        <v>23Non-CARE411000</v>
      </c>
      <c r="F574" s="23">
        <v>1.3506450000000001</v>
      </c>
      <c r="G574">
        <v>14296</v>
      </c>
      <c r="H574">
        <v>73.8553</v>
      </c>
      <c r="I574">
        <v>1.6717699999999999E-2</v>
      </c>
      <c r="M574" s="1"/>
    </row>
    <row r="575" spans="1:13" x14ac:dyDescent="0.25">
      <c r="A575">
        <v>23</v>
      </c>
      <c r="B575" t="s">
        <v>38</v>
      </c>
      <c r="C575" s="1">
        <v>41100</v>
      </c>
      <c r="D575">
        <v>1</v>
      </c>
      <c r="E575" t="str">
        <f t="shared" si="8"/>
        <v>23Non-CARE411001</v>
      </c>
      <c r="F575" s="23">
        <v>1.4683280000000001</v>
      </c>
      <c r="G575">
        <v>14296</v>
      </c>
      <c r="H575">
        <v>73.8553</v>
      </c>
      <c r="I575">
        <v>1.6717699999999999E-2</v>
      </c>
      <c r="M575" s="1"/>
    </row>
    <row r="576" spans="1:13" x14ac:dyDescent="0.25">
      <c r="A576">
        <v>24</v>
      </c>
      <c r="B576" t="s">
        <v>38</v>
      </c>
      <c r="C576" s="1">
        <v>41100</v>
      </c>
      <c r="D576">
        <v>0</v>
      </c>
      <c r="E576" t="str">
        <f t="shared" si="8"/>
        <v>24Non-CARE411000</v>
      </c>
      <c r="F576" s="23">
        <v>1.079537</v>
      </c>
      <c r="G576">
        <v>14296</v>
      </c>
      <c r="H576">
        <v>71.788200000000003</v>
      </c>
      <c r="I576">
        <v>1.40137E-2</v>
      </c>
      <c r="M576" s="1"/>
    </row>
    <row r="577" spans="1:13" x14ac:dyDescent="0.25">
      <c r="A577">
        <v>24</v>
      </c>
      <c r="B577" t="s">
        <v>38</v>
      </c>
      <c r="C577" s="1">
        <v>41100</v>
      </c>
      <c r="D577">
        <v>1</v>
      </c>
      <c r="E577" t="str">
        <f t="shared" si="8"/>
        <v>24Non-CARE411001</v>
      </c>
      <c r="F577" s="23">
        <v>1.145977</v>
      </c>
      <c r="G577">
        <v>14296</v>
      </c>
      <c r="H577">
        <v>71.788200000000003</v>
      </c>
      <c r="I577">
        <v>1.40137E-2</v>
      </c>
      <c r="M577" s="1"/>
    </row>
    <row r="578" spans="1:13" x14ac:dyDescent="0.25">
      <c r="A578">
        <v>1</v>
      </c>
      <c r="B578" t="s">
        <v>37</v>
      </c>
      <c r="C578" s="1">
        <v>41101</v>
      </c>
      <c r="D578">
        <v>0</v>
      </c>
      <c r="E578" t="str">
        <f t="shared" si="8"/>
        <v>1CARE411010</v>
      </c>
      <c r="F578" s="23">
        <v>1.1152010000000001</v>
      </c>
      <c r="G578">
        <v>9704</v>
      </c>
      <c r="H578">
        <v>77.673400000000001</v>
      </c>
      <c r="I578">
        <v>1.7161599999999999E-2</v>
      </c>
      <c r="M578" s="1"/>
    </row>
    <row r="579" spans="1:13" x14ac:dyDescent="0.25">
      <c r="A579">
        <v>1</v>
      </c>
      <c r="B579" t="s">
        <v>37</v>
      </c>
      <c r="C579" s="1">
        <v>41101</v>
      </c>
      <c r="D579">
        <v>1</v>
      </c>
      <c r="E579" t="str">
        <f t="shared" ref="E579:E642" si="9">CONCATENATE(A579,B579,C579,D579)</f>
        <v>1CARE411011</v>
      </c>
      <c r="F579" s="23">
        <v>1.077132</v>
      </c>
      <c r="G579">
        <v>9704</v>
      </c>
      <c r="H579">
        <v>77.673400000000001</v>
      </c>
      <c r="I579">
        <v>1.7161599999999999E-2</v>
      </c>
      <c r="M579" s="1"/>
    </row>
    <row r="580" spans="1:13" x14ac:dyDescent="0.25">
      <c r="A580">
        <v>2</v>
      </c>
      <c r="B580" t="s">
        <v>37</v>
      </c>
      <c r="C580" s="1">
        <v>41101</v>
      </c>
      <c r="D580">
        <v>0</v>
      </c>
      <c r="E580" t="str">
        <f t="shared" si="9"/>
        <v>2CARE411010</v>
      </c>
      <c r="F580" s="23">
        <v>0.96533239999999998</v>
      </c>
      <c r="G580">
        <v>9704</v>
      </c>
      <c r="H580">
        <v>76.140500000000003</v>
      </c>
      <c r="I580">
        <v>1.5165E-2</v>
      </c>
      <c r="M580" s="1"/>
    </row>
    <row r="581" spans="1:13" x14ac:dyDescent="0.25">
      <c r="A581">
        <v>2</v>
      </c>
      <c r="B581" t="s">
        <v>37</v>
      </c>
      <c r="C581" s="1">
        <v>41101</v>
      </c>
      <c r="D581">
        <v>1</v>
      </c>
      <c r="E581" t="str">
        <f t="shared" si="9"/>
        <v>2CARE411011</v>
      </c>
      <c r="F581" s="23">
        <v>0.92171049999999999</v>
      </c>
      <c r="G581">
        <v>9704</v>
      </c>
      <c r="H581">
        <v>76.140500000000003</v>
      </c>
      <c r="I581">
        <v>1.5165E-2</v>
      </c>
      <c r="M581" s="1"/>
    </row>
    <row r="582" spans="1:13" x14ac:dyDescent="0.25">
      <c r="A582">
        <v>3</v>
      </c>
      <c r="B582" t="s">
        <v>37</v>
      </c>
      <c r="C582" s="1">
        <v>41101</v>
      </c>
      <c r="D582">
        <v>0</v>
      </c>
      <c r="E582" t="str">
        <f t="shared" si="9"/>
        <v>3CARE411010</v>
      </c>
      <c r="F582" s="23">
        <v>0.85653409999999996</v>
      </c>
      <c r="G582">
        <v>9704</v>
      </c>
      <c r="H582">
        <v>74.828699999999998</v>
      </c>
      <c r="I582">
        <v>1.38487E-2</v>
      </c>
      <c r="M582" s="1"/>
    </row>
    <row r="583" spans="1:13" x14ac:dyDescent="0.25">
      <c r="A583">
        <v>3</v>
      </c>
      <c r="B583" t="s">
        <v>37</v>
      </c>
      <c r="C583" s="1">
        <v>41101</v>
      </c>
      <c r="D583">
        <v>1</v>
      </c>
      <c r="E583" t="str">
        <f t="shared" si="9"/>
        <v>3CARE411011</v>
      </c>
      <c r="F583" s="23">
        <v>0.80862710000000004</v>
      </c>
      <c r="G583">
        <v>9704</v>
      </c>
      <c r="H583">
        <v>74.828699999999998</v>
      </c>
      <c r="I583">
        <v>1.38487E-2</v>
      </c>
      <c r="M583" s="1"/>
    </row>
    <row r="584" spans="1:13" x14ac:dyDescent="0.25">
      <c r="A584">
        <v>4</v>
      </c>
      <c r="B584" t="s">
        <v>37</v>
      </c>
      <c r="C584" s="1">
        <v>41101</v>
      </c>
      <c r="D584">
        <v>0</v>
      </c>
      <c r="E584" t="str">
        <f t="shared" si="9"/>
        <v>4CARE411010</v>
      </c>
      <c r="F584" s="23">
        <v>0.77556890000000001</v>
      </c>
      <c r="G584">
        <v>9704</v>
      </c>
      <c r="H584">
        <v>73.0321</v>
      </c>
      <c r="I584">
        <v>1.2769600000000001E-2</v>
      </c>
      <c r="M584" s="1"/>
    </row>
    <row r="585" spans="1:13" x14ac:dyDescent="0.25">
      <c r="A585">
        <v>4</v>
      </c>
      <c r="B585" t="s">
        <v>37</v>
      </c>
      <c r="C585" s="1">
        <v>41101</v>
      </c>
      <c r="D585">
        <v>1</v>
      </c>
      <c r="E585" t="str">
        <f t="shared" si="9"/>
        <v>4CARE411011</v>
      </c>
      <c r="F585" s="23">
        <v>0.73516499999999996</v>
      </c>
      <c r="G585">
        <v>9704</v>
      </c>
      <c r="H585">
        <v>73.0321</v>
      </c>
      <c r="I585">
        <v>1.2769600000000001E-2</v>
      </c>
      <c r="M585" s="1"/>
    </row>
    <row r="586" spans="1:13" x14ac:dyDescent="0.25">
      <c r="A586">
        <v>5</v>
      </c>
      <c r="B586" t="s">
        <v>37</v>
      </c>
      <c r="C586" s="1">
        <v>41101</v>
      </c>
      <c r="D586">
        <v>0</v>
      </c>
      <c r="E586" t="str">
        <f t="shared" si="9"/>
        <v>5CARE411010</v>
      </c>
      <c r="F586" s="23">
        <v>0.72865559999999996</v>
      </c>
      <c r="G586">
        <v>9704</v>
      </c>
      <c r="H586">
        <v>71.697400000000002</v>
      </c>
      <c r="I586">
        <v>1.18485E-2</v>
      </c>
      <c r="M586" s="1"/>
    </row>
    <row r="587" spans="1:13" x14ac:dyDescent="0.25">
      <c r="A587">
        <v>5</v>
      </c>
      <c r="B587" t="s">
        <v>37</v>
      </c>
      <c r="C587" s="1">
        <v>41101</v>
      </c>
      <c r="D587">
        <v>1</v>
      </c>
      <c r="E587" t="str">
        <f t="shared" si="9"/>
        <v>5CARE411011</v>
      </c>
      <c r="F587" s="23">
        <v>0.68102980000000002</v>
      </c>
      <c r="G587">
        <v>9704</v>
      </c>
      <c r="H587">
        <v>71.697400000000002</v>
      </c>
      <c r="I587">
        <v>1.18485E-2</v>
      </c>
      <c r="M587" s="1"/>
    </row>
    <row r="588" spans="1:13" x14ac:dyDescent="0.25">
      <c r="A588">
        <v>6</v>
      </c>
      <c r="B588" t="s">
        <v>37</v>
      </c>
      <c r="C588" s="1">
        <v>41101</v>
      </c>
      <c r="D588">
        <v>0</v>
      </c>
      <c r="E588" t="str">
        <f t="shared" si="9"/>
        <v>6CARE411010</v>
      </c>
      <c r="F588" s="23">
        <v>0.69642079999999995</v>
      </c>
      <c r="G588">
        <v>9704</v>
      </c>
      <c r="H588">
        <v>70.192800000000005</v>
      </c>
      <c r="I588">
        <v>1.1315199999999999E-2</v>
      </c>
      <c r="M588" s="1"/>
    </row>
    <row r="589" spans="1:13" x14ac:dyDescent="0.25">
      <c r="A589">
        <v>6</v>
      </c>
      <c r="B589" t="s">
        <v>37</v>
      </c>
      <c r="C589" s="1">
        <v>41101</v>
      </c>
      <c r="D589">
        <v>1</v>
      </c>
      <c r="E589" t="str">
        <f t="shared" si="9"/>
        <v>6CARE411011</v>
      </c>
      <c r="F589" s="23">
        <v>0.66056990000000004</v>
      </c>
      <c r="G589">
        <v>9704</v>
      </c>
      <c r="H589">
        <v>70.192800000000005</v>
      </c>
      <c r="I589">
        <v>1.1315199999999999E-2</v>
      </c>
      <c r="M589" s="1"/>
    </row>
    <row r="590" spans="1:13" x14ac:dyDescent="0.25">
      <c r="A590">
        <v>7</v>
      </c>
      <c r="B590" t="s">
        <v>37</v>
      </c>
      <c r="C590" s="1">
        <v>41101</v>
      </c>
      <c r="D590">
        <v>0</v>
      </c>
      <c r="E590" t="str">
        <f t="shared" si="9"/>
        <v>7CARE411010</v>
      </c>
      <c r="F590" s="23">
        <v>0.70843909999999999</v>
      </c>
      <c r="G590">
        <v>9704</v>
      </c>
      <c r="H590">
        <v>70.121399999999994</v>
      </c>
      <c r="I590">
        <v>1.14165E-2</v>
      </c>
      <c r="M590" s="1"/>
    </row>
    <row r="591" spans="1:13" x14ac:dyDescent="0.25">
      <c r="A591">
        <v>7</v>
      </c>
      <c r="B591" t="s">
        <v>37</v>
      </c>
      <c r="C591" s="1">
        <v>41101</v>
      </c>
      <c r="D591">
        <v>1</v>
      </c>
      <c r="E591" t="str">
        <f t="shared" si="9"/>
        <v>7CARE411011</v>
      </c>
      <c r="F591" s="23">
        <v>0.6763827</v>
      </c>
      <c r="G591">
        <v>9704</v>
      </c>
      <c r="H591">
        <v>70.121399999999994</v>
      </c>
      <c r="I591">
        <v>1.14165E-2</v>
      </c>
      <c r="M591" s="1"/>
    </row>
    <row r="592" spans="1:13" x14ac:dyDescent="0.25">
      <c r="A592">
        <v>8</v>
      </c>
      <c r="B592" t="s">
        <v>37</v>
      </c>
      <c r="C592" s="1">
        <v>41101</v>
      </c>
      <c r="D592">
        <v>0</v>
      </c>
      <c r="E592" t="str">
        <f t="shared" si="9"/>
        <v>8CARE411010</v>
      </c>
      <c r="F592" s="23">
        <v>0.75601249999999998</v>
      </c>
      <c r="G592">
        <v>9704</v>
      </c>
      <c r="H592">
        <v>73.556600000000003</v>
      </c>
      <c r="I592">
        <v>1.1889500000000001E-2</v>
      </c>
      <c r="M592" s="1"/>
    </row>
    <row r="593" spans="1:13" x14ac:dyDescent="0.25">
      <c r="A593">
        <v>8</v>
      </c>
      <c r="B593" t="s">
        <v>37</v>
      </c>
      <c r="C593" s="1">
        <v>41101</v>
      </c>
      <c r="D593">
        <v>1</v>
      </c>
      <c r="E593" t="str">
        <f t="shared" si="9"/>
        <v>8CARE411011</v>
      </c>
      <c r="F593" s="23">
        <v>0.73081099999999999</v>
      </c>
      <c r="G593">
        <v>9704</v>
      </c>
      <c r="H593">
        <v>73.556600000000003</v>
      </c>
      <c r="I593">
        <v>1.1889500000000001E-2</v>
      </c>
      <c r="M593" s="1"/>
    </row>
    <row r="594" spans="1:13" x14ac:dyDescent="0.25">
      <c r="A594">
        <v>9</v>
      </c>
      <c r="B594" t="s">
        <v>37</v>
      </c>
      <c r="C594" s="1">
        <v>41101</v>
      </c>
      <c r="D594">
        <v>0</v>
      </c>
      <c r="E594" t="str">
        <f t="shared" si="9"/>
        <v>9CARE411010</v>
      </c>
      <c r="F594" s="23">
        <v>0.83343040000000002</v>
      </c>
      <c r="G594">
        <v>9704</v>
      </c>
      <c r="H594">
        <v>77.912000000000006</v>
      </c>
      <c r="I594">
        <v>1.29546E-2</v>
      </c>
      <c r="M594" s="1"/>
    </row>
    <row r="595" spans="1:13" x14ac:dyDescent="0.25">
      <c r="A595">
        <v>9</v>
      </c>
      <c r="B595" t="s">
        <v>37</v>
      </c>
      <c r="C595" s="1">
        <v>41101</v>
      </c>
      <c r="D595">
        <v>1</v>
      </c>
      <c r="E595" t="str">
        <f t="shared" si="9"/>
        <v>9CARE411011</v>
      </c>
      <c r="F595" s="23">
        <v>0.8173762</v>
      </c>
      <c r="G595">
        <v>9704</v>
      </c>
      <c r="H595">
        <v>77.912000000000006</v>
      </c>
      <c r="I595">
        <v>1.29546E-2</v>
      </c>
      <c r="M595" s="1"/>
    </row>
    <row r="596" spans="1:13" x14ac:dyDescent="0.25">
      <c r="A596">
        <v>10</v>
      </c>
      <c r="B596" t="s">
        <v>37</v>
      </c>
      <c r="C596" s="1">
        <v>41101</v>
      </c>
      <c r="D596">
        <v>0</v>
      </c>
      <c r="E596" t="str">
        <f t="shared" si="9"/>
        <v>10CARE411010</v>
      </c>
      <c r="F596" s="23">
        <v>0.95629580000000003</v>
      </c>
      <c r="G596">
        <v>9704</v>
      </c>
      <c r="H596">
        <v>81.832999999999998</v>
      </c>
      <c r="I596">
        <v>1.50574E-2</v>
      </c>
      <c r="M596" s="1"/>
    </row>
    <row r="597" spans="1:13" x14ac:dyDescent="0.25">
      <c r="A597">
        <v>10</v>
      </c>
      <c r="B597" t="s">
        <v>37</v>
      </c>
      <c r="C597" s="1">
        <v>41101</v>
      </c>
      <c r="D597">
        <v>1</v>
      </c>
      <c r="E597" t="str">
        <f t="shared" si="9"/>
        <v>10CARE411011</v>
      </c>
      <c r="F597" s="23">
        <v>0.95746160000000002</v>
      </c>
      <c r="G597">
        <v>9704</v>
      </c>
      <c r="H597">
        <v>81.832999999999998</v>
      </c>
      <c r="I597">
        <v>1.50574E-2</v>
      </c>
      <c r="M597" s="1"/>
    </row>
    <row r="598" spans="1:13" x14ac:dyDescent="0.25">
      <c r="A598">
        <v>11</v>
      </c>
      <c r="B598" t="s">
        <v>37</v>
      </c>
      <c r="C598" s="1">
        <v>41101</v>
      </c>
      <c r="D598">
        <v>0</v>
      </c>
      <c r="E598" t="str">
        <f t="shared" si="9"/>
        <v>11CARE411010</v>
      </c>
      <c r="F598" s="23">
        <v>1.1314329999999999</v>
      </c>
      <c r="G598">
        <v>9704</v>
      </c>
      <c r="H598">
        <v>85.961299999999994</v>
      </c>
      <c r="I598">
        <v>1.75914E-2</v>
      </c>
      <c r="M598" s="1"/>
    </row>
    <row r="599" spans="1:13" x14ac:dyDescent="0.25">
      <c r="A599">
        <v>11</v>
      </c>
      <c r="B599" t="s">
        <v>37</v>
      </c>
      <c r="C599" s="1">
        <v>41101</v>
      </c>
      <c r="D599">
        <v>1</v>
      </c>
      <c r="E599" t="str">
        <f t="shared" si="9"/>
        <v>11CARE411011</v>
      </c>
      <c r="F599" s="23">
        <v>1.1227320000000001</v>
      </c>
      <c r="G599">
        <v>9704</v>
      </c>
      <c r="H599">
        <v>85.961299999999994</v>
      </c>
      <c r="I599">
        <v>1.75914E-2</v>
      </c>
      <c r="M599" s="1"/>
    </row>
    <row r="600" spans="1:13" x14ac:dyDescent="0.25">
      <c r="A600">
        <v>12</v>
      </c>
      <c r="B600" t="s">
        <v>37</v>
      </c>
      <c r="C600" s="1">
        <v>41101</v>
      </c>
      <c r="D600">
        <v>0</v>
      </c>
      <c r="E600" t="str">
        <f t="shared" si="9"/>
        <v>12CARE411010</v>
      </c>
      <c r="F600" s="23">
        <v>1.3201099999999999</v>
      </c>
      <c r="G600">
        <v>9704</v>
      </c>
      <c r="H600">
        <v>89.551100000000005</v>
      </c>
      <c r="I600">
        <v>2.0210100000000002E-2</v>
      </c>
      <c r="M600" s="1"/>
    </row>
    <row r="601" spans="1:13" x14ac:dyDescent="0.25">
      <c r="A601">
        <v>12</v>
      </c>
      <c r="B601" t="s">
        <v>37</v>
      </c>
      <c r="C601" s="1">
        <v>41101</v>
      </c>
      <c r="D601">
        <v>1</v>
      </c>
      <c r="E601" t="str">
        <f t="shared" si="9"/>
        <v>12CARE411011</v>
      </c>
      <c r="F601" s="23">
        <v>1.317612</v>
      </c>
      <c r="G601">
        <v>9704</v>
      </c>
      <c r="H601">
        <v>89.551100000000005</v>
      </c>
      <c r="I601">
        <v>2.0210100000000002E-2</v>
      </c>
      <c r="M601" s="1"/>
    </row>
    <row r="602" spans="1:13" x14ac:dyDescent="0.25">
      <c r="A602">
        <v>13</v>
      </c>
      <c r="B602" t="s">
        <v>37</v>
      </c>
      <c r="C602" s="1">
        <v>41101</v>
      </c>
      <c r="D602">
        <v>0</v>
      </c>
      <c r="E602" t="str">
        <f t="shared" si="9"/>
        <v>13CARE411010</v>
      </c>
      <c r="F602" s="23">
        <v>1.5503100000000001</v>
      </c>
      <c r="G602">
        <v>9704</v>
      </c>
      <c r="H602">
        <v>92.758200000000002</v>
      </c>
      <c r="I602">
        <v>2.2955300000000001E-2</v>
      </c>
      <c r="M602" s="1"/>
    </row>
    <row r="603" spans="1:13" x14ac:dyDescent="0.25">
      <c r="A603">
        <v>13</v>
      </c>
      <c r="B603" t="s">
        <v>37</v>
      </c>
      <c r="C603" s="1">
        <v>41101</v>
      </c>
      <c r="D603">
        <v>1</v>
      </c>
      <c r="E603" t="str">
        <f t="shared" si="9"/>
        <v>13CARE411011</v>
      </c>
      <c r="F603" s="23">
        <v>1.5246029999999999</v>
      </c>
      <c r="G603">
        <v>9704</v>
      </c>
      <c r="H603">
        <v>92.758200000000002</v>
      </c>
      <c r="I603">
        <v>2.2955300000000001E-2</v>
      </c>
      <c r="M603" s="1"/>
    </row>
    <row r="604" spans="1:13" x14ac:dyDescent="0.25">
      <c r="A604">
        <v>14</v>
      </c>
      <c r="B604" t="s">
        <v>37</v>
      </c>
      <c r="C604" s="1">
        <v>41101</v>
      </c>
      <c r="D604">
        <v>0</v>
      </c>
      <c r="E604" t="str">
        <f t="shared" si="9"/>
        <v>14CARE411010</v>
      </c>
      <c r="F604" s="23">
        <v>1.73186</v>
      </c>
      <c r="G604">
        <v>9704</v>
      </c>
      <c r="H604">
        <v>95.3476</v>
      </c>
      <c r="I604">
        <v>2.5142000000000001E-2</v>
      </c>
      <c r="M604" s="1"/>
    </row>
    <row r="605" spans="1:13" x14ac:dyDescent="0.25">
      <c r="A605">
        <v>14</v>
      </c>
      <c r="B605" t="s">
        <v>37</v>
      </c>
      <c r="C605" s="1">
        <v>41101</v>
      </c>
      <c r="D605">
        <v>1</v>
      </c>
      <c r="E605" t="str">
        <f t="shared" si="9"/>
        <v>14CARE411011</v>
      </c>
      <c r="F605" s="23">
        <v>1.6928319999999999</v>
      </c>
      <c r="G605">
        <v>9704</v>
      </c>
      <c r="H605">
        <v>95.3476</v>
      </c>
      <c r="I605">
        <v>2.5142000000000001E-2</v>
      </c>
      <c r="M605" s="1"/>
    </row>
    <row r="606" spans="1:13" x14ac:dyDescent="0.25">
      <c r="A606">
        <v>15</v>
      </c>
      <c r="B606" t="s">
        <v>37</v>
      </c>
      <c r="C606" s="1">
        <v>41101</v>
      </c>
      <c r="D606">
        <v>0</v>
      </c>
      <c r="E606" t="str">
        <f t="shared" si="9"/>
        <v>15CARE411010</v>
      </c>
      <c r="F606" s="23">
        <v>1.894228</v>
      </c>
      <c r="G606">
        <v>9704</v>
      </c>
      <c r="H606">
        <v>97.113200000000006</v>
      </c>
      <c r="I606">
        <v>2.6110000000000001E-2</v>
      </c>
      <c r="M606" s="1"/>
    </row>
    <row r="607" spans="1:13" x14ac:dyDescent="0.25">
      <c r="A607">
        <v>15</v>
      </c>
      <c r="B607" t="s">
        <v>37</v>
      </c>
      <c r="C607" s="1">
        <v>41101</v>
      </c>
      <c r="D607">
        <v>1</v>
      </c>
      <c r="E607" t="str">
        <f t="shared" si="9"/>
        <v>15CARE411011</v>
      </c>
      <c r="F607" s="23">
        <v>1.717776</v>
      </c>
      <c r="G607">
        <v>9704</v>
      </c>
      <c r="H607">
        <v>97.113200000000006</v>
      </c>
      <c r="I607">
        <v>2.6110000000000001E-2</v>
      </c>
      <c r="M607" s="1"/>
    </row>
    <row r="608" spans="1:13" x14ac:dyDescent="0.25">
      <c r="A608">
        <v>16</v>
      </c>
      <c r="B608" t="s">
        <v>37</v>
      </c>
      <c r="C608" s="1">
        <v>41101</v>
      </c>
      <c r="D608">
        <v>0</v>
      </c>
      <c r="E608" t="str">
        <f t="shared" si="9"/>
        <v>16CARE411010</v>
      </c>
      <c r="F608" s="23">
        <v>2.0006200000000001</v>
      </c>
      <c r="G608">
        <v>9704</v>
      </c>
      <c r="H608">
        <v>98.552700000000002</v>
      </c>
      <c r="I608">
        <v>2.6860700000000001E-2</v>
      </c>
      <c r="M608" s="1"/>
    </row>
    <row r="609" spans="1:13" x14ac:dyDescent="0.25">
      <c r="A609">
        <v>16</v>
      </c>
      <c r="B609" t="s">
        <v>37</v>
      </c>
      <c r="C609" s="1">
        <v>41101</v>
      </c>
      <c r="D609">
        <v>1</v>
      </c>
      <c r="E609" t="str">
        <f t="shared" si="9"/>
        <v>16CARE411011</v>
      </c>
      <c r="F609" s="23">
        <v>1.8106720000000001</v>
      </c>
      <c r="G609">
        <v>9704</v>
      </c>
      <c r="H609">
        <v>98.552700000000002</v>
      </c>
      <c r="I609">
        <v>2.6860700000000001E-2</v>
      </c>
      <c r="M609" s="1"/>
    </row>
    <row r="610" spans="1:13" x14ac:dyDescent="0.25">
      <c r="A610">
        <v>17</v>
      </c>
      <c r="B610" t="s">
        <v>37</v>
      </c>
      <c r="C610" s="1">
        <v>41101</v>
      </c>
      <c r="D610">
        <v>0</v>
      </c>
      <c r="E610" t="str">
        <f t="shared" si="9"/>
        <v>17CARE411010</v>
      </c>
      <c r="F610" s="23">
        <v>2.1116459999999999</v>
      </c>
      <c r="G610">
        <v>9704</v>
      </c>
      <c r="H610">
        <v>99.733500000000006</v>
      </c>
      <c r="I610">
        <v>2.76502E-2</v>
      </c>
      <c r="M610" s="1"/>
    </row>
    <row r="611" spans="1:13" x14ac:dyDescent="0.25">
      <c r="A611">
        <v>17</v>
      </c>
      <c r="B611" t="s">
        <v>37</v>
      </c>
      <c r="C611" s="1">
        <v>41101</v>
      </c>
      <c r="D611">
        <v>1</v>
      </c>
      <c r="E611" t="str">
        <f t="shared" si="9"/>
        <v>17CARE411011</v>
      </c>
      <c r="F611" s="23">
        <v>1.927473</v>
      </c>
      <c r="G611">
        <v>9704</v>
      </c>
      <c r="H611">
        <v>99.733500000000006</v>
      </c>
      <c r="I611">
        <v>2.76502E-2</v>
      </c>
      <c r="M611" s="1"/>
    </row>
    <row r="612" spans="1:13" x14ac:dyDescent="0.25">
      <c r="A612">
        <v>18</v>
      </c>
      <c r="B612" t="s">
        <v>37</v>
      </c>
      <c r="C612" s="1">
        <v>41101</v>
      </c>
      <c r="D612">
        <v>0</v>
      </c>
      <c r="E612" t="str">
        <f t="shared" si="9"/>
        <v>18CARE411010</v>
      </c>
      <c r="F612" s="23">
        <v>2.1747480000000001</v>
      </c>
      <c r="G612">
        <v>9704</v>
      </c>
      <c r="H612">
        <v>99.942999999999998</v>
      </c>
      <c r="I612">
        <v>2.8070999999999999E-2</v>
      </c>
      <c r="M612" s="1"/>
    </row>
    <row r="613" spans="1:13" x14ac:dyDescent="0.25">
      <c r="A613">
        <v>18</v>
      </c>
      <c r="B613" t="s">
        <v>37</v>
      </c>
      <c r="C613" s="1">
        <v>41101</v>
      </c>
      <c r="D613">
        <v>1</v>
      </c>
      <c r="E613" t="str">
        <f t="shared" si="9"/>
        <v>18CARE411011</v>
      </c>
      <c r="F613" s="23">
        <v>1.992556</v>
      </c>
      <c r="G613">
        <v>9704</v>
      </c>
      <c r="H613">
        <v>99.942999999999998</v>
      </c>
      <c r="I613">
        <v>2.8070999999999999E-2</v>
      </c>
      <c r="M613" s="1"/>
    </row>
    <row r="614" spans="1:13" x14ac:dyDescent="0.25">
      <c r="A614">
        <v>19</v>
      </c>
      <c r="B614" t="s">
        <v>37</v>
      </c>
      <c r="C614" s="1">
        <v>41101</v>
      </c>
      <c r="D614">
        <v>0</v>
      </c>
      <c r="E614" t="str">
        <f t="shared" si="9"/>
        <v>19CARE411010</v>
      </c>
      <c r="F614" s="23">
        <v>2.2042290000000002</v>
      </c>
      <c r="G614">
        <v>9704</v>
      </c>
      <c r="H614">
        <v>99.015500000000003</v>
      </c>
      <c r="I614">
        <v>2.7928399999999999E-2</v>
      </c>
      <c r="M614" s="1"/>
    </row>
    <row r="615" spans="1:13" x14ac:dyDescent="0.25">
      <c r="A615">
        <v>19</v>
      </c>
      <c r="B615" t="s">
        <v>37</v>
      </c>
      <c r="C615" s="1">
        <v>41101</v>
      </c>
      <c r="D615">
        <v>1</v>
      </c>
      <c r="E615" t="str">
        <f t="shared" si="9"/>
        <v>19CARE411011</v>
      </c>
      <c r="F615" s="23">
        <v>2.0042680000000002</v>
      </c>
      <c r="G615">
        <v>9704</v>
      </c>
      <c r="H615">
        <v>99.015500000000003</v>
      </c>
      <c r="I615">
        <v>2.7928399999999999E-2</v>
      </c>
      <c r="M615" s="1"/>
    </row>
    <row r="616" spans="1:13" x14ac:dyDescent="0.25">
      <c r="A616">
        <v>20</v>
      </c>
      <c r="B616" t="s">
        <v>37</v>
      </c>
      <c r="C616" s="1">
        <v>41101</v>
      </c>
      <c r="D616">
        <v>0</v>
      </c>
      <c r="E616" t="str">
        <f t="shared" si="9"/>
        <v>20CARE411010</v>
      </c>
      <c r="F616" s="23">
        <v>2.10365</v>
      </c>
      <c r="G616">
        <v>9704</v>
      </c>
      <c r="H616">
        <v>95.710800000000006</v>
      </c>
      <c r="I616">
        <v>2.7311800000000001E-2</v>
      </c>
      <c r="M616" s="1"/>
    </row>
    <row r="617" spans="1:13" x14ac:dyDescent="0.25">
      <c r="A617">
        <v>20</v>
      </c>
      <c r="B617" t="s">
        <v>37</v>
      </c>
      <c r="C617" s="1">
        <v>41101</v>
      </c>
      <c r="D617">
        <v>1</v>
      </c>
      <c r="E617" t="str">
        <f t="shared" si="9"/>
        <v>20CARE411011</v>
      </c>
      <c r="F617" s="23">
        <v>2.0955629999999998</v>
      </c>
      <c r="G617">
        <v>9704</v>
      </c>
      <c r="H617">
        <v>95.710800000000006</v>
      </c>
      <c r="I617">
        <v>2.7311800000000001E-2</v>
      </c>
      <c r="M617" s="1"/>
    </row>
    <row r="618" spans="1:13" x14ac:dyDescent="0.25">
      <c r="A618">
        <v>21</v>
      </c>
      <c r="B618" t="s">
        <v>37</v>
      </c>
      <c r="C618" s="1">
        <v>41101</v>
      </c>
      <c r="D618">
        <v>0</v>
      </c>
      <c r="E618" t="str">
        <f t="shared" si="9"/>
        <v>21CARE411010</v>
      </c>
      <c r="F618" s="23">
        <v>1.9945299999999999</v>
      </c>
      <c r="G618">
        <v>9704</v>
      </c>
      <c r="H618">
        <v>91.828100000000006</v>
      </c>
      <c r="I618">
        <v>2.5995500000000001E-2</v>
      </c>
      <c r="M618" s="1"/>
    </row>
    <row r="619" spans="1:13" x14ac:dyDescent="0.25">
      <c r="A619">
        <v>21</v>
      </c>
      <c r="B619" t="s">
        <v>37</v>
      </c>
      <c r="C619" s="1">
        <v>41101</v>
      </c>
      <c r="D619">
        <v>1</v>
      </c>
      <c r="E619" t="str">
        <f t="shared" si="9"/>
        <v>21CARE411011</v>
      </c>
      <c r="F619" s="23">
        <v>2.0335299999999998</v>
      </c>
      <c r="G619">
        <v>9704</v>
      </c>
      <c r="H619">
        <v>91.828100000000006</v>
      </c>
      <c r="I619">
        <v>2.5995500000000001E-2</v>
      </c>
      <c r="M619" s="1"/>
    </row>
    <row r="620" spans="1:13" x14ac:dyDescent="0.25">
      <c r="A620">
        <v>22</v>
      </c>
      <c r="B620" t="s">
        <v>37</v>
      </c>
      <c r="C620" s="1">
        <v>41101</v>
      </c>
      <c r="D620">
        <v>0</v>
      </c>
      <c r="E620" t="str">
        <f t="shared" si="9"/>
        <v>22CARE411010</v>
      </c>
      <c r="F620" s="23">
        <v>1.933565</v>
      </c>
      <c r="G620">
        <v>9704</v>
      </c>
      <c r="H620">
        <v>87.895300000000006</v>
      </c>
      <c r="I620">
        <v>2.4939599999999999E-2</v>
      </c>
      <c r="M620" s="1"/>
    </row>
    <row r="621" spans="1:13" x14ac:dyDescent="0.25">
      <c r="A621">
        <v>22</v>
      </c>
      <c r="B621" t="s">
        <v>37</v>
      </c>
      <c r="C621" s="1">
        <v>41101</v>
      </c>
      <c r="D621">
        <v>1</v>
      </c>
      <c r="E621" t="str">
        <f t="shared" si="9"/>
        <v>22CARE411011</v>
      </c>
      <c r="F621" s="23">
        <v>1.9650190000000001</v>
      </c>
      <c r="G621">
        <v>9704</v>
      </c>
      <c r="H621">
        <v>87.895300000000006</v>
      </c>
      <c r="I621">
        <v>2.4939599999999999E-2</v>
      </c>
      <c r="M621" s="1"/>
    </row>
    <row r="622" spans="1:13" x14ac:dyDescent="0.25">
      <c r="A622">
        <v>23</v>
      </c>
      <c r="B622" t="s">
        <v>37</v>
      </c>
      <c r="C622" s="1">
        <v>41101</v>
      </c>
      <c r="D622">
        <v>0</v>
      </c>
      <c r="E622" t="str">
        <f t="shared" si="9"/>
        <v>23CARE411010</v>
      </c>
      <c r="F622" s="23">
        <v>1.712704</v>
      </c>
      <c r="G622">
        <v>9704</v>
      </c>
      <c r="H622">
        <v>84.627600000000001</v>
      </c>
      <c r="I622">
        <v>2.3055800000000001E-2</v>
      </c>
      <c r="M622" s="1"/>
    </row>
    <row r="623" spans="1:13" x14ac:dyDescent="0.25">
      <c r="A623">
        <v>23</v>
      </c>
      <c r="B623" t="s">
        <v>37</v>
      </c>
      <c r="C623" s="1">
        <v>41101</v>
      </c>
      <c r="D623">
        <v>1</v>
      </c>
      <c r="E623" t="str">
        <f t="shared" si="9"/>
        <v>23CARE411011</v>
      </c>
      <c r="F623" s="23">
        <v>1.735382</v>
      </c>
      <c r="G623">
        <v>9704</v>
      </c>
      <c r="H623">
        <v>84.627600000000001</v>
      </c>
      <c r="I623">
        <v>2.3055800000000001E-2</v>
      </c>
      <c r="M623" s="1"/>
    </row>
    <row r="624" spans="1:13" x14ac:dyDescent="0.25">
      <c r="A624">
        <v>24</v>
      </c>
      <c r="B624" t="s">
        <v>37</v>
      </c>
      <c r="C624" s="1">
        <v>41101</v>
      </c>
      <c r="D624">
        <v>0</v>
      </c>
      <c r="E624" t="str">
        <f t="shared" si="9"/>
        <v>24CARE411010</v>
      </c>
      <c r="F624" s="23">
        <v>1.445608</v>
      </c>
      <c r="G624">
        <v>9704</v>
      </c>
      <c r="H624">
        <v>81.979399999999998</v>
      </c>
      <c r="I624">
        <v>2.08337E-2</v>
      </c>
      <c r="M624" s="1"/>
    </row>
    <row r="625" spans="1:13" x14ac:dyDescent="0.25">
      <c r="A625">
        <v>24</v>
      </c>
      <c r="B625" t="s">
        <v>37</v>
      </c>
      <c r="C625" s="1">
        <v>41101</v>
      </c>
      <c r="D625">
        <v>1</v>
      </c>
      <c r="E625" t="str">
        <f t="shared" si="9"/>
        <v>24CARE411011</v>
      </c>
      <c r="F625" s="23">
        <v>1.4542759999999999</v>
      </c>
      <c r="G625">
        <v>9704</v>
      </c>
      <c r="H625">
        <v>81.979399999999998</v>
      </c>
      <c r="I625">
        <v>2.08337E-2</v>
      </c>
      <c r="M625" s="1"/>
    </row>
    <row r="626" spans="1:13" x14ac:dyDescent="0.25">
      <c r="A626">
        <v>1</v>
      </c>
      <c r="B626" t="s">
        <v>38</v>
      </c>
      <c r="C626" s="1">
        <v>41101</v>
      </c>
      <c r="D626">
        <v>0</v>
      </c>
      <c r="E626" t="str">
        <f t="shared" si="9"/>
        <v>1Non-CARE411010</v>
      </c>
      <c r="F626" s="23">
        <v>0.87630719999999995</v>
      </c>
      <c r="G626">
        <v>14939</v>
      </c>
      <c r="H626">
        <v>69.930300000000003</v>
      </c>
      <c r="I626">
        <v>1.18184E-2</v>
      </c>
      <c r="M626" s="1"/>
    </row>
    <row r="627" spans="1:13" x14ac:dyDescent="0.25">
      <c r="A627">
        <v>1</v>
      </c>
      <c r="B627" t="s">
        <v>38</v>
      </c>
      <c r="C627" s="1">
        <v>41101</v>
      </c>
      <c r="D627">
        <v>1</v>
      </c>
      <c r="E627" t="str">
        <f t="shared" si="9"/>
        <v>1Non-CARE411011</v>
      </c>
      <c r="F627" s="23">
        <v>0.92211189999999998</v>
      </c>
      <c r="G627">
        <v>14939</v>
      </c>
      <c r="H627">
        <v>69.930300000000003</v>
      </c>
      <c r="I627">
        <v>1.18184E-2</v>
      </c>
      <c r="M627" s="1"/>
    </row>
    <row r="628" spans="1:13" x14ac:dyDescent="0.25">
      <c r="A628">
        <v>2</v>
      </c>
      <c r="B628" t="s">
        <v>38</v>
      </c>
      <c r="C628" s="1">
        <v>41101</v>
      </c>
      <c r="D628">
        <v>0</v>
      </c>
      <c r="E628" t="str">
        <f t="shared" si="9"/>
        <v>2Non-CARE411010</v>
      </c>
      <c r="F628" s="23">
        <v>0.74414579999999997</v>
      </c>
      <c r="G628">
        <v>14939</v>
      </c>
      <c r="H628">
        <v>68.619500000000002</v>
      </c>
      <c r="I628">
        <v>1.01463E-2</v>
      </c>
      <c r="M628" s="1"/>
    </row>
    <row r="629" spans="1:13" x14ac:dyDescent="0.25">
      <c r="A629">
        <v>2</v>
      </c>
      <c r="B629" t="s">
        <v>38</v>
      </c>
      <c r="C629" s="1">
        <v>41101</v>
      </c>
      <c r="D629">
        <v>1</v>
      </c>
      <c r="E629" t="str">
        <f t="shared" si="9"/>
        <v>2Non-CARE411011</v>
      </c>
      <c r="F629" s="23">
        <v>0.78574040000000001</v>
      </c>
      <c r="G629">
        <v>14939</v>
      </c>
      <c r="H629">
        <v>68.619500000000002</v>
      </c>
      <c r="I629">
        <v>1.01463E-2</v>
      </c>
      <c r="M629" s="1"/>
    </row>
    <row r="630" spans="1:13" x14ac:dyDescent="0.25">
      <c r="A630">
        <v>3</v>
      </c>
      <c r="B630" t="s">
        <v>38</v>
      </c>
      <c r="C630" s="1">
        <v>41101</v>
      </c>
      <c r="D630">
        <v>0</v>
      </c>
      <c r="E630" t="str">
        <f t="shared" si="9"/>
        <v>3Non-CARE411010</v>
      </c>
      <c r="F630" s="23">
        <v>0.67174270000000003</v>
      </c>
      <c r="G630">
        <v>14939</v>
      </c>
      <c r="H630">
        <v>67.533900000000003</v>
      </c>
      <c r="I630">
        <v>9.1123000000000003E-3</v>
      </c>
      <c r="M630" s="1"/>
    </row>
    <row r="631" spans="1:13" x14ac:dyDescent="0.25">
      <c r="A631">
        <v>3</v>
      </c>
      <c r="B631" t="s">
        <v>38</v>
      </c>
      <c r="C631" s="1">
        <v>41101</v>
      </c>
      <c r="D631">
        <v>1</v>
      </c>
      <c r="E631" t="str">
        <f t="shared" si="9"/>
        <v>3Non-CARE411011</v>
      </c>
      <c r="F631" s="23">
        <v>0.70087809999999995</v>
      </c>
      <c r="G631">
        <v>14939</v>
      </c>
      <c r="H631">
        <v>67.533900000000003</v>
      </c>
      <c r="I631">
        <v>9.1123000000000003E-3</v>
      </c>
      <c r="M631" s="1"/>
    </row>
    <row r="632" spans="1:13" x14ac:dyDescent="0.25">
      <c r="A632">
        <v>4</v>
      </c>
      <c r="B632" t="s">
        <v>38</v>
      </c>
      <c r="C632" s="1">
        <v>41101</v>
      </c>
      <c r="D632">
        <v>0</v>
      </c>
      <c r="E632" t="str">
        <f t="shared" si="9"/>
        <v>4Non-CARE411010</v>
      </c>
      <c r="F632" s="23">
        <v>0.62016640000000001</v>
      </c>
      <c r="G632">
        <v>14939</v>
      </c>
      <c r="H632">
        <v>66.247</v>
      </c>
      <c r="I632">
        <v>8.3242999999999998E-3</v>
      </c>
      <c r="M632" s="1"/>
    </row>
    <row r="633" spans="1:13" x14ac:dyDescent="0.25">
      <c r="A633">
        <v>4</v>
      </c>
      <c r="B633" t="s">
        <v>38</v>
      </c>
      <c r="C633" s="1">
        <v>41101</v>
      </c>
      <c r="D633">
        <v>1</v>
      </c>
      <c r="E633" t="str">
        <f t="shared" si="9"/>
        <v>4Non-CARE411011</v>
      </c>
      <c r="F633" s="23">
        <v>0.64605429999999997</v>
      </c>
      <c r="G633">
        <v>14939</v>
      </c>
      <c r="H633">
        <v>66.247</v>
      </c>
      <c r="I633">
        <v>8.3242999999999998E-3</v>
      </c>
      <c r="M633" s="1"/>
    </row>
    <row r="634" spans="1:13" x14ac:dyDescent="0.25">
      <c r="A634">
        <v>5</v>
      </c>
      <c r="B634" t="s">
        <v>38</v>
      </c>
      <c r="C634" s="1">
        <v>41101</v>
      </c>
      <c r="D634">
        <v>0</v>
      </c>
      <c r="E634" t="str">
        <f t="shared" si="9"/>
        <v>5Non-CARE411010</v>
      </c>
      <c r="F634" s="23">
        <v>0.59722779999999998</v>
      </c>
      <c r="G634">
        <v>14939</v>
      </c>
      <c r="H634">
        <v>65.0779</v>
      </c>
      <c r="I634">
        <v>7.9143000000000008E-3</v>
      </c>
      <c r="M634" s="1"/>
    </row>
    <row r="635" spans="1:13" x14ac:dyDescent="0.25">
      <c r="A635">
        <v>5</v>
      </c>
      <c r="B635" t="s">
        <v>38</v>
      </c>
      <c r="C635" s="1">
        <v>41101</v>
      </c>
      <c r="D635">
        <v>1</v>
      </c>
      <c r="E635" t="str">
        <f t="shared" si="9"/>
        <v>5Non-CARE411011</v>
      </c>
      <c r="F635" s="23">
        <v>0.62022630000000001</v>
      </c>
      <c r="G635">
        <v>14939</v>
      </c>
      <c r="H635">
        <v>65.0779</v>
      </c>
      <c r="I635">
        <v>7.9143000000000008E-3</v>
      </c>
      <c r="M635" s="1"/>
    </row>
    <row r="636" spans="1:13" x14ac:dyDescent="0.25">
      <c r="A636">
        <v>6</v>
      </c>
      <c r="B636" t="s">
        <v>38</v>
      </c>
      <c r="C636" s="1">
        <v>41101</v>
      </c>
      <c r="D636">
        <v>0</v>
      </c>
      <c r="E636" t="str">
        <f t="shared" si="9"/>
        <v>6Non-CARE411010</v>
      </c>
      <c r="F636" s="23">
        <v>0.61358429999999997</v>
      </c>
      <c r="G636">
        <v>14939</v>
      </c>
      <c r="H636">
        <v>64.101600000000005</v>
      </c>
      <c r="I636">
        <v>7.9614000000000004E-3</v>
      </c>
      <c r="M636" s="1"/>
    </row>
    <row r="637" spans="1:13" x14ac:dyDescent="0.25">
      <c r="A637">
        <v>6</v>
      </c>
      <c r="B637" t="s">
        <v>38</v>
      </c>
      <c r="C637" s="1">
        <v>41101</v>
      </c>
      <c r="D637">
        <v>1</v>
      </c>
      <c r="E637" t="str">
        <f t="shared" si="9"/>
        <v>6Non-CARE411011</v>
      </c>
      <c r="F637" s="23">
        <v>0.6455708</v>
      </c>
      <c r="G637">
        <v>14939</v>
      </c>
      <c r="H637">
        <v>64.101600000000005</v>
      </c>
      <c r="I637">
        <v>7.9614000000000004E-3</v>
      </c>
      <c r="M637" s="1"/>
    </row>
    <row r="638" spans="1:13" x14ac:dyDescent="0.25">
      <c r="A638">
        <v>7</v>
      </c>
      <c r="B638" t="s">
        <v>38</v>
      </c>
      <c r="C638" s="1">
        <v>41101</v>
      </c>
      <c r="D638">
        <v>0</v>
      </c>
      <c r="E638" t="str">
        <f t="shared" si="9"/>
        <v>7Non-CARE411010</v>
      </c>
      <c r="F638" s="23">
        <v>0.67593760000000003</v>
      </c>
      <c r="G638">
        <v>14939</v>
      </c>
      <c r="H638">
        <v>64.197999999999993</v>
      </c>
      <c r="I638">
        <v>8.6721000000000003E-3</v>
      </c>
      <c r="M638" s="1"/>
    </row>
    <row r="639" spans="1:13" x14ac:dyDescent="0.25">
      <c r="A639">
        <v>7</v>
      </c>
      <c r="B639" t="s">
        <v>38</v>
      </c>
      <c r="C639" s="1">
        <v>41101</v>
      </c>
      <c r="D639">
        <v>1</v>
      </c>
      <c r="E639" t="str">
        <f t="shared" si="9"/>
        <v>7Non-CARE411011</v>
      </c>
      <c r="F639" s="23">
        <v>0.72353469999999998</v>
      </c>
      <c r="G639">
        <v>14939</v>
      </c>
      <c r="H639">
        <v>64.197999999999993</v>
      </c>
      <c r="I639">
        <v>8.6721000000000003E-3</v>
      </c>
      <c r="M639" s="1"/>
    </row>
    <row r="640" spans="1:13" x14ac:dyDescent="0.25">
      <c r="A640">
        <v>8</v>
      </c>
      <c r="B640" t="s">
        <v>38</v>
      </c>
      <c r="C640" s="1">
        <v>41101</v>
      </c>
      <c r="D640">
        <v>0</v>
      </c>
      <c r="E640" t="str">
        <f t="shared" si="9"/>
        <v>8Non-CARE411010</v>
      </c>
      <c r="F640" s="23">
        <v>0.73960870000000001</v>
      </c>
      <c r="G640">
        <v>14939</v>
      </c>
      <c r="H640">
        <v>67.546700000000001</v>
      </c>
      <c r="I640">
        <v>9.8431999999999999E-3</v>
      </c>
      <c r="M640" s="1"/>
    </row>
    <row r="641" spans="1:13" x14ac:dyDescent="0.25">
      <c r="A641">
        <v>8</v>
      </c>
      <c r="B641" t="s">
        <v>38</v>
      </c>
      <c r="C641" s="1">
        <v>41101</v>
      </c>
      <c r="D641">
        <v>1</v>
      </c>
      <c r="E641" t="str">
        <f t="shared" si="9"/>
        <v>8Non-CARE411011</v>
      </c>
      <c r="F641" s="23">
        <v>0.82629439999999998</v>
      </c>
      <c r="G641">
        <v>14939</v>
      </c>
      <c r="H641">
        <v>67.546700000000001</v>
      </c>
      <c r="I641">
        <v>9.8431999999999999E-3</v>
      </c>
      <c r="M641" s="1"/>
    </row>
    <row r="642" spans="1:13" x14ac:dyDescent="0.25">
      <c r="A642">
        <v>9</v>
      </c>
      <c r="B642" t="s">
        <v>38</v>
      </c>
      <c r="C642" s="1">
        <v>41101</v>
      </c>
      <c r="D642">
        <v>0</v>
      </c>
      <c r="E642" t="str">
        <f t="shared" si="9"/>
        <v>9Non-CARE411010</v>
      </c>
      <c r="F642" s="23">
        <v>0.78820400000000002</v>
      </c>
      <c r="G642">
        <v>14939</v>
      </c>
      <c r="H642">
        <v>71.716800000000006</v>
      </c>
      <c r="I642">
        <v>1.0802000000000001E-2</v>
      </c>
      <c r="M642" s="1"/>
    </row>
    <row r="643" spans="1:13" x14ac:dyDescent="0.25">
      <c r="A643">
        <v>9</v>
      </c>
      <c r="B643" t="s">
        <v>38</v>
      </c>
      <c r="C643" s="1">
        <v>41101</v>
      </c>
      <c r="D643">
        <v>1</v>
      </c>
      <c r="E643" t="str">
        <f t="shared" ref="E643:E706" si="10">CONCATENATE(A643,B643,C643,D643)</f>
        <v>9Non-CARE411011</v>
      </c>
      <c r="F643" s="23">
        <v>0.87717780000000001</v>
      </c>
      <c r="G643">
        <v>14939</v>
      </c>
      <c r="H643">
        <v>71.716800000000006</v>
      </c>
      <c r="I643">
        <v>1.0802000000000001E-2</v>
      </c>
      <c r="M643" s="1"/>
    </row>
    <row r="644" spans="1:13" x14ac:dyDescent="0.25">
      <c r="A644">
        <v>10</v>
      </c>
      <c r="B644" t="s">
        <v>38</v>
      </c>
      <c r="C644" s="1">
        <v>41101</v>
      </c>
      <c r="D644">
        <v>0</v>
      </c>
      <c r="E644" t="str">
        <f t="shared" si="10"/>
        <v>10Non-CARE411010</v>
      </c>
      <c r="F644" s="23">
        <v>0.85412840000000001</v>
      </c>
      <c r="G644">
        <v>14939</v>
      </c>
      <c r="H644">
        <v>75.773600000000002</v>
      </c>
      <c r="I644">
        <v>1.1915800000000001E-2</v>
      </c>
      <c r="M644" s="1"/>
    </row>
    <row r="645" spans="1:13" x14ac:dyDescent="0.25">
      <c r="A645">
        <v>10</v>
      </c>
      <c r="B645" t="s">
        <v>38</v>
      </c>
      <c r="C645" s="1">
        <v>41101</v>
      </c>
      <c r="D645">
        <v>1</v>
      </c>
      <c r="E645" t="str">
        <f t="shared" si="10"/>
        <v>10Non-CARE411011</v>
      </c>
      <c r="F645" s="23">
        <v>0.92363110000000004</v>
      </c>
      <c r="G645">
        <v>14939</v>
      </c>
      <c r="H645">
        <v>75.773600000000002</v>
      </c>
      <c r="I645">
        <v>1.1915800000000001E-2</v>
      </c>
      <c r="M645" s="1"/>
    </row>
    <row r="646" spans="1:13" x14ac:dyDescent="0.25">
      <c r="A646">
        <v>11</v>
      </c>
      <c r="B646" t="s">
        <v>38</v>
      </c>
      <c r="C646" s="1">
        <v>41101</v>
      </c>
      <c r="D646">
        <v>0</v>
      </c>
      <c r="E646" t="str">
        <f t="shared" si="10"/>
        <v>11Non-CARE411010</v>
      </c>
      <c r="F646" s="23">
        <v>0.94070929999999997</v>
      </c>
      <c r="G646">
        <v>14939</v>
      </c>
      <c r="H646">
        <v>79.619500000000002</v>
      </c>
      <c r="I646">
        <v>1.34723E-2</v>
      </c>
      <c r="M646" s="1"/>
    </row>
    <row r="647" spans="1:13" x14ac:dyDescent="0.25">
      <c r="A647">
        <v>11</v>
      </c>
      <c r="B647" t="s">
        <v>38</v>
      </c>
      <c r="C647" s="1">
        <v>41101</v>
      </c>
      <c r="D647">
        <v>1</v>
      </c>
      <c r="E647" t="str">
        <f t="shared" si="10"/>
        <v>11Non-CARE411011</v>
      </c>
      <c r="F647" s="23">
        <v>1.012059</v>
      </c>
      <c r="G647">
        <v>14939</v>
      </c>
      <c r="H647">
        <v>79.619500000000002</v>
      </c>
      <c r="I647">
        <v>1.34723E-2</v>
      </c>
      <c r="M647" s="1"/>
    </row>
    <row r="648" spans="1:13" x14ac:dyDescent="0.25">
      <c r="A648">
        <v>12</v>
      </c>
      <c r="B648" t="s">
        <v>38</v>
      </c>
      <c r="C648" s="1">
        <v>41101</v>
      </c>
      <c r="D648">
        <v>0</v>
      </c>
      <c r="E648" t="str">
        <f t="shared" si="10"/>
        <v>12Non-CARE411010</v>
      </c>
      <c r="F648" s="23">
        <v>1.0606059999999999</v>
      </c>
      <c r="G648">
        <v>14939</v>
      </c>
      <c r="H648">
        <v>83.333500000000001</v>
      </c>
      <c r="I648">
        <v>1.5304399999999999E-2</v>
      </c>
      <c r="M648" s="1"/>
    </row>
    <row r="649" spans="1:13" x14ac:dyDescent="0.25">
      <c r="A649">
        <v>12</v>
      </c>
      <c r="B649" t="s">
        <v>38</v>
      </c>
      <c r="C649" s="1">
        <v>41101</v>
      </c>
      <c r="D649">
        <v>1</v>
      </c>
      <c r="E649" t="str">
        <f t="shared" si="10"/>
        <v>12Non-CARE411011</v>
      </c>
      <c r="F649" s="23">
        <v>1.1250180000000001</v>
      </c>
      <c r="G649">
        <v>14939</v>
      </c>
      <c r="H649">
        <v>83.333500000000001</v>
      </c>
      <c r="I649">
        <v>1.5304399999999999E-2</v>
      </c>
      <c r="M649" s="1"/>
    </row>
    <row r="650" spans="1:13" x14ac:dyDescent="0.25">
      <c r="A650">
        <v>13</v>
      </c>
      <c r="B650" t="s">
        <v>38</v>
      </c>
      <c r="C650" s="1">
        <v>41101</v>
      </c>
      <c r="D650">
        <v>0</v>
      </c>
      <c r="E650" t="str">
        <f t="shared" si="10"/>
        <v>13Non-CARE411010</v>
      </c>
      <c r="F650" s="23">
        <v>1.209738</v>
      </c>
      <c r="G650">
        <v>14939</v>
      </c>
      <c r="H650">
        <v>86.407399999999996</v>
      </c>
      <c r="I650">
        <v>1.7162400000000001E-2</v>
      </c>
      <c r="M650" s="1"/>
    </row>
    <row r="651" spans="1:13" x14ac:dyDescent="0.25">
      <c r="A651">
        <v>13</v>
      </c>
      <c r="B651" t="s">
        <v>38</v>
      </c>
      <c r="C651" s="1">
        <v>41101</v>
      </c>
      <c r="D651">
        <v>1</v>
      </c>
      <c r="E651" t="str">
        <f t="shared" si="10"/>
        <v>13Non-CARE411011</v>
      </c>
      <c r="F651" s="23">
        <v>1.2474019999999999</v>
      </c>
      <c r="G651">
        <v>14939</v>
      </c>
      <c r="H651">
        <v>86.407399999999996</v>
      </c>
      <c r="I651">
        <v>1.7162400000000001E-2</v>
      </c>
      <c r="M651" s="1"/>
    </row>
    <row r="652" spans="1:13" x14ac:dyDescent="0.25">
      <c r="A652">
        <v>14</v>
      </c>
      <c r="B652" t="s">
        <v>38</v>
      </c>
      <c r="C652" s="1">
        <v>41101</v>
      </c>
      <c r="D652">
        <v>0</v>
      </c>
      <c r="E652" t="str">
        <f t="shared" si="10"/>
        <v>14Non-CARE411010</v>
      </c>
      <c r="F652" s="23">
        <v>1.358525</v>
      </c>
      <c r="G652">
        <v>14939</v>
      </c>
      <c r="H652">
        <v>88.812899999999999</v>
      </c>
      <c r="I652">
        <v>1.8935500000000001E-2</v>
      </c>
      <c r="M652" s="1"/>
    </row>
    <row r="653" spans="1:13" x14ac:dyDescent="0.25">
      <c r="A653">
        <v>14</v>
      </c>
      <c r="B653" t="s">
        <v>38</v>
      </c>
      <c r="C653" s="1">
        <v>41101</v>
      </c>
      <c r="D653">
        <v>1</v>
      </c>
      <c r="E653" t="str">
        <f t="shared" si="10"/>
        <v>14Non-CARE411011</v>
      </c>
      <c r="F653" s="23">
        <v>1.344147</v>
      </c>
      <c r="G653">
        <v>14939</v>
      </c>
      <c r="H653">
        <v>88.812899999999999</v>
      </c>
      <c r="I653">
        <v>1.8935500000000001E-2</v>
      </c>
      <c r="M653" s="1"/>
    </row>
    <row r="654" spans="1:13" x14ac:dyDescent="0.25">
      <c r="A654">
        <v>15</v>
      </c>
      <c r="B654" t="s">
        <v>38</v>
      </c>
      <c r="C654" s="1">
        <v>41101</v>
      </c>
      <c r="D654">
        <v>0</v>
      </c>
      <c r="E654" t="str">
        <f t="shared" si="10"/>
        <v>15Non-CARE411010</v>
      </c>
      <c r="F654" s="23">
        <v>1.504248</v>
      </c>
      <c r="G654">
        <v>14939</v>
      </c>
      <c r="H654">
        <v>90.550600000000003</v>
      </c>
      <c r="I654">
        <v>1.9031099999999999E-2</v>
      </c>
      <c r="M654" s="1"/>
    </row>
    <row r="655" spans="1:13" x14ac:dyDescent="0.25">
      <c r="A655">
        <v>15</v>
      </c>
      <c r="B655" t="s">
        <v>38</v>
      </c>
      <c r="C655" s="1">
        <v>41101</v>
      </c>
      <c r="D655">
        <v>1</v>
      </c>
      <c r="E655" t="str">
        <f t="shared" si="10"/>
        <v>15Non-CARE411011</v>
      </c>
      <c r="F655" s="23">
        <v>1.1844669999999999</v>
      </c>
      <c r="G655">
        <v>14939</v>
      </c>
      <c r="H655">
        <v>90.550600000000003</v>
      </c>
      <c r="I655">
        <v>1.9031099999999999E-2</v>
      </c>
      <c r="M655" s="1"/>
    </row>
    <row r="656" spans="1:13" x14ac:dyDescent="0.25">
      <c r="A656">
        <v>16</v>
      </c>
      <c r="B656" t="s">
        <v>38</v>
      </c>
      <c r="C656" s="1">
        <v>41101</v>
      </c>
      <c r="D656">
        <v>0</v>
      </c>
      <c r="E656" t="str">
        <f t="shared" si="10"/>
        <v>16Non-CARE411010</v>
      </c>
      <c r="F656" s="23">
        <v>1.6474549999999999</v>
      </c>
      <c r="G656">
        <v>14939</v>
      </c>
      <c r="H656">
        <v>91.870599999999996</v>
      </c>
      <c r="I656">
        <v>2.0306600000000001E-2</v>
      </c>
      <c r="M656" s="1"/>
    </row>
    <row r="657" spans="1:13" x14ac:dyDescent="0.25">
      <c r="A657">
        <v>16</v>
      </c>
      <c r="B657" t="s">
        <v>38</v>
      </c>
      <c r="C657" s="1">
        <v>41101</v>
      </c>
      <c r="D657">
        <v>1</v>
      </c>
      <c r="E657" t="str">
        <f t="shared" si="10"/>
        <v>16Non-CARE411011</v>
      </c>
      <c r="F657" s="23">
        <v>1.2491110000000001</v>
      </c>
      <c r="G657">
        <v>14939</v>
      </c>
      <c r="H657">
        <v>91.870599999999996</v>
      </c>
      <c r="I657">
        <v>2.0306600000000001E-2</v>
      </c>
      <c r="M657" s="1"/>
    </row>
    <row r="658" spans="1:13" x14ac:dyDescent="0.25">
      <c r="A658">
        <v>17</v>
      </c>
      <c r="B658" t="s">
        <v>38</v>
      </c>
      <c r="C658" s="1">
        <v>41101</v>
      </c>
      <c r="D658">
        <v>0</v>
      </c>
      <c r="E658" t="str">
        <f t="shared" si="10"/>
        <v>17Non-CARE411010</v>
      </c>
      <c r="F658" s="23">
        <v>1.7945469999999999</v>
      </c>
      <c r="G658">
        <v>14939</v>
      </c>
      <c r="H658">
        <v>92.883200000000002</v>
      </c>
      <c r="I658">
        <v>2.1579899999999999E-2</v>
      </c>
      <c r="M658" s="1"/>
    </row>
    <row r="659" spans="1:13" x14ac:dyDescent="0.25">
      <c r="A659">
        <v>17</v>
      </c>
      <c r="B659" t="s">
        <v>38</v>
      </c>
      <c r="C659" s="1">
        <v>41101</v>
      </c>
      <c r="D659">
        <v>1</v>
      </c>
      <c r="E659" t="str">
        <f t="shared" si="10"/>
        <v>17Non-CARE411011</v>
      </c>
      <c r="F659" s="23">
        <v>1.367572</v>
      </c>
      <c r="G659">
        <v>14939</v>
      </c>
      <c r="H659">
        <v>92.883200000000002</v>
      </c>
      <c r="I659">
        <v>2.1579899999999999E-2</v>
      </c>
      <c r="M659" s="1"/>
    </row>
    <row r="660" spans="1:13" x14ac:dyDescent="0.25">
      <c r="A660">
        <v>18</v>
      </c>
      <c r="B660" t="s">
        <v>38</v>
      </c>
      <c r="C660" s="1">
        <v>41101</v>
      </c>
      <c r="D660">
        <v>0</v>
      </c>
      <c r="E660" t="str">
        <f t="shared" si="10"/>
        <v>18Non-CARE411010</v>
      </c>
      <c r="F660" s="23">
        <v>1.928518</v>
      </c>
      <c r="G660">
        <v>14939</v>
      </c>
      <c r="H660">
        <v>93.208399999999997</v>
      </c>
      <c r="I660">
        <v>2.2525900000000001E-2</v>
      </c>
      <c r="M660" s="1"/>
    </row>
    <row r="661" spans="1:13" x14ac:dyDescent="0.25">
      <c r="A661">
        <v>18</v>
      </c>
      <c r="B661" t="s">
        <v>38</v>
      </c>
      <c r="C661" s="1">
        <v>41101</v>
      </c>
      <c r="D661">
        <v>1</v>
      </c>
      <c r="E661" t="str">
        <f t="shared" si="10"/>
        <v>18Non-CARE411011</v>
      </c>
      <c r="F661" s="23">
        <v>1.4892650000000001</v>
      </c>
      <c r="G661">
        <v>14939</v>
      </c>
      <c r="H661">
        <v>93.208399999999997</v>
      </c>
      <c r="I661">
        <v>2.2525900000000001E-2</v>
      </c>
      <c r="M661" s="1"/>
    </row>
    <row r="662" spans="1:13" x14ac:dyDescent="0.25">
      <c r="A662">
        <v>19</v>
      </c>
      <c r="B662" t="s">
        <v>38</v>
      </c>
      <c r="C662" s="1">
        <v>41101</v>
      </c>
      <c r="D662">
        <v>0</v>
      </c>
      <c r="E662" t="str">
        <f t="shared" si="10"/>
        <v>19Non-CARE411010</v>
      </c>
      <c r="F662" s="23">
        <v>2.007625</v>
      </c>
      <c r="G662">
        <v>14939</v>
      </c>
      <c r="H662">
        <v>91.654200000000003</v>
      </c>
      <c r="I662">
        <v>2.2786899999999999E-2</v>
      </c>
      <c r="M662" s="1"/>
    </row>
    <row r="663" spans="1:13" x14ac:dyDescent="0.25">
      <c r="A663">
        <v>19</v>
      </c>
      <c r="B663" t="s">
        <v>38</v>
      </c>
      <c r="C663" s="1">
        <v>41101</v>
      </c>
      <c r="D663">
        <v>1</v>
      </c>
      <c r="E663" t="str">
        <f t="shared" si="10"/>
        <v>19Non-CARE411011</v>
      </c>
      <c r="F663" s="23">
        <v>1.560198</v>
      </c>
      <c r="G663">
        <v>14939</v>
      </c>
      <c r="H663">
        <v>91.654200000000003</v>
      </c>
      <c r="I663">
        <v>2.2786899999999999E-2</v>
      </c>
      <c r="M663" s="1"/>
    </row>
    <row r="664" spans="1:13" x14ac:dyDescent="0.25">
      <c r="A664">
        <v>20</v>
      </c>
      <c r="B664" t="s">
        <v>38</v>
      </c>
      <c r="C664" s="1">
        <v>41101</v>
      </c>
      <c r="D664">
        <v>0</v>
      </c>
      <c r="E664" t="str">
        <f t="shared" si="10"/>
        <v>20Non-CARE411010</v>
      </c>
      <c r="F664" s="23">
        <v>1.9623120000000001</v>
      </c>
      <c r="G664">
        <v>14939</v>
      </c>
      <c r="H664">
        <v>87.277799999999999</v>
      </c>
      <c r="I664">
        <v>2.3249200000000001E-2</v>
      </c>
      <c r="M664" s="1"/>
    </row>
    <row r="665" spans="1:13" x14ac:dyDescent="0.25">
      <c r="A665">
        <v>20</v>
      </c>
      <c r="B665" t="s">
        <v>38</v>
      </c>
      <c r="C665" s="1">
        <v>41101</v>
      </c>
      <c r="D665">
        <v>1</v>
      </c>
      <c r="E665" t="str">
        <f t="shared" si="10"/>
        <v>20Non-CARE411011</v>
      </c>
      <c r="F665" s="23">
        <v>1.9195690000000001</v>
      </c>
      <c r="G665">
        <v>14939</v>
      </c>
      <c r="H665">
        <v>87.277799999999999</v>
      </c>
      <c r="I665">
        <v>2.3249200000000001E-2</v>
      </c>
      <c r="M665" s="1"/>
    </row>
    <row r="666" spans="1:13" x14ac:dyDescent="0.25">
      <c r="A666">
        <v>21</v>
      </c>
      <c r="B666" t="s">
        <v>38</v>
      </c>
      <c r="C666" s="1">
        <v>41101</v>
      </c>
      <c r="D666">
        <v>0</v>
      </c>
      <c r="E666" t="str">
        <f t="shared" si="10"/>
        <v>21Non-CARE411010</v>
      </c>
      <c r="F666" s="23">
        <v>1.85805</v>
      </c>
      <c r="G666">
        <v>14939</v>
      </c>
      <c r="H666">
        <v>82.337699999999998</v>
      </c>
      <c r="I666">
        <v>2.2224299999999999E-2</v>
      </c>
      <c r="M666" s="1"/>
    </row>
    <row r="667" spans="1:13" x14ac:dyDescent="0.25">
      <c r="A667">
        <v>21</v>
      </c>
      <c r="B667" t="s">
        <v>38</v>
      </c>
      <c r="C667" s="1">
        <v>41101</v>
      </c>
      <c r="D667">
        <v>1</v>
      </c>
      <c r="E667" t="str">
        <f t="shared" si="10"/>
        <v>21Non-CARE411011</v>
      </c>
      <c r="F667" s="23">
        <v>1.973689</v>
      </c>
      <c r="G667">
        <v>14939</v>
      </c>
      <c r="H667">
        <v>82.337699999999998</v>
      </c>
      <c r="I667">
        <v>2.2224299999999999E-2</v>
      </c>
      <c r="M667" s="1"/>
    </row>
    <row r="668" spans="1:13" x14ac:dyDescent="0.25">
      <c r="A668">
        <v>22</v>
      </c>
      <c r="B668" t="s">
        <v>38</v>
      </c>
      <c r="C668" s="1">
        <v>41101</v>
      </c>
      <c r="D668">
        <v>0</v>
      </c>
      <c r="E668" t="str">
        <f t="shared" si="10"/>
        <v>22Non-CARE411010</v>
      </c>
      <c r="F668" s="23">
        <v>1.745833</v>
      </c>
      <c r="G668">
        <v>14939</v>
      </c>
      <c r="H668">
        <v>78.358500000000006</v>
      </c>
      <c r="I668">
        <v>2.07631E-2</v>
      </c>
      <c r="M668" s="1"/>
    </row>
    <row r="669" spans="1:13" x14ac:dyDescent="0.25">
      <c r="A669">
        <v>22</v>
      </c>
      <c r="B669" t="s">
        <v>38</v>
      </c>
      <c r="C669" s="1">
        <v>41101</v>
      </c>
      <c r="D669">
        <v>1</v>
      </c>
      <c r="E669" t="str">
        <f t="shared" si="10"/>
        <v>22Non-CARE411011</v>
      </c>
      <c r="F669" s="23">
        <v>1.908995</v>
      </c>
      <c r="G669">
        <v>14939</v>
      </c>
      <c r="H669">
        <v>78.358500000000006</v>
      </c>
      <c r="I669">
        <v>2.07631E-2</v>
      </c>
      <c r="M669" s="1"/>
    </row>
    <row r="670" spans="1:13" x14ac:dyDescent="0.25">
      <c r="A670">
        <v>23</v>
      </c>
      <c r="B670" t="s">
        <v>38</v>
      </c>
      <c r="C670" s="1">
        <v>41101</v>
      </c>
      <c r="D670">
        <v>0</v>
      </c>
      <c r="E670" t="str">
        <f t="shared" si="10"/>
        <v>23Non-CARE411010</v>
      </c>
      <c r="F670" s="23">
        <v>1.4792050000000001</v>
      </c>
      <c r="G670">
        <v>14939</v>
      </c>
      <c r="H670">
        <v>75.262</v>
      </c>
      <c r="I670">
        <v>1.82679E-2</v>
      </c>
      <c r="M670" s="1"/>
    </row>
    <row r="671" spans="1:13" x14ac:dyDescent="0.25">
      <c r="A671">
        <v>23</v>
      </c>
      <c r="B671" t="s">
        <v>38</v>
      </c>
      <c r="C671" s="1">
        <v>41101</v>
      </c>
      <c r="D671">
        <v>1</v>
      </c>
      <c r="E671" t="str">
        <f t="shared" si="10"/>
        <v>23Non-CARE411011</v>
      </c>
      <c r="F671" s="23">
        <v>1.607588</v>
      </c>
      <c r="G671">
        <v>14939</v>
      </c>
      <c r="H671">
        <v>75.262</v>
      </c>
      <c r="I671">
        <v>1.82679E-2</v>
      </c>
      <c r="M671" s="1"/>
    </row>
    <row r="672" spans="1:13" x14ac:dyDescent="0.25">
      <c r="A672">
        <v>24</v>
      </c>
      <c r="B672" t="s">
        <v>38</v>
      </c>
      <c r="C672" s="1">
        <v>41101</v>
      </c>
      <c r="D672">
        <v>0</v>
      </c>
      <c r="E672" t="str">
        <f t="shared" si="10"/>
        <v>24Non-CARE411010</v>
      </c>
      <c r="F672" s="23">
        <v>1.200834</v>
      </c>
      <c r="G672">
        <v>14939</v>
      </c>
      <c r="H672">
        <v>73.127899999999997</v>
      </c>
      <c r="I672">
        <v>1.5584199999999999E-2</v>
      </c>
      <c r="M672" s="1"/>
    </row>
    <row r="673" spans="1:13" x14ac:dyDescent="0.25">
      <c r="A673">
        <v>24</v>
      </c>
      <c r="B673" t="s">
        <v>38</v>
      </c>
      <c r="C673" s="1">
        <v>41101</v>
      </c>
      <c r="D673">
        <v>1</v>
      </c>
      <c r="E673" t="str">
        <f t="shared" si="10"/>
        <v>24Non-CARE411011</v>
      </c>
      <c r="F673" s="23">
        <v>1.2625249999999999</v>
      </c>
      <c r="G673">
        <v>14939</v>
      </c>
      <c r="H673">
        <v>73.127899999999997</v>
      </c>
      <c r="I673">
        <v>1.5584199999999999E-2</v>
      </c>
      <c r="M673" s="1"/>
    </row>
    <row r="674" spans="1:13" x14ac:dyDescent="0.25">
      <c r="A674">
        <v>1</v>
      </c>
      <c r="B674" t="s">
        <v>37</v>
      </c>
      <c r="C674" s="1">
        <v>41165</v>
      </c>
      <c r="D674">
        <v>0</v>
      </c>
      <c r="E674" t="str">
        <f t="shared" si="10"/>
        <v>1CARE411650</v>
      </c>
      <c r="F674" s="23">
        <v>0.81550840000000002</v>
      </c>
      <c r="G674">
        <v>15582</v>
      </c>
      <c r="H674">
        <v>71.357200000000006</v>
      </c>
      <c r="I674">
        <v>1.13218E-2</v>
      </c>
      <c r="M674" s="1"/>
    </row>
    <row r="675" spans="1:13" x14ac:dyDescent="0.25">
      <c r="A675">
        <v>1</v>
      </c>
      <c r="B675" t="s">
        <v>37</v>
      </c>
      <c r="C675" s="1">
        <v>41165</v>
      </c>
      <c r="D675">
        <v>1</v>
      </c>
      <c r="E675" t="str">
        <f t="shared" si="10"/>
        <v>1CARE411651</v>
      </c>
      <c r="F675" s="23">
        <v>0.76990760000000003</v>
      </c>
      <c r="G675">
        <v>15582</v>
      </c>
      <c r="H675">
        <v>71.357200000000006</v>
      </c>
      <c r="I675">
        <v>1.13218E-2</v>
      </c>
      <c r="M675" s="1"/>
    </row>
    <row r="676" spans="1:13" x14ac:dyDescent="0.25">
      <c r="A676">
        <v>2</v>
      </c>
      <c r="B676" t="s">
        <v>37</v>
      </c>
      <c r="C676" s="1">
        <v>41165</v>
      </c>
      <c r="D676">
        <v>0</v>
      </c>
      <c r="E676" t="str">
        <f t="shared" si="10"/>
        <v>2CARE411650</v>
      </c>
      <c r="F676" s="23">
        <v>0.72498189999999996</v>
      </c>
      <c r="G676">
        <v>15582</v>
      </c>
      <c r="H676">
        <v>70.249099999999999</v>
      </c>
      <c r="I676">
        <v>1.0300800000000001E-2</v>
      </c>
      <c r="M676" s="1"/>
    </row>
    <row r="677" spans="1:13" x14ac:dyDescent="0.25">
      <c r="A677">
        <v>2</v>
      </c>
      <c r="B677" t="s">
        <v>37</v>
      </c>
      <c r="C677" s="1">
        <v>41165</v>
      </c>
      <c r="D677">
        <v>1</v>
      </c>
      <c r="E677" t="str">
        <f t="shared" si="10"/>
        <v>2CARE411651</v>
      </c>
      <c r="F677" s="23">
        <v>0.67426900000000001</v>
      </c>
      <c r="G677">
        <v>15582</v>
      </c>
      <c r="H677">
        <v>70.249099999999999</v>
      </c>
      <c r="I677">
        <v>1.0300800000000001E-2</v>
      </c>
      <c r="M677" s="1"/>
    </row>
    <row r="678" spans="1:13" x14ac:dyDescent="0.25">
      <c r="A678">
        <v>3</v>
      </c>
      <c r="B678" t="s">
        <v>37</v>
      </c>
      <c r="C678" s="1">
        <v>41165</v>
      </c>
      <c r="D678">
        <v>0</v>
      </c>
      <c r="E678" t="str">
        <f t="shared" si="10"/>
        <v>3CARE411650</v>
      </c>
      <c r="F678" s="23">
        <v>0.65699779999999997</v>
      </c>
      <c r="G678">
        <v>15582</v>
      </c>
      <c r="H678">
        <v>69.472899999999996</v>
      </c>
      <c r="I678">
        <v>9.6512000000000004E-3</v>
      </c>
      <c r="M678" s="1"/>
    </row>
    <row r="679" spans="1:13" x14ac:dyDescent="0.25">
      <c r="A679">
        <v>3</v>
      </c>
      <c r="B679" t="s">
        <v>37</v>
      </c>
      <c r="C679" s="1">
        <v>41165</v>
      </c>
      <c r="D679">
        <v>1</v>
      </c>
      <c r="E679" t="str">
        <f t="shared" si="10"/>
        <v>3CARE411651</v>
      </c>
      <c r="F679" s="23">
        <v>0.61882610000000005</v>
      </c>
      <c r="G679">
        <v>15582</v>
      </c>
      <c r="H679">
        <v>69.472899999999996</v>
      </c>
      <c r="I679">
        <v>9.6512000000000004E-3</v>
      </c>
      <c r="M679" s="1"/>
    </row>
    <row r="680" spans="1:13" x14ac:dyDescent="0.25">
      <c r="A680">
        <v>4</v>
      </c>
      <c r="B680" t="s">
        <v>37</v>
      </c>
      <c r="C680" s="1">
        <v>41165</v>
      </c>
      <c r="D680">
        <v>0</v>
      </c>
      <c r="E680" t="str">
        <f t="shared" si="10"/>
        <v>4CARE411650</v>
      </c>
      <c r="F680" s="23">
        <v>0.61456259999999996</v>
      </c>
      <c r="G680">
        <v>15582</v>
      </c>
      <c r="H680">
        <v>68.012299999999996</v>
      </c>
      <c r="I680">
        <v>8.9872000000000007E-3</v>
      </c>
      <c r="M680" s="1"/>
    </row>
    <row r="681" spans="1:13" x14ac:dyDescent="0.25">
      <c r="A681">
        <v>4</v>
      </c>
      <c r="B681" t="s">
        <v>37</v>
      </c>
      <c r="C681" s="1">
        <v>41165</v>
      </c>
      <c r="D681">
        <v>1</v>
      </c>
      <c r="E681" t="str">
        <f t="shared" si="10"/>
        <v>4CARE411651</v>
      </c>
      <c r="F681" s="23">
        <v>0.57280120000000001</v>
      </c>
      <c r="G681">
        <v>15582</v>
      </c>
      <c r="H681">
        <v>68.012299999999996</v>
      </c>
      <c r="I681">
        <v>8.9872000000000007E-3</v>
      </c>
      <c r="M681" s="1"/>
    </row>
    <row r="682" spans="1:13" x14ac:dyDescent="0.25">
      <c r="A682">
        <v>5</v>
      </c>
      <c r="B682" t="s">
        <v>37</v>
      </c>
      <c r="C682" s="1">
        <v>41165</v>
      </c>
      <c r="D682">
        <v>0</v>
      </c>
      <c r="E682" t="str">
        <f t="shared" si="10"/>
        <v>5CARE411650</v>
      </c>
      <c r="F682" s="23">
        <v>0.59964839999999997</v>
      </c>
      <c r="G682">
        <v>15582</v>
      </c>
      <c r="H682">
        <v>66.564899999999994</v>
      </c>
      <c r="I682">
        <v>8.7124999999999998E-3</v>
      </c>
      <c r="M682" s="1"/>
    </row>
    <row r="683" spans="1:13" x14ac:dyDescent="0.25">
      <c r="A683">
        <v>5</v>
      </c>
      <c r="B683" t="s">
        <v>37</v>
      </c>
      <c r="C683" s="1">
        <v>41165</v>
      </c>
      <c r="D683">
        <v>1</v>
      </c>
      <c r="E683" t="str">
        <f t="shared" si="10"/>
        <v>5CARE411651</v>
      </c>
      <c r="F683" s="23">
        <v>0.56199690000000002</v>
      </c>
      <c r="G683">
        <v>15582</v>
      </c>
      <c r="H683">
        <v>66.564899999999994</v>
      </c>
      <c r="I683">
        <v>8.7124999999999998E-3</v>
      </c>
      <c r="M683" s="1"/>
    </row>
    <row r="684" spans="1:13" x14ac:dyDescent="0.25">
      <c r="A684">
        <v>6</v>
      </c>
      <c r="B684" t="s">
        <v>37</v>
      </c>
      <c r="C684" s="1">
        <v>41165</v>
      </c>
      <c r="D684">
        <v>0</v>
      </c>
      <c r="E684" t="str">
        <f t="shared" si="10"/>
        <v>6CARE411650</v>
      </c>
      <c r="F684" s="23">
        <v>0.60484400000000005</v>
      </c>
      <c r="G684">
        <v>15582</v>
      </c>
      <c r="H684">
        <v>65.915199999999999</v>
      </c>
      <c r="I684">
        <v>8.6031000000000007E-3</v>
      </c>
      <c r="M684" s="1"/>
    </row>
    <row r="685" spans="1:13" x14ac:dyDescent="0.25">
      <c r="A685">
        <v>6</v>
      </c>
      <c r="B685" t="s">
        <v>37</v>
      </c>
      <c r="C685" s="1">
        <v>41165</v>
      </c>
      <c r="D685">
        <v>1</v>
      </c>
      <c r="E685" t="str">
        <f t="shared" si="10"/>
        <v>6CARE411651</v>
      </c>
      <c r="F685" s="23">
        <v>0.57355909999999999</v>
      </c>
      <c r="G685">
        <v>15582</v>
      </c>
      <c r="H685">
        <v>65.915199999999999</v>
      </c>
      <c r="I685">
        <v>8.6031000000000007E-3</v>
      </c>
      <c r="M685" s="1"/>
    </row>
    <row r="686" spans="1:13" x14ac:dyDescent="0.25">
      <c r="A686">
        <v>7</v>
      </c>
      <c r="B686" t="s">
        <v>37</v>
      </c>
      <c r="C686" s="1">
        <v>41165</v>
      </c>
      <c r="D686">
        <v>0</v>
      </c>
      <c r="E686" t="str">
        <f t="shared" si="10"/>
        <v>7CARE411650</v>
      </c>
      <c r="F686" s="23">
        <v>0.6696725</v>
      </c>
      <c r="G686">
        <v>15582</v>
      </c>
      <c r="H686">
        <v>65.751599999999996</v>
      </c>
      <c r="I686">
        <v>9.2297000000000004E-3</v>
      </c>
      <c r="M686" s="1"/>
    </row>
    <row r="687" spans="1:13" x14ac:dyDescent="0.25">
      <c r="A687">
        <v>7</v>
      </c>
      <c r="B687" t="s">
        <v>37</v>
      </c>
      <c r="C687" s="1">
        <v>41165</v>
      </c>
      <c r="D687">
        <v>1</v>
      </c>
      <c r="E687" t="str">
        <f t="shared" si="10"/>
        <v>7CARE411651</v>
      </c>
      <c r="F687" s="23">
        <v>0.63329279999999999</v>
      </c>
      <c r="G687">
        <v>15582</v>
      </c>
      <c r="H687">
        <v>65.751599999999996</v>
      </c>
      <c r="I687">
        <v>9.2297000000000004E-3</v>
      </c>
      <c r="M687" s="1"/>
    </row>
    <row r="688" spans="1:13" x14ac:dyDescent="0.25">
      <c r="A688">
        <v>8</v>
      </c>
      <c r="B688" t="s">
        <v>37</v>
      </c>
      <c r="C688" s="1">
        <v>41165</v>
      </c>
      <c r="D688">
        <v>0</v>
      </c>
      <c r="E688" t="str">
        <f t="shared" si="10"/>
        <v>8CARE411650</v>
      </c>
      <c r="F688" s="23">
        <v>0.73177270000000005</v>
      </c>
      <c r="G688">
        <v>15582</v>
      </c>
      <c r="H688">
        <v>66.958399999999997</v>
      </c>
      <c r="I688">
        <v>9.8563999999999995E-3</v>
      </c>
      <c r="M688" s="1"/>
    </row>
    <row r="689" spans="1:13" x14ac:dyDescent="0.25">
      <c r="A689">
        <v>8</v>
      </c>
      <c r="B689" t="s">
        <v>37</v>
      </c>
      <c r="C689" s="1">
        <v>41165</v>
      </c>
      <c r="D689">
        <v>1</v>
      </c>
      <c r="E689" t="str">
        <f t="shared" si="10"/>
        <v>8CARE411651</v>
      </c>
      <c r="F689" s="23">
        <v>0.67517400000000005</v>
      </c>
      <c r="G689">
        <v>15582</v>
      </c>
      <c r="H689">
        <v>66.958399999999997</v>
      </c>
      <c r="I689">
        <v>9.8563999999999995E-3</v>
      </c>
      <c r="M689" s="1"/>
    </row>
    <row r="690" spans="1:13" x14ac:dyDescent="0.25">
      <c r="A690">
        <v>9</v>
      </c>
      <c r="B690" t="s">
        <v>37</v>
      </c>
      <c r="C690" s="1">
        <v>41165</v>
      </c>
      <c r="D690">
        <v>0</v>
      </c>
      <c r="E690" t="str">
        <f t="shared" si="10"/>
        <v>9CARE411650</v>
      </c>
      <c r="F690" s="23">
        <v>0.70203269999999995</v>
      </c>
      <c r="G690">
        <v>15582</v>
      </c>
      <c r="H690">
        <v>70.706800000000001</v>
      </c>
      <c r="I690">
        <v>9.7774999999999997E-3</v>
      </c>
      <c r="M690" s="1"/>
    </row>
    <row r="691" spans="1:13" x14ac:dyDescent="0.25">
      <c r="A691">
        <v>9</v>
      </c>
      <c r="B691" t="s">
        <v>37</v>
      </c>
      <c r="C691" s="1">
        <v>41165</v>
      </c>
      <c r="D691">
        <v>1</v>
      </c>
      <c r="E691" t="str">
        <f t="shared" si="10"/>
        <v>9CARE411651</v>
      </c>
      <c r="F691" s="23">
        <v>0.6649098</v>
      </c>
      <c r="G691">
        <v>15582</v>
      </c>
      <c r="H691">
        <v>70.706800000000001</v>
      </c>
      <c r="I691">
        <v>9.7774999999999997E-3</v>
      </c>
      <c r="M691" s="1"/>
    </row>
    <row r="692" spans="1:13" x14ac:dyDescent="0.25">
      <c r="A692">
        <v>10</v>
      </c>
      <c r="B692" t="s">
        <v>37</v>
      </c>
      <c r="C692" s="1">
        <v>41165</v>
      </c>
      <c r="D692">
        <v>0</v>
      </c>
      <c r="E692" t="str">
        <f t="shared" si="10"/>
        <v>10CARE411650</v>
      </c>
      <c r="F692" s="23">
        <v>0.75453210000000004</v>
      </c>
      <c r="G692">
        <v>15582</v>
      </c>
      <c r="H692">
        <v>75.046800000000005</v>
      </c>
      <c r="I692">
        <v>1.0696799999999999E-2</v>
      </c>
      <c r="M692" s="1"/>
    </row>
    <row r="693" spans="1:13" x14ac:dyDescent="0.25">
      <c r="A693">
        <v>10</v>
      </c>
      <c r="B693" t="s">
        <v>37</v>
      </c>
      <c r="C693" s="1">
        <v>41165</v>
      </c>
      <c r="D693">
        <v>1</v>
      </c>
      <c r="E693" t="str">
        <f t="shared" si="10"/>
        <v>10CARE411651</v>
      </c>
      <c r="F693" s="23">
        <v>0.70977959999999995</v>
      </c>
      <c r="G693">
        <v>15582</v>
      </c>
      <c r="H693">
        <v>75.046800000000005</v>
      </c>
      <c r="I693">
        <v>1.0696799999999999E-2</v>
      </c>
      <c r="M693" s="1"/>
    </row>
    <row r="694" spans="1:13" x14ac:dyDescent="0.25">
      <c r="A694">
        <v>11</v>
      </c>
      <c r="B694" t="s">
        <v>37</v>
      </c>
      <c r="C694" s="1">
        <v>41165</v>
      </c>
      <c r="D694">
        <v>0</v>
      </c>
      <c r="E694" t="str">
        <f t="shared" si="10"/>
        <v>11CARE411650</v>
      </c>
      <c r="F694" s="23">
        <v>0.82667769999999996</v>
      </c>
      <c r="G694">
        <v>15582</v>
      </c>
      <c r="H694">
        <v>79.338200000000001</v>
      </c>
      <c r="I694">
        <v>1.18847E-2</v>
      </c>
      <c r="M694" s="1"/>
    </row>
    <row r="695" spans="1:13" x14ac:dyDescent="0.25">
      <c r="A695">
        <v>11</v>
      </c>
      <c r="B695" t="s">
        <v>37</v>
      </c>
      <c r="C695" s="1">
        <v>41165</v>
      </c>
      <c r="D695">
        <v>1</v>
      </c>
      <c r="E695" t="str">
        <f t="shared" si="10"/>
        <v>11CARE411651</v>
      </c>
      <c r="F695" s="23">
        <v>0.7852228</v>
      </c>
      <c r="G695">
        <v>15582</v>
      </c>
      <c r="H695">
        <v>79.338200000000001</v>
      </c>
      <c r="I695">
        <v>1.18847E-2</v>
      </c>
      <c r="M695" s="1"/>
    </row>
    <row r="696" spans="1:13" x14ac:dyDescent="0.25">
      <c r="A696">
        <v>12</v>
      </c>
      <c r="B696" t="s">
        <v>37</v>
      </c>
      <c r="C696" s="1">
        <v>41165</v>
      </c>
      <c r="D696">
        <v>0</v>
      </c>
      <c r="E696" t="str">
        <f t="shared" si="10"/>
        <v>12CARE411650</v>
      </c>
      <c r="F696" s="23">
        <v>0.9420425</v>
      </c>
      <c r="G696">
        <v>15582</v>
      </c>
      <c r="H696">
        <v>82.571799999999996</v>
      </c>
      <c r="I696">
        <v>1.3625699999999999E-2</v>
      </c>
      <c r="M696" s="1"/>
    </row>
    <row r="697" spans="1:13" x14ac:dyDescent="0.25">
      <c r="A697">
        <v>12</v>
      </c>
      <c r="B697" t="s">
        <v>37</v>
      </c>
      <c r="C697" s="1">
        <v>41165</v>
      </c>
      <c r="D697">
        <v>1</v>
      </c>
      <c r="E697" t="str">
        <f t="shared" si="10"/>
        <v>12CARE411651</v>
      </c>
      <c r="F697" s="23">
        <v>0.90777240000000003</v>
      </c>
      <c r="G697">
        <v>15582</v>
      </c>
      <c r="H697">
        <v>82.571799999999996</v>
      </c>
      <c r="I697">
        <v>1.3625699999999999E-2</v>
      </c>
      <c r="M697" s="1"/>
    </row>
    <row r="698" spans="1:13" x14ac:dyDescent="0.25">
      <c r="A698">
        <v>13</v>
      </c>
      <c r="B698" t="s">
        <v>37</v>
      </c>
      <c r="C698" s="1">
        <v>41165</v>
      </c>
      <c r="D698">
        <v>0</v>
      </c>
      <c r="E698" t="str">
        <f t="shared" si="10"/>
        <v>13CARE411650</v>
      </c>
      <c r="F698" s="23">
        <v>1.0895710000000001</v>
      </c>
      <c r="G698">
        <v>15582</v>
      </c>
      <c r="H698">
        <v>85.889099999999999</v>
      </c>
      <c r="I698">
        <v>1.55593E-2</v>
      </c>
      <c r="M698" s="1"/>
    </row>
    <row r="699" spans="1:13" x14ac:dyDescent="0.25">
      <c r="A699">
        <v>13</v>
      </c>
      <c r="B699" t="s">
        <v>37</v>
      </c>
      <c r="C699" s="1">
        <v>41165</v>
      </c>
      <c r="D699">
        <v>1</v>
      </c>
      <c r="E699" t="str">
        <f t="shared" si="10"/>
        <v>13CARE411651</v>
      </c>
      <c r="F699" s="23">
        <v>1.062427</v>
      </c>
      <c r="G699">
        <v>15582</v>
      </c>
      <c r="H699">
        <v>85.889099999999999</v>
      </c>
      <c r="I699">
        <v>1.55593E-2</v>
      </c>
      <c r="M699" s="1"/>
    </row>
    <row r="700" spans="1:13" x14ac:dyDescent="0.25">
      <c r="A700">
        <v>14</v>
      </c>
      <c r="B700" t="s">
        <v>37</v>
      </c>
      <c r="C700" s="1">
        <v>41165</v>
      </c>
      <c r="D700">
        <v>0</v>
      </c>
      <c r="E700" t="str">
        <f t="shared" si="10"/>
        <v>14CARE411650</v>
      </c>
      <c r="F700" s="23">
        <v>1.2517929999999999</v>
      </c>
      <c r="G700">
        <v>15582</v>
      </c>
      <c r="H700">
        <v>89.011899999999997</v>
      </c>
      <c r="I700">
        <v>1.7426799999999999E-2</v>
      </c>
      <c r="M700" s="1"/>
    </row>
    <row r="701" spans="1:13" x14ac:dyDescent="0.25">
      <c r="A701">
        <v>14</v>
      </c>
      <c r="B701" t="s">
        <v>37</v>
      </c>
      <c r="C701" s="1">
        <v>41165</v>
      </c>
      <c r="D701">
        <v>1</v>
      </c>
      <c r="E701" t="str">
        <f t="shared" si="10"/>
        <v>14CARE411651</v>
      </c>
      <c r="F701" s="23">
        <v>1.2041569999999999</v>
      </c>
      <c r="G701">
        <v>15582</v>
      </c>
      <c r="H701">
        <v>89.011899999999997</v>
      </c>
      <c r="I701">
        <v>1.7426799999999999E-2</v>
      </c>
      <c r="M701" s="1"/>
    </row>
    <row r="702" spans="1:13" x14ac:dyDescent="0.25">
      <c r="A702">
        <v>15</v>
      </c>
      <c r="B702" t="s">
        <v>37</v>
      </c>
      <c r="C702" s="1">
        <v>41165</v>
      </c>
      <c r="D702">
        <v>0</v>
      </c>
      <c r="E702" t="str">
        <f t="shared" si="10"/>
        <v>15CARE411650</v>
      </c>
      <c r="F702" s="23">
        <v>1.3950389999999999</v>
      </c>
      <c r="G702">
        <v>15582</v>
      </c>
      <c r="H702">
        <v>90.884900000000002</v>
      </c>
      <c r="I702">
        <v>1.8982599999999999E-2</v>
      </c>
      <c r="M702" s="1"/>
    </row>
    <row r="703" spans="1:13" x14ac:dyDescent="0.25">
      <c r="A703">
        <v>15</v>
      </c>
      <c r="B703" t="s">
        <v>37</v>
      </c>
      <c r="C703" s="1">
        <v>41165</v>
      </c>
      <c r="D703">
        <v>1</v>
      </c>
      <c r="E703" t="str">
        <f t="shared" si="10"/>
        <v>15CARE411651</v>
      </c>
      <c r="F703" s="23">
        <v>1.28477</v>
      </c>
      <c r="G703">
        <v>15582</v>
      </c>
      <c r="H703">
        <v>90.884900000000002</v>
      </c>
      <c r="I703">
        <v>1.8982599999999999E-2</v>
      </c>
      <c r="M703" s="1"/>
    </row>
    <row r="704" spans="1:13" x14ac:dyDescent="0.25">
      <c r="A704">
        <v>16</v>
      </c>
      <c r="B704" t="s">
        <v>37</v>
      </c>
      <c r="C704" s="1">
        <v>41165</v>
      </c>
      <c r="D704">
        <v>0</v>
      </c>
      <c r="E704" t="str">
        <f t="shared" si="10"/>
        <v>16CARE411650</v>
      </c>
      <c r="F704" s="23">
        <v>1.5989009999999999</v>
      </c>
      <c r="G704">
        <v>15582</v>
      </c>
      <c r="H704">
        <v>92.288200000000003</v>
      </c>
      <c r="I704">
        <v>2.07689E-2</v>
      </c>
      <c r="M704" s="1"/>
    </row>
    <row r="705" spans="1:13" x14ac:dyDescent="0.25">
      <c r="A705">
        <v>16</v>
      </c>
      <c r="B705" t="s">
        <v>37</v>
      </c>
      <c r="C705" s="1">
        <v>41165</v>
      </c>
      <c r="D705">
        <v>1</v>
      </c>
      <c r="E705" t="str">
        <f t="shared" si="10"/>
        <v>16CARE411651</v>
      </c>
      <c r="F705" s="23">
        <v>1.4554</v>
      </c>
      <c r="G705">
        <v>15582</v>
      </c>
      <c r="H705">
        <v>92.288200000000003</v>
      </c>
      <c r="I705">
        <v>2.07689E-2</v>
      </c>
      <c r="M705" s="1"/>
    </row>
    <row r="706" spans="1:13" x14ac:dyDescent="0.25">
      <c r="A706">
        <v>17</v>
      </c>
      <c r="B706" t="s">
        <v>37</v>
      </c>
      <c r="C706" s="1">
        <v>41165</v>
      </c>
      <c r="D706">
        <v>0</v>
      </c>
      <c r="E706" t="str">
        <f t="shared" si="10"/>
        <v>17CARE411650</v>
      </c>
      <c r="F706" s="23">
        <v>1.7438769999999999</v>
      </c>
      <c r="G706">
        <v>15582</v>
      </c>
      <c r="H706">
        <v>93.126599999999996</v>
      </c>
      <c r="I706">
        <v>2.18531E-2</v>
      </c>
      <c r="M706" s="1"/>
    </row>
    <row r="707" spans="1:13" x14ac:dyDescent="0.25">
      <c r="A707">
        <v>17</v>
      </c>
      <c r="B707" t="s">
        <v>37</v>
      </c>
      <c r="C707" s="1">
        <v>41165</v>
      </c>
      <c r="D707">
        <v>1</v>
      </c>
      <c r="E707" t="str">
        <f t="shared" ref="E707:E770" si="11">CONCATENATE(A707,B707,C707,D707)</f>
        <v>17CARE411651</v>
      </c>
      <c r="F707" s="23">
        <v>1.6062479999999999</v>
      </c>
      <c r="G707">
        <v>15582</v>
      </c>
      <c r="H707">
        <v>93.126599999999996</v>
      </c>
      <c r="I707">
        <v>2.18531E-2</v>
      </c>
      <c r="M707" s="1"/>
    </row>
    <row r="708" spans="1:13" x14ac:dyDescent="0.25">
      <c r="A708">
        <v>18</v>
      </c>
      <c r="B708" t="s">
        <v>37</v>
      </c>
      <c r="C708" s="1">
        <v>41165</v>
      </c>
      <c r="D708">
        <v>0</v>
      </c>
      <c r="E708" t="str">
        <f t="shared" si="11"/>
        <v>18CARE411650</v>
      </c>
      <c r="F708" s="23">
        <v>1.811347</v>
      </c>
      <c r="G708">
        <v>15582</v>
      </c>
      <c r="H708">
        <v>92.183000000000007</v>
      </c>
      <c r="I708">
        <v>2.1901400000000001E-2</v>
      </c>
      <c r="M708" s="1"/>
    </row>
    <row r="709" spans="1:13" x14ac:dyDescent="0.25">
      <c r="A709">
        <v>18</v>
      </c>
      <c r="B709" t="s">
        <v>37</v>
      </c>
      <c r="C709" s="1">
        <v>41165</v>
      </c>
      <c r="D709">
        <v>1</v>
      </c>
      <c r="E709" t="str">
        <f t="shared" si="11"/>
        <v>18CARE411651</v>
      </c>
      <c r="F709" s="23">
        <v>1.6610279999999999</v>
      </c>
      <c r="G709">
        <v>15582</v>
      </c>
      <c r="H709">
        <v>92.183000000000007</v>
      </c>
      <c r="I709">
        <v>2.1901400000000001E-2</v>
      </c>
      <c r="M709" s="1"/>
    </row>
    <row r="710" spans="1:13" x14ac:dyDescent="0.25">
      <c r="A710">
        <v>19</v>
      </c>
      <c r="B710" t="s">
        <v>37</v>
      </c>
      <c r="C710" s="1">
        <v>41165</v>
      </c>
      <c r="D710">
        <v>0</v>
      </c>
      <c r="E710" t="str">
        <f t="shared" si="11"/>
        <v>19CARE411650</v>
      </c>
      <c r="F710" s="23">
        <v>1.776505</v>
      </c>
      <c r="G710">
        <v>15582</v>
      </c>
      <c r="H710">
        <v>89.556899999999999</v>
      </c>
      <c r="I710">
        <v>2.1101999999999999E-2</v>
      </c>
      <c r="M710" s="1"/>
    </row>
    <row r="711" spans="1:13" x14ac:dyDescent="0.25">
      <c r="A711">
        <v>19</v>
      </c>
      <c r="B711" t="s">
        <v>37</v>
      </c>
      <c r="C711" s="1">
        <v>41165</v>
      </c>
      <c r="D711">
        <v>1</v>
      </c>
      <c r="E711" t="str">
        <f t="shared" si="11"/>
        <v>19CARE411651</v>
      </c>
      <c r="F711" s="23">
        <v>1.6170329999999999</v>
      </c>
      <c r="G711">
        <v>15582</v>
      </c>
      <c r="H711">
        <v>89.556899999999999</v>
      </c>
      <c r="I711">
        <v>2.1101999999999999E-2</v>
      </c>
      <c r="M711" s="1"/>
    </row>
    <row r="712" spans="1:13" x14ac:dyDescent="0.25">
      <c r="A712">
        <v>20</v>
      </c>
      <c r="B712" t="s">
        <v>37</v>
      </c>
      <c r="C712" s="1">
        <v>41165</v>
      </c>
      <c r="D712">
        <v>0</v>
      </c>
      <c r="E712" t="str">
        <f t="shared" si="11"/>
        <v>20CARE411650</v>
      </c>
      <c r="F712" s="23">
        <v>1.721727</v>
      </c>
      <c r="G712">
        <v>15582</v>
      </c>
      <c r="H712">
        <v>85.033799999999999</v>
      </c>
      <c r="I712">
        <v>2.04435E-2</v>
      </c>
      <c r="M712" s="1"/>
    </row>
    <row r="713" spans="1:13" x14ac:dyDescent="0.25">
      <c r="A713">
        <v>20</v>
      </c>
      <c r="B713" t="s">
        <v>37</v>
      </c>
      <c r="C713" s="1">
        <v>41165</v>
      </c>
      <c r="D713">
        <v>1</v>
      </c>
      <c r="E713" t="str">
        <f t="shared" si="11"/>
        <v>20CARE411651</v>
      </c>
      <c r="F713" s="23">
        <v>1.6599459999999999</v>
      </c>
      <c r="G713">
        <v>15582</v>
      </c>
      <c r="H713">
        <v>85.033799999999999</v>
      </c>
      <c r="I713">
        <v>2.04435E-2</v>
      </c>
      <c r="M713" s="1"/>
    </row>
    <row r="714" spans="1:13" x14ac:dyDescent="0.25">
      <c r="A714">
        <v>21</v>
      </c>
      <c r="B714" t="s">
        <v>37</v>
      </c>
      <c r="C714" s="1">
        <v>41165</v>
      </c>
      <c r="D714">
        <v>0</v>
      </c>
      <c r="E714" t="str">
        <f t="shared" si="11"/>
        <v>21CARE411650</v>
      </c>
      <c r="F714" s="23">
        <v>1.67774</v>
      </c>
      <c r="G714">
        <v>15582</v>
      </c>
      <c r="H714">
        <v>80.864800000000002</v>
      </c>
      <c r="I714">
        <v>1.9805099999999999E-2</v>
      </c>
      <c r="M714" s="1"/>
    </row>
    <row r="715" spans="1:13" x14ac:dyDescent="0.25">
      <c r="A715">
        <v>21</v>
      </c>
      <c r="B715" t="s">
        <v>37</v>
      </c>
      <c r="C715" s="1">
        <v>41165</v>
      </c>
      <c r="D715">
        <v>1</v>
      </c>
      <c r="E715" t="str">
        <f t="shared" si="11"/>
        <v>21CARE411651</v>
      </c>
      <c r="F715" s="23">
        <v>1.658733</v>
      </c>
      <c r="G715">
        <v>15582</v>
      </c>
      <c r="H715">
        <v>80.864800000000002</v>
      </c>
      <c r="I715">
        <v>1.9805099999999999E-2</v>
      </c>
      <c r="M715" s="1"/>
    </row>
    <row r="716" spans="1:13" x14ac:dyDescent="0.25">
      <c r="A716">
        <v>22</v>
      </c>
      <c r="B716" t="s">
        <v>37</v>
      </c>
      <c r="C716" s="1">
        <v>41165</v>
      </c>
      <c r="D716">
        <v>0</v>
      </c>
      <c r="E716" t="str">
        <f t="shared" si="11"/>
        <v>22CARE411650</v>
      </c>
      <c r="F716" s="23">
        <v>1.527779</v>
      </c>
      <c r="G716">
        <v>15582</v>
      </c>
      <c r="H716">
        <v>78.589500000000001</v>
      </c>
      <c r="I716">
        <v>1.8326100000000001E-2</v>
      </c>
      <c r="M716" s="1"/>
    </row>
    <row r="717" spans="1:13" x14ac:dyDescent="0.25">
      <c r="A717">
        <v>22</v>
      </c>
      <c r="B717" t="s">
        <v>37</v>
      </c>
      <c r="C717" s="1">
        <v>41165</v>
      </c>
      <c r="D717">
        <v>1</v>
      </c>
      <c r="E717" t="str">
        <f t="shared" si="11"/>
        <v>22CARE411651</v>
      </c>
      <c r="F717" s="23">
        <v>1.49454</v>
      </c>
      <c r="G717">
        <v>15582</v>
      </c>
      <c r="H717">
        <v>78.589500000000001</v>
      </c>
      <c r="I717">
        <v>1.8326100000000001E-2</v>
      </c>
      <c r="M717" s="1"/>
    </row>
    <row r="718" spans="1:13" x14ac:dyDescent="0.25">
      <c r="A718">
        <v>23</v>
      </c>
      <c r="B718" t="s">
        <v>37</v>
      </c>
      <c r="C718" s="1">
        <v>41165</v>
      </c>
      <c r="D718">
        <v>0</v>
      </c>
      <c r="E718" t="str">
        <f t="shared" si="11"/>
        <v>23CARE411650</v>
      </c>
      <c r="F718" s="23">
        <v>1.2716590000000001</v>
      </c>
      <c r="G718">
        <v>15582</v>
      </c>
      <c r="H718">
        <v>76.246799999999993</v>
      </c>
      <c r="I718">
        <v>1.6046600000000001E-2</v>
      </c>
      <c r="M718" s="1"/>
    </row>
    <row r="719" spans="1:13" x14ac:dyDescent="0.25">
      <c r="A719">
        <v>23</v>
      </c>
      <c r="B719" t="s">
        <v>37</v>
      </c>
      <c r="C719" s="1">
        <v>41165</v>
      </c>
      <c r="D719">
        <v>1</v>
      </c>
      <c r="E719" t="str">
        <f t="shared" si="11"/>
        <v>23CARE411651</v>
      </c>
      <c r="F719" s="23">
        <v>1.2448889999999999</v>
      </c>
      <c r="G719">
        <v>15582</v>
      </c>
      <c r="H719">
        <v>76.246799999999993</v>
      </c>
      <c r="I719">
        <v>1.6046600000000001E-2</v>
      </c>
      <c r="M719" s="1"/>
    </row>
    <row r="720" spans="1:13" x14ac:dyDescent="0.25">
      <c r="A720">
        <v>24</v>
      </c>
      <c r="B720" t="s">
        <v>37</v>
      </c>
      <c r="C720" s="1">
        <v>41165</v>
      </c>
      <c r="D720">
        <v>0</v>
      </c>
      <c r="E720" t="str">
        <f t="shared" si="11"/>
        <v>24CARE411650</v>
      </c>
      <c r="F720" s="23">
        <v>1.045809</v>
      </c>
      <c r="G720">
        <v>15582</v>
      </c>
      <c r="H720">
        <v>74.082400000000007</v>
      </c>
      <c r="I720">
        <v>1.39125E-2</v>
      </c>
      <c r="M720" s="1"/>
    </row>
    <row r="721" spans="1:13" x14ac:dyDescent="0.25">
      <c r="A721">
        <v>24</v>
      </c>
      <c r="B721" t="s">
        <v>37</v>
      </c>
      <c r="C721" s="1">
        <v>41165</v>
      </c>
      <c r="D721">
        <v>1</v>
      </c>
      <c r="E721" t="str">
        <f t="shared" si="11"/>
        <v>24CARE411651</v>
      </c>
      <c r="F721" s="23">
        <v>1.0020169999999999</v>
      </c>
      <c r="G721">
        <v>15582</v>
      </c>
      <c r="H721">
        <v>74.082400000000007</v>
      </c>
      <c r="I721">
        <v>1.39125E-2</v>
      </c>
      <c r="M721" s="1"/>
    </row>
    <row r="722" spans="1:13" x14ac:dyDescent="0.25">
      <c r="A722">
        <v>1</v>
      </c>
      <c r="B722" t="s">
        <v>38</v>
      </c>
      <c r="C722" s="1">
        <v>41165</v>
      </c>
      <c r="D722">
        <v>0</v>
      </c>
      <c r="E722" t="str">
        <f t="shared" si="11"/>
        <v>1Non-CARE411650</v>
      </c>
      <c r="F722" s="23">
        <v>0.64495349999999996</v>
      </c>
      <c r="G722">
        <v>29061</v>
      </c>
      <c r="H722">
        <v>65.5672</v>
      </c>
      <c r="I722">
        <v>7.3682000000000001E-3</v>
      </c>
      <c r="M722" s="1"/>
    </row>
    <row r="723" spans="1:13" x14ac:dyDescent="0.25">
      <c r="A723">
        <v>1</v>
      </c>
      <c r="B723" t="s">
        <v>38</v>
      </c>
      <c r="C723" s="1">
        <v>41165</v>
      </c>
      <c r="D723">
        <v>1</v>
      </c>
      <c r="E723" t="str">
        <f t="shared" si="11"/>
        <v>1Non-CARE411651</v>
      </c>
      <c r="F723" s="23">
        <v>0.68257319999999999</v>
      </c>
      <c r="G723">
        <v>29061</v>
      </c>
      <c r="H723">
        <v>65.5672</v>
      </c>
      <c r="I723">
        <v>7.3682000000000001E-3</v>
      </c>
      <c r="M723" s="1"/>
    </row>
    <row r="724" spans="1:13" x14ac:dyDescent="0.25">
      <c r="A724">
        <v>2</v>
      </c>
      <c r="B724" t="s">
        <v>38</v>
      </c>
      <c r="C724" s="1">
        <v>41165</v>
      </c>
      <c r="D724">
        <v>0</v>
      </c>
      <c r="E724" t="str">
        <f t="shared" si="11"/>
        <v>2Non-CARE411650</v>
      </c>
      <c r="F724" s="23">
        <v>0.56898820000000006</v>
      </c>
      <c r="G724">
        <v>29061</v>
      </c>
      <c r="H724">
        <v>64.534999999999997</v>
      </c>
      <c r="I724">
        <v>6.4616999999999999E-3</v>
      </c>
      <c r="M724" s="1"/>
    </row>
    <row r="725" spans="1:13" x14ac:dyDescent="0.25">
      <c r="A725">
        <v>2</v>
      </c>
      <c r="B725" t="s">
        <v>38</v>
      </c>
      <c r="C725" s="1">
        <v>41165</v>
      </c>
      <c r="D725">
        <v>1</v>
      </c>
      <c r="E725" t="str">
        <f t="shared" si="11"/>
        <v>2Non-CARE411651</v>
      </c>
      <c r="F725" s="23">
        <v>0.59759499999999999</v>
      </c>
      <c r="G725">
        <v>29061</v>
      </c>
      <c r="H725">
        <v>64.534999999999997</v>
      </c>
      <c r="I725">
        <v>6.4616999999999999E-3</v>
      </c>
      <c r="M725" s="1"/>
    </row>
    <row r="726" spans="1:13" x14ac:dyDescent="0.25">
      <c r="A726">
        <v>3</v>
      </c>
      <c r="B726" t="s">
        <v>38</v>
      </c>
      <c r="C726" s="1">
        <v>41165</v>
      </c>
      <c r="D726">
        <v>0</v>
      </c>
      <c r="E726" t="str">
        <f t="shared" si="11"/>
        <v>3Non-CARE411650</v>
      </c>
      <c r="F726" s="23">
        <v>0.52732749999999995</v>
      </c>
      <c r="G726">
        <v>29061</v>
      </c>
      <c r="H726">
        <v>63.904499999999999</v>
      </c>
      <c r="I726">
        <v>6.0901000000000002E-3</v>
      </c>
      <c r="M726" s="1"/>
    </row>
    <row r="727" spans="1:13" x14ac:dyDescent="0.25">
      <c r="A727">
        <v>3</v>
      </c>
      <c r="B727" t="s">
        <v>38</v>
      </c>
      <c r="C727" s="1">
        <v>41165</v>
      </c>
      <c r="D727">
        <v>1</v>
      </c>
      <c r="E727" t="str">
        <f t="shared" si="11"/>
        <v>3Non-CARE411651</v>
      </c>
      <c r="F727" s="23">
        <v>0.55413179999999995</v>
      </c>
      <c r="G727">
        <v>29061</v>
      </c>
      <c r="H727">
        <v>63.904499999999999</v>
      </c>
      <c r="I727">
        <v>6.0901000000000002E-3</v>
      </c>
      <c r="M727" s="1"/>
    </row>
    <row r="728" spans="1:13" x14ac:dyDescent="0.25">
      <c r="A728">
        <v>4</v>
      </c>
      <c r="B728" t="s">
        <v>38</v>
      </c>
      <c r="C728" s="1">
        <v>41165</v>
      </c>
      <c r="D728">
        <v>0</v>
      </c>
      <c r="E728" t="str">
        <f t="shared" si="11"/>
        <v>4Non-CARE411650</v>
      </c>
      <c r="F728" s="23">
        <v>0.50345609999999996</v>
      </c>
      <c r="G728">
        <v>29061</v>
      </c>
      <c r="H728">
        <v>62.845999999999997</v>
      </c>
      <c r="I728">
        <v>5.7302999999999998E-3</v>
      </c>
      <c r="M728" s="1"/>
    </row>
    <row r="729" spans="1:13" x14ac:dyDescent="0.25">
      <c r="A729">
        <v>4</v>
      </c>
      <c r="B729" t="s">
        <v>38</v>
      </c>
      <c r="C729" s="1">
        <v>41165</v>
      </c>
      <c r="D729">
        <v>1</v>
      </c>
      <c r="E729" t="str">
        <f t="shared" si="11"/>
        <v>4Non-CARE411651</v>
      </c>
      <c r="F729" s="23">
        <v>0.52789940000000002</v>
      </c>
      <c r="G729">
        <v>29061</v>
      </c>
      <c r="H729">
        <v>62.845999999999997</v>
      </c>
      <c r="I729">
        <v>5.7302999999999998E-3</v>
      </c>
      <c r="M729" s="1"/>
    </row>
    <row r="730" spans="1:13" x14ac:dyDescent="0.25">
      <c r="A730">
        <v>5</v>
      </c>
      <c r="B730" t="s">
        <v>38</v>
      </c>
      <c r="C730" s="1">
        <v>41165</v>
      </c>
      <c r="D730">
        <v>0</v>
      </c>
      <c r="E730" t="str">
        <f t="shared" si="11"/>
        <v>5Non-CARE411650</v>
      </c>
      <c r="F730" s="23">
        <v>0.50027189999999999</v>
      </c>
      <c r="G730">
        <v>29061</v>
      </c>
      <c r="H730">
        <v>61.95</v>
      </c>
      <c r="I730">
        <v>5.6052999999999997E-3</v>
      </c>
      <c r="M730" s="1"/>
    </row>
    <row r="731" spans="1:13" x14ac:dyDescent="0.25">
      <c r="A731">
        <v>5</v>
      </c>
      <c r="B731" t="s">
        <v>38</v>
      </c>
      <c r="C731" s="1">
        <v>41165</v>
      </c>
      <c r="D731">
        <v>1</v>
      </c>
      <c r="E731" t="str">
        <f t="shared" si="11"/>
        <v>5Non-CARE411651</v>
      </c>
      <c r="F731" s="23">
        <v>0.52473639999999999</v>
      </c>
      <c r="G731">
        <v>29061</v>
      </c>
      <c r="H731">
        <v>61.95</v>
      </c>
      <c r="I731">
        <v>5.6052999999999997E-3</v>
      </c>
      <c r="M731" s="1"/>
    </row>
    <row r="732" spans="1:13" x14ac:dyDescent="0.25">
      <c r="A732">
        <v>6</v>
      </c>
      <c r="B732" t="s">
        <v>38</v>
      </c>
      <c r="C732" s="1">
        <v>41165</v>
      </c>
      <c r="D732">
        <v>0</v>
      </c>
      <c r="E732" t="str">
        <f t="shared" si="11"/>
        <v>6Non-CARE411650</v>
      </c>
      <c r="F732" s="23">
        <v>0.54521770000000003</v>
      </c>
      <c r="G732">
        <v>29061</v>
      </c>
      <c r="H732">
        <v>61.558</v>
      </c>
      <c r="I732">
        <v>6.0825999999999996E-3</v>
      </c>
      <c r="M732" s="1"/>
    </row>
    <row r="733" spans="1:13" x14ac:dyDescent="0.25">
      <c r="A733">
        <v>6</v>
      </c>
      <c r="B733" t="s">
        <v>38</v>
      </c>
      <c r="C733" s="1">
        <v>41165</v>
      </c>
      <c r="D733">
        <v>1</v>
      </c>
      <c r="E733" t="str">
        <f t="shared" si="11"/>
        <v>6Non-CARE411651</v>
      </c>
      <c r="F733" s="23">
        <v>0.57549280000000003</v>
      </c>
      <c r="G733">
        <v>29061</v>
      </c>
      <c r="H733">
        <v>61.558</v>
      </c>
      <c r="I733">
        <v>6.0825999999999996E-3</v>
      </c>
      <c r="M733" s="1"/>
    </row>
    <row r="734" spans="1:13" x14ac:dyDescent="0.25">
      <c r="A734">
        <v>7</v>
      </c>
      <c r="B734" t="s">
        <v>38</v>
      </c>
      <c r="C734" s="1">
        <v>41165</v>
      </c>
      <c r="D734">
        <v>0</v>
      </c>
      <c r="E734" t="str">
        <f t="shared" si="11"/>
        <v>7Non-CARE411650</v>
      </c>
      <c r="F734" s="23">
        <v>0.66083320000000001</v>
      </c>
      <c r="G734">
        <v>29061</v>
      </c>
      <c r="H734">
        <v>61.556399999999996</v>
      </c>
      <c r="I734">
        <v>7.2471999999999996E-3</v>
      </c>
      <c r="M734" s="1"/>
    </row>
    <row r="735" spans="1:13" x14ac:dyDescent="0.25">
      <c r="A735">
        <v>7</v>
      </c>
      <c r="B735" t="s">
        <v>38</v>
      </c>
      <c r="C735" s="1">
        <v>41165</v>
      </c>
      <c r="D735">
        <v>1</v>
      </c>
      <c r="E735" t="str">
        <f t="shared" si="11"/>
        <v>7Non-CARE411651</v>
      </c>
      <c r="F735" s="23">
        <v>0.70596029999999999</v>
      </c>
      <c r="G735">
        <v>29061</v>
      </c>
      <c r="H735">
        <v>61.556399999999996</v>
      </c>
      <c r="I735">
        <v>7.2471999999999996E-3</v>
      </c>
      <c r="M735" s="1"/>
    </row>
    <row r="736" spans="1:13" x14ac:dyDescent="0.25">
      <c r="A736">
        <v>8</v>
      </c>
      <c r="B736" t="s">
        <v>38</v>
      </c>
      <c r="C736" s="1">
        <v>41165</v>
      </c>
      <c r="D736">
        <v>0</v>
      </c>
      <c r="E736" t="str">
        <f t="shared" si="11"/>
        <v>8Non-CARE411650</v>
      </c>
      <c r="F736" s="23">
        <v>0.71843800000000002</v>
      </c>
      <c r="G736">
        <v>29061</v>
      </c>
      <c r="H736">
        <v>62.6327</v>
      </c>
      <c r="I736">
        <v>7.7447999999999996E-3</v>
      </c>
      <c r="M736" s="1"/>
    </row>
    <row r="737" spans="1:13" x14ac:dyDescent="0.25">
      <c r="A737">
        <v>8</v>
      </c>
      <c r="B737" t="s">
        <v>38</v>
      </c>
      <c r="C737" s="1">
        <v>41165</v>
      </c>
      <c r="D737">
        <v>1</v>
      </c>
      <c r="E737" t="str">
        <f t="shared" si="11"/>
        <v>8Non-CARE411651</v>
      </c>
      <c r="F737" s="23">
        <v>0.79384589999999999</v>
      </c>
      <c r="G737">
        <v>29061</v>
      </c>
      <c r="H737">
        <v>62.6327</v>
      </c>
      <c r="I737">
        <v>7.7447999999999996E-3</v>
      </c>
      <c r="M737" s="1"/>
    </row>
    <row r="738" spans="1:13" x14ac:dyDescent="0.25">
      <c r="A738">
        <v>9</v>
      </c>
      <c r="B738" t="s">
        <v>38</v>
      </c>
      <c r="C738" s="1">
        <v>41165</v>
      </c>
      <c r="D738">
        <v>0</v>
      </c>
      <c r="E738" t="str">
        <f t="shared" si="11"/>
        <v>9Non-CARE411650</v>
      </c>
      <c r="F738" s="23">
        <v>0.68724130000000005</v>
      </c>
      <c r="G738">
        <v>29061</v>
      </c>
      <c r="H738">
        <v>65.537000000000006</v>
      </c>
      <c r="I738">
        <v>7.8972000000000001E-3</v>
      </c>
      <c r="M738" s="1"/>
    </row>
    <row r="739" spans="1:13" x14ac:dyDescent="0.25">
      <c r="A739">
        <v>9</v>
      </c>
      <c r="B739" t="s">
        <v>38</v>
      </c>
      <c r="C739" s="1">
        <v>41165</v>
      </c>
      <c r="D739">
        <v>1</v>
      </c>
      <c r="E739" t="str">
        <f t="shared" si="11"/>
        <v>9Non-CARE411651</v>
      </c>
      <c r="F739" s="23">
        <v>0.75913339999999996</v>
      </c>
      <c r="G739">
        <v>29061</v>
      </c>
      <c r="H739">
        <v>65.537000000000006</v>
      </c>
      <c r="I739">
        <v>7.8972000000000001E-3</v>
      </c>
      <c r="M739" s="1"/>
    </row>
    <row r="740" spans="1:13" x14ac:dyDescent="0.25">
      <c r="A740">
        <v>10</v>
      </c>
      <c r="B740" t="s">
        <v>38</v>
      </c>
      <c r="C740" s="1">
        <v>41165</v>
      </c>
      <c r="D740">
        <v>0</v>
      </c>
      <c r="E740" t="str">
        <f t="shared" si="11"/>
        <v>10Non-CARE411650</v>
      </c>
      <c r="F740" s="23">
        <v>0.69240109999999999</v>
      </c>
      <c r="G740">
        <v>29061</v>
      </c>
      <c r="H740">
        <v>69.003200000000007</v>
      </c>
      <c r="I740">
        <v>8.3645000000000004E-3</v>
      </c>
      <c r="M740" s="1"/>
    </row>
    <row r="741" spans="1:13" x14ac:dyDescent="0.25">
      <c r="A741">
        <v>10</v>
      </c>
      <c r="B741" t="s">
        <v>38</v>
      </c>
      <c r="C741" s="1">
        <v>41165</v>
      </c>
      <c r="D741">
        <v>1</v>
      </c>
      <c r="E741" t="str">
        <f t="shared" si="11"/>
        <v>10Non-CARE411651</v>
      </c>
      <c r="F741" s="23">
        <v>0.76048090000000002</v>
      </c>
      <c r="G741">
        <v>29061</v>
      </c>
      <c r="H741">
        <v>69.003200000000007</v>
      </c>
      <c r="I741">
        <v>8.3645000000000004E-3</v>
      </c>
      <c r="M741" s="1"/>
    </row>
    <row r="742" spans="1:13" x14ac:dyDescent="0.25">
      <c r="A742">
        <v>11</v>
      </c>
      <c r="B742" t="s">
        <v>38</v>
      </c>
      <c r="C742" s="1">
        <v>41165</v>
      </c>
      <c r="D742">
        <v>0</v>
      </c>
      <c r="E742" t="str">
        <f t="shared" si="11"/>
        <v>11Non-CARE411650</v>
      </c>
      <c r="F742" s="23">
        <v>0.71818349999999997</v>
      </c>
      <c r="G742">
        <v>29061</v>
      </c>
      <c r="H742">
        <v>73.2864</v>
      </c>
      <c r="I742">
        <v>9.0667999999999999E-3</v>
      </c>
      <c r="M742" s="1"/>
    </row>
    <row r="743" spans="1:13" x14ac:dyDescent="0.25">
      <c r="A743">
        <v>11</v>
      </c>
      <c r="B743" t="s">
        <v>38</v>
      </c>
      <c r="C743" s="1">
        <v>41165</v>
      </c>
      <c r="D743">
        <v>1</v>
      </c>
      <c r="E743" t="str">
        <f t="shared" si="11"/>
        <v>11Non-CARE411651</v>
      </c>
      <c r="F743" s="23">
        <v>0.77985439999999995</v>
      </c>
      <c r="G743">
        <v>29061</v>
      </c>
      <c r="H743">
        <v>73.2864</v>
      </c>
      <c r="I743">
        <v>9.0667999999999999E-3</v>
      </c>
      <c r="M743" s="1"/>
    </row>
    <row r="744" spans="1:13" x14ac:dyDescent="0.25">
      <c r="A744">
        <v>12</v>
      </c>
      <c r="B744" t="s">
        <v>38</v>
      </c>
      <c r="C744" s="1">
        <v>41165</v>
      </c>
      <c r="D744">
        <v>0</v>
      </c>
      <c r="E744" t="str">
        <f t="shared" si="11"/>
        <v>12Non-CARE411650</v>
      </c>
      <c r="F744" s="23">
        <v>0.76347120000000002</v>
      </c>
      <c r="G744">
        <v>29061</v>
      </c>
      <c r="H744">
        <v>76.303100000000001</v>
      </c>
      <c r="I744">
        <v>9.7937000000000007E-3</v>
      </c>
      <c r="M744" s="1"/>
    </row>
    <row r="745" spans="1:13" x14ac:dyDescent="0.25">
      <c r="A745">
        <v>12</v>
      </c>
      <c r="B745" t="s">
        <v>38</v>
      </c>
      <c r="C745" s="1">
        <v>41165</v>
      </c>
      <c r="D745">
        <v>1</v>
      </c>
      <c r="E745" t="str">
        <f t="shared" si="11"/>
        <v>12Non-CARE411651</v>
      </c>
      <c r="F745" s="23">
        <v>0.82775359999999998</v>
      </c>
      <c r="G745">
        <v>29061</v>
      </c>
      <c r="H745">
        <v>76.303100000000001</v>
      </c>
      <c r="I745">
        <v>9.7937000000000007E-3</v>
      </c>
      <c r="M745" s="1"/>
    </row>
    <row r="746" spans="1:13" x14ac:dyDescent="0.25">
      <c r="A746">
        <v>13</v>
      </c>
      <c r="B746" t="s">
        <v>38</v>
      </c>
      <c r="C746" s="1">
        <v>41165</v>
      </c>
      <c r="D746">
        <v>0</v>
      </c>
      <c r="E746" t="str">
        <f t="shared" si="11"/>
        <v>13Non-CARE411650</v>
      </c>
      <c r="F746" s="23">
        <v>0.83696499999999996</v>
      </c>
      <c r="G746">
        <v>29061</v>
      </c>
      <c r="H746">
        <v>79.3964</v>
      </c>
      <c r="I746">
        <v>1.0703799999999999E-2</v>
      </c>
      <c r="M746" s="1"/>
    </row>
    <row r="747" spans="1:13" x14ac:dyDescent="0.25">
      <c r="A747">
        <v>13</v>
      </c>
      <c r="B747" t="s">
        <v>38</v>
      </c>
      <c r="C747" s="1">
        <v>41165</v>
      </c>
      <c r="D747">
        <v>1</v>
      </c>
      <c r="E747" t="str">
        <f t="shared" si="11"/>
        <v>13Non-CARE411651</v>
      </c>
      <c r="F747" s="23">
        <v>0.8991846</v>
      </c>
      <c r="G747">
        <v>29061</v>
      </c>
      <c r="H747">
        <v>79.3964</v>
      </c>
      <c r="I747">
        <v>1.0703799999999999E-2</v>
      </c>
      <c r="M747" s="1"/>
    </row>
    <row r="748" spans="1:13" x14ac:dyDescent="0.25">
      <c r="A748">
        <v>14</v>
      </c>
      <c r="B748" t="s">
        <v>38</v>
      </c>
      <c r="C748" s="1">
        <v>41165</v>
      </c>
      <c r="D748">
        <v>0</v>
      </c>
      <c r="E748" t="str">
        <f t="shared" si="11"/>
        <v>14Non-CARE411650</v>
      </c>
      <c r="F748" s="23">
        <v>0.9301277</v>
      </c>
      <c r="G748">
        <v>29061</v>
      </c>
      <c r="H748">
        <v>82.044899999999998</v>
      </c>
      <c r="I748">
        <v>1.1794900000000001E-2</v>
      </c>
      <c r="M748" s="1"/>
    </row>
    <row r="749" spans="1:13" x14ac:dyDescent="0.25">
      <c r="A749">
        <v>14</v>
      </c>
      <c r="B749" t="s">
        <v>38</v>
      </c>
      <c r="C749" s="1">
        <v>41165</v>
      </c>
      <c r="D749">
        <v>1</v>
      </c>
      <c r="E749" t="str">
        <f t="shared" si="11"/>
        <v>14Non-CARE411651</v>
      </c>
      <c r="F749" s="23">
        <v>0.94155580000000005</v>
      </c>
      <c r="G749">
        <v>29061</v>
      </c>
      <c r="H749">
        <v>82.044899999999998</v>
      </c>
      <c r="I749">
        <v>1.1794900000000001E-2</v>
      </c>
      <c r="M749" s="1"/>
    </row>
    <row r="750" spans="1:13" x14ac:dyDescent="0.25">
      <c r="A750">
        <v>15</v>
      </c>
      <c r="B750" t="s">
        <v>38</v>
      </c>
      <c r="C750" s="1">
        <v>41165</v>
      </c>
      <c r="D750">
        <v>0</v>
      </c>
      <c r="E750" t="str">
        <f t="shared" si="11"/>
        <v>15Non-CARE411650</v>
      </c>
      <c r="F750" s="23">
        <v>1.038446</v>
      </c>
      <c r="G750">
        <v>29061</v>
      </c>
      <c r="H750">
        <v>83.357600000000005</v>
      </c>
      <c r="I750">
        <v>1.2365299999999999E-2</v>
      </c>
      <c r="M750" s="1"/>
    </row>
    <row r="751" spans="1:13" x14ac:dyDescent="0.25">
      <c r="A751">
        <v>15</v>
      </c>
      <c r="B751" t="s">
        <v>38</v>
      </c>
      <c r="C751" s="1">
        <v>41165</v>
      </c>
      <c r="D751">
        <v>1</v>
      </c>
      <c r="E751" t="str">
        <f t="shared" si="11"/>
        <v>15Non-CARE411651</v>
      </c>
      <c r="F751" s="23">
        <v>0.89267099999999999</v>
      </c>
      <c r="G751">
        <v>29061</v>
      </c>
      <c r="H751">
        <v>83.357600000000005</v>
      </c>
      <c r="I751">
        <v>1.2365299999999999E-2</v>
      </c>
      <c r="M751" s="1"/>
    </row>
    <row r="752" spans="1:13" x14ac:dyDescent="0.25">
      <c r="A752">
        <v>16</v>
      </c>
      <c r="B752" t="s">
        <v>38</v>
      </c>
      <c r="C752" s="1">
        <v>41165</v>
      </c>
      <c r="D752">
        <v>0</v>
      </c>
      <c r="E752" t="str">
        <f t="shared" si="11"/>
        <v>16Non-CARE411650</v>
      </c>
      <c r="F752" s="23">
        <v>1.1716249999999999</v>
      </c>
      <c r="G752">
        <v>29061</v>
      </c>
      <c r="H752">
        <v>84.449799999999996</v>
      </c>
      <c r="I752">
        <v>1.3602400000000001E-2</v>
      </c>
      <c r="M752" s="1"/>
    </row>
    <row r="753" spans="1:13" x14ac:dyDescent="0.25">
      <c r="A753">
        <v>16</v>
      </c>
      <c r="B753" t="s">
        <v>38</v>
      </c>
      <c r="C753" s="1">
        <v>41165</v>
      </c>
      <c r="D753">
        <v>1</v>
      </c>
      <c r="E753" t="str">
        <f t="shared" si="11"/>
        <v>16Non-CARE411651</v>
      </c>
      <c r="F753" s="23">
        <v>0.96857230000000005</v>
      </c>
      <c r="G753">
        <v>29061</v>
      </c>
      <c r="H753">
        <v>84.449799999999996</v>
      </c>
      <c r="I753">
        <v>1.3602400000000001E-2</v>
      </c>
      <c r="M753" s="1"/>
    </row>
    <row r="754" spans="1:13" x14ac:dyDescent="0.25">
      <c r="A754">
        <v>17</v>
      </c>
      <c r="B754" t="s">
        <v>38</v>
      </c>
      <c r="C754" s="1">
        <v>41165</v>
      </c>
      <c r="D754">
        <v>0</v>
      </c>
      <c r="E754" t="str">
        <f t="shared" si="11"/>
        <v>17Non-CARE411650</v>
      </c>
      <c r="F754" s="23">
        <v>1.2984659999999999</v>
      </c>
      <c r="G754">
        <v>29061</v>
      </c>
      <c r="H754">
        <v>84.6477</v>
      </c>
      <c r="I754">
        <v>1.4707400000000001E-2</v>
      </c>
      <c r="M754" s="1"/>
    </row>
    <row r="755" spans="1:13" x14ac:dyDescent="0.25">
      <c r="A755">
        <v>17</v>
      </c>
      <c r="B755" t="s">
        <v>38</v>
      </c>
      <c r="C755" s="1">
        <v>41165</v>
      </c>
      <c r="D755">
        <v>1</v>
      </c>
      <c r="E755" t="str">
        <f t="shared" si="11"/>
        <v>17Non-CARE411651</v>
      </c>
      <c r="F755" s="23">
        <v>1.074738</v>
      </c>
      <c r="G755">
        <v>29061</v>
      </c>
      <c r="H755">
        <v>84.6477</v>
      </c>
      <c r="I755">
        <v>1.4707400000000001E-2</v>
      </c>
      <c r="M755" s="1"/>
    </row>
    <row r="756" spans="1:13" x14ac:dyDescent="0.25">
      <c r="A756">
        <v>18</v>
      </c>
      <c r="B756" t="s">
        <v>38</v>
      </c>
      <c r="C756" s="1">
        <v>41165</v>
      </c>
      <c r="D756">
        <v>0</v>
      </c>
      <c r="E756" t="str">
        <f t="shared" si="11"/>
        <v>18Non-CARE411650</v>
      </c>
      <c r="F756" s="23">
        <v>1.40581</v>
      </c>
      <c r="G756">
        <v>29061</v>
      </c>
      <c r="H756">
        <v>83.262500000000003</v>
      </c>
      <c r="I756">
        <v>1.52365E-2</v>
      </c>
      <c r="M756" s="1"/>
    </row>
    <row r="757" spans="1:13" x14ac:dyDescent="0.25">
      <c r="A757">
        <v>18</v>
      </c>
      <c r="B757" t="s">
        <v>38</v>
      </c>
      <c r="C757" s="1">
        <v>41165</v>
      </c>
      <c r="D757">
        <v>1</v>
      </c>
      <c r="E757" t="str">
        <f t="shared" si="11"/>
        <v>18Non-CARE411651</v>
      </c>
      <c r="F757" s="23">
        <v>1.1733309999999999</v>
      </c>
      <c r="G757">
        <v>29061</v>
      </c>
      <c r="H757">
        <v>83.262500000000003</v>
      </c>
      <c r="I757">
        <v>1.52365E-2</v>
      </c>
      <c r="M757" s="1"/>
    </row>
    <row r="758" spans="1:13" x14ac:dyDescent="0.25">
      <c r="A758">
        <v>19</v>
      </c>
      <c r="B758" t="s">
        <v>38</v>
      </c>
      <c r="C758" s="1">
        <v>41165</v>
      </c>
      <c r="D758">
        <v>0</v>
      </c>
      <c r="E758" t="str">
        <f t="shared" si="11"/>
        <v>19Non-CARE411650</v>
      </c>
      <c r="F758" s="23">
        <v>1.437527</v>
      </c>
      <c r="G758">
        <v>29061</v>
      </c>
      <c r="H758">
        <v>80.351500000000001</v>
      </c>
      <c r="I758">
        <v>1.4854300000000001E-2</v>
      </c>
      <c r="M758" s="1"/>
    </row>
    <row r="759" spans="1:13" x14ac:dyDescent="0.25">
      <c r="A759">
        <v>19</v>
      </c>
      <c r="B759" t="s">
        <v>38</v>
      </c>
      <c r="C759" s="1">
        <v>41165</v>
      </c>
      <c r="D759">
        <v>1</v>
      </c>
      <c r="E759" t="str">
        <f t="shared" si="11"/>
        <v>19Non-CARE411651</v>
      </c>
      <c r="F759" s="23">
        <v>1.220674</v>
      </c>
      <c r="G759">
        <v>29061</v>
      </c>
      <c r="H759">
        <v>80.351500000000001</v>
      </c>
      <c r="I759">
        <v>1.4854300000000001E-2</v>
      </c>
      <c r="M759" s="1"/>
    </row>
    <row r="760" spans="1:13" x14ac:dyDescent="0.25">
      <c r="A760">
        <v>20</v>
      </c>
      <c r="B760" t="s">
        <v>38</v>
      </c>
      <c r="C760" s="1">
        <v>41165</v>
      </c>
      <c r="D760">
        <v>0</v>
      </c>
      <c r="E760" t="str">
        <f t="shared" si="11"/>
        <v>20Non-CARE411650</v>
      </c>
      <c r="F760" s="23">
        <v>1.433826</v>
      </c>
      <c r="G760">
        <v>29061</v>
      </c>
      <c r="H760">
        <v>76.055499999999995</v>
      </c>
      <c r="I760">
        <v>1.5003600000000001E-2</v>
      </c>
      <c r="M760" s="1"/>
    </row>
    <row r="761" spans="1:13" x14ac:dyDescent="0.25">
      <c r="A761">
        <v>20</v>
      </c>
      <c r="B761" t="s">
        <v>38</v>
      </c>
      <c r="C761" s="1">
        <v>41165</v>
      </c>
      <c r="D761">
        <v>1</v>
      </c>
      <c r="E761" t="str">
        <f t="shared" si="11"/>
        <v>20Non-CARE411651</v>
      </c>
      <c r="F761" s="23">
        <v>1.487935</v>
      </c>
      <c r="G761">
        <v>29061</v>
      </c>
      <c r="H761">
        <v>76.055499999999995</v>
      </c>
      <c r="I761">
        <v>1.5003600000000001E-2</v>
      </c>
      <c r="M761" s="1"/>
    </row>
    <row r="762" spans="1:13" x14ac:dyDescent="0.25">
      <c r="A762">
        <v>21</v>
      </c>
      <c r="B762" t="s">
        <v>38</v>
      </c>
      <c r="C762" s="1">
        <v>41165</v>
      </c>
      <c r="D762">
        <v>0</v>
      </c>
      <c r="E762" t="str">
        <f t="shared" si="11"/>
        <v>21Non-CARE411650</v>
      </c>
      <c r="F762" s="23">
        <v>1.408949</v>
      </c>
      <c r="G762">
        <v>29061</v>
      </c>
      <c r="H762">
        <v>72.277600000000007</v>
      </c>
      <c r="I762">
        <v>1.4556599999999999E-2</v>
      </c>
      <c r="M762" s="1"/>
    </row>
    <row r="763" spans="1:13" x14ac:dyDescent="0.25">
      <c r="A763">
        <v>21</v>
      </c>
      <c r="B763" t="s">
        <v>38</v>
      </c>
      <c r="C763" s="1">
        <v>41165</v>
      </c>
      <c r="D763">
        <v>1</v>
      </c>
      <c r="E763" t="str">
        <f t="shared" si="11"/>
        <v>21Non-CARE411651</v>
      </c>
      <c r="F763" s="23">
        <v>1.549636</v>
      </c>
      <c r="G763">
        <v>29061</v>
      </c>
      <c r="H763">
        <v>72.277600000000007</v>
      </c>
      <c r="I763">
        <v>1.4556599999999999E-2</v>
      </c>
      <c r="M763" s="1"/>
    </row>
    <row r="764" spans="1:13" x14ac:dyDescent="0.25">
      <c r="A764">
        <v>22</v>
      </c>
      <c r="B764" t="s">
        <v>38</v>
      </c>
      <c r="C764" s="1">
        <v>41165</v>
      </c>
      <c r="D764">
        <v>0</v>
      </c>
      <c r="E764" t="str">
        <f t="shared" si="11"/>
        <v>22Non-CARE411650</v>
      </c>
      <c r="F764" s="23">
        <v>1.2583219999999999</v>
      </c>
      <c r="G764">
        <v>29061</v>
      </c>
      <c r="H764">
        <v>70.212199999999996</v>
      </c>
      <c r="I764">
        <v>1.3126000000000001E-2</v>
      </c>
      <c r="M764" s="1"/>
    </row>
    <row r="765" spans="1:13" x14ac:dyDescent="0.25">
      <c r="A765">
        <v>22</v>
      </c>
      <c r="B765" t="s">
        <v>38</v>
      </c>
      <c r="C765" s="1">
        <v>41165</v>
      </c>
      <c r="D765">
        <v>1</v>
      </c>
      <c r="E765" t="str">
        <f t="shared" si="11"/>
        <v>22Non-CARE411651</v>
      </c>
      <c r="F765" s="23">
        <v>1.390047</v>
      </c>
      <c r="G765">
        <v>29061</v>
      </c>
      <c r="H765">
        <v>70.212199999999996</v>
      </c>
      <c r="I765">
        <v>1.3126000000000001E-2</v>
      </c>
      <c r="M765" s="1"/>
    </row>
    <row r="766" spans="1:13" x14ac:dyDescent="0.25">
      <c r="A766">
        <v>23</v>
      </c>
      <c r="B766" t="s">
        <v>38</v>
      </c>
      <c r="C766" s="1">
        <v>41165</v>
      </c>
      <c r="D766">
        <v>0</v>
      </c>
      <c r="E766" t="str">
        <f t="shared" si="11"/>
        <v>23Non-CARE411650</v>
      </c>
      <c r="F766" s="23">
        <v>1.0374699999999999</v>
      </c>
      <c r="G766">
        <v>29061</v>
      </c>
      <c r="H766">
        <v>68.407200000000003</v>
      </c>
      <c r="I766">
        <v>1.12003E-2</v>
      </c>
      <c r="M766" s="1"/>
    </row>
    <row r="767" spans="1:13" x14ac:dyDescent="0.25">
      <c r="A767">
        <v>23</v>
      </c>
      <c r="B767" t="s">
        <v>38</v>
      </c>
      <c r="C767" s="1">
        <v>41165</v>
      </c>
      <c r="D767">
        <v>1</v>
      </c>
      <c r="E767" t="str">
        <f t="shared" si="11"/>
        <v>23Non-CARE411651</v>
      </c>
      <c r="F767" s="23">
        <v>1.1312199999999999</v>
      </c>
      <c r="G767">
        <v>29061</v>
      </c>
      <c r="H767">
        <v>68.407200000000003</v>
      </c>
      <c r="I767">
        <v>1.12003E-2</v>
      </c>
      <c r="M767" s="1"/>
    </row>
    <row r="768" spans="1:13" x14ac:dyDescent="0.25">
      <c r="A768">
        <v>24</v>
      </c>
      <c r="B768" t="s">
        <v>38</v>
      </c>
      <c r="C768" s="1">
        <v>41165</v>
      </c>
      <c r="D768">
        <v>0</v>
      </c>
      <c r="E768" t="str">
        <f t="shared" si="11"/>
        <v>24Non-CARE411650</v>
      </c>
      <c r="F768" s="23">
        <v>0.82841240000000005</v>
      </c>
      <c r="G768">
        <v>29061</v>
      </c>
      <c r="H768">
        <v>66.949100000000001</v>
      </c>
      <c r="I768">
        <v>9.3442999999999998E-3</v>
      </c>
      <c r="M768" s="1"/>
    </row>
    <row r="769" spans="1:13" x14ac:dyDescent="0.25">
      <c r="A769">
        <v>24</v>
      </c>
      <c r="B769" t="s">
        <v>38</v>
      </c>
      <c r="C769" s="1">
        <v>41165</v>
      </c>
      <c r="D769">
        <v>1</v>
      </c>
      <c r="E769" t="str">
        <f t="shared" si="11"/>
        <v>24Non-CARE411651</v>
      </c>
      <c r="F769" s="23">
        <v>0.88560399999999995</v>
      </c>
      <c r="G769">
        <v>29061</v>
      </c>
      <c r="H769">
        <v>66.949100000000001</v>
      </c>
      <c r="I769">
        <v>9.3442999999999998E-3</v>
      </c>
      <c r="M769" s="1"/>
    </row>
    <row r="770" spans="1:13" x14ac:dyDescent="0.25">
      <c r="A770">
        <v>1</v>
      </c>
      <c r="B770" t="s">
        <v>37</v>
      </c>
      <c r="C770" s="1">
        <v>41166</v>
      </c>
      <c r="D770">
        <v>0</v>
      </c>
      <c r="E770" t="str">
        <f t="shared" si="11"/>
        <v>1CARE411660</v>
      </c>
      <c r="F770" s="23">
        <v>0.88299919999999998</v>
      </c>
      <c r="G770">
        <v>15746</v>
      </c>
      <c r="H770">
        <v>72.335300000000004</v>
      </c>
      <c r="I770">
        <v>1.21622E-2</v>
      </c>
      <c r="M770" s="1"/>
    </row>
    <row r="771" spans="1:13" x14ac:dyDescent="0.25">
      <c r="A771">
        <v>1</v>
      </c>
      <c r="B771" t="s">
        <v>37</v>
      </c>
      <c r="C771" s="1">
        <v>41166</v>
      </c>
      <c r="D771">
        <v>1</v>
      </c>
      <c r="E771" t="str">
        <f t="shared" ref="E771:E834" si="12">CONCATENATE(A771,B771,C771,D771)</f>
        <v>1CARE411661</v>
      </c>
      <c r="F771" s="23">
        <v>0.82394429999999996</v>
      </c>
      <c r="G771">
        <v>15746</v>
      </c>
      <c r="H771">
        <v>72.335300000000004</v>
      </c>
      <c r="I771">
        <v>1.21622E-2</v>
      </c>
      <c r="M771" s="1"/>
    </row>
    <row r="772" spans="1:13" x14ac:dyDescent="0.25">
      <c r="A772">
        <v>2</v>
      </c>
      <c r="B772" t="s">
        <v>37</v>
      </c>
      <c r="C772" s="1">
        <v>41166</v>
      </c>
      <c r="D772">
        <v>0</v>
      </c>
      <c r="E772" t="str">
        <f t="shared" si="12"/>
        <v>2CARE411660</v>
      </c>
      <c r="F772" s="23">
        <v>0.76463250000000005</v>
      </c>
      <c r="G772">
        <v>15746</v>
      </c>
      <c r="H772">
        <v>70.753299999999996</v>
      </c>
      <c r="I772">
        <v>1.0898100000000001E-2</v>
      </c>
      <c r="M772" s="1"/>
    </row>
    <row r="773" spans="1:13" x14ac:dyDescent="0.25">
      <c r="A773">
        <v>2</v>
      </c>
      <c r="B773" t="s">
        <v>37</v>
      </c>
      <c r="C773" s="1">
        <v>41166</v>
      </c>
      <c r="D773">
        <v>1</v>
      </c>
      <c r="E773" t="str">
        <f t="shared" si="12"/>
        <v>2CARE411661</v>
      </c>
      <c r="F773" s="23">
        <v>0.72019809999999995</v>
      </c>
      <c r="G773">
        <v>15746</v>
      </c>
      <c r="H773">
        <v>70.753299999999996</v>
      </c>
      <c r="I773">
        <v>1.0898100000000001E-2</v>
      </c>
      <c r="M773" s="1"/>
    </row>
    <row r="774" spans="1:13" x14ac:dyDescent="0.25">
      <c r="A774">
        <v>3</v>
      </c>
      <c r="B774" t="s">
        <v>37</v>
      </c>
      <c r="C774" s="1">
        <v>41166</v>
      </c>
      <c r="D774">
        <v>0</v>
      </c>
      <c r="E774" t="str">
        <f t="shared" si="12"/>
        <v>3CARE411660</v>
      </c>
      <c r="F774" s="23">
        <v>0.68769630000000004</v>
      </c>
      <c r="G774">
        <v>15746</v>
      </c>
      <c r="H774">
        <v>69.371799999999993</v>
      </c>
      <c r="I774">
        <v>1.00432E-2</v>
      </c>
      <c r="M774" s="1"/>
    </row>
    <row r="775" spans="1:13" x14ac:dyDescent="0.25">
      <c r="A775">
        <v>3</v>
      </c>
      <c r="B775" t="s">
        <v>37</v>
      </c>
      <c r="C775" s="1">
        <v>41166</v>
      </c>
      <c r="D775">
        <v>1</v>
      </c>
      <c r="E775" t="str">
        <f t="shared" si="12"/>
        <v>3CARE411661</v>
      </c>
      <c r="F775" s="23">
        <v>0.65153110000000003</v>
      </c>
      <c r="G775">
        <v>15746</v>
      </c>
      <c r="H775">
        <v>69.371799999999993</v>
      </c>
      <c r="I775">
        <v>1.00432E-2</v>
      </c>
      <c r="M775" s="1"/>
    </row>
    <row r="776" spans="1:13" x14ac:dyDescent="0.25">
      <c r="A776">
        <v>4</v>
      </c>
      <c r="B776" t="s">
        <v>37</v>
      </c>
      <c r="C776" s="1">
        <v>41166</v>
      </c>
      <c r="D776">
        <v>0</v>
      </c>
      <c r="E776" t="str">
        <f t="shared" si="12"/>
        <v>4CARE411660</v>
      </c>
      <c r="F776" s="23">
        <v>0.63458729999999997</v>
      </c>
      <c r="G776">
        <v>15746</v>
      </c>
      <c r="H776">
        <v>68.268100000000004</v>
      </c>
      <c r="I776">
        <v>9.2311000000000008E-3</v>
      </c>
      <c r="M776" s="1"/>
    </row>
    <row r="777" spans="1:13" x14ac:dyDescent="0.25">
      <c r="A777">
        <v>4</v>
      </c>
      <c r="B777" t="s">
        <v>37</v>
      </c>
      <c r="C777" s="1">
        <v>41166</v>
      </c>
      <c r="D777">
        <v>1</v>
      </c>
      <c r="E777" t="str">
        <f t="shared" si="12"/>
        <v>4CARE411661</v>
      </c>
      <c r="F777" s="23">
        <v>0.59739370000000003</v>
      </c>
      <c r="G777">
        <v>15746</v>
      </c>
      <c r="H777">
        <v>68.268100000000004</v>
      </c>
      <c r="I777">
        <v>9.2311000000000008E-3</v>
      </c>
      <c r="M777" s="1"/>
    </row>
    <row r="778" spans="1:13" x14ac:dyDescent="0.25">
      <c r="A778">
        <v>5</v>
      </c>
      <c r="B778" t="s">
        <v>37</v>
      </c>
      <c r="C778" s="1">
        <v>41166</v>
      </c>
      <c r="D778">
        <v>0</v>
      </c>
      <c r="E778" t="str">
        <f t="shared" si="12"/>
        <v>5CARE411660</v>
      </c>
      <c r="F778" s="23">
        <v>0.61128199999999999</v>
      </c>
      <c r="G778">
        <v>15746</v>
      </c>
      <c r="H778">
        <v>67.220500000000001</v>
      </c>
      <c r="I778">
        <v>8.8018000000000002E-3</v>
      </c>
      <c r="M778" s="1"/>
    </row>
    <row r="779" spans="1:13" x14ac:dyDescent="0.25">
      <c r="A779">
        <v>5</v>
      </c>
      <c r="B779" t="s">
        <v>37</v>
      </c>
      <c r="C779" s="1">
        <v>41166</v>
      </c>
      <c r="D779">
        <v>1</v>
      </c>
      <c r="E779" t="str">
        <f t="shared" si="12"/>
        <v>5CARE411661</v>
      </c>
      <c r="F779" s="23">
        <v>0.57581649999999995</v>
      </c>
      <c r="G779">
        <v>15746</v>
      </c>
      <c r="H779">
        <v>67.220500000000001</v>
      </c>
      <c r="I779">
        <v>8.8018000000000002E-3</v>
      </c>
      <c r="M779" s="1"/>
    </row>
    <row r="780" spans="1:13" x14ac:dyDescent="0.25">
      <c r="A780">
        <v>6</v>
      </c>
      <c r="B780" t="s">
        <v>37</v>
      </c>
      <c r="C780" s="1">
        <v>41166</v>
      </c>
      <c r="D780">
        <v>0</v>
      </c>
      <c r="E780" t="str">
        <f t="shared" si="12"/>
        <v>6CARE411660</v>
      </c>
      <c r="F780" s="23">
        <v>0.62726899999999997</v>
      </c>
      <c r="G780">
        <v>15746</v>
      </c>
      <c r="H780">
        <v>66.168400000000005</v>
      </c>
      <c r="I780">
        <v>8.9619000000000001E-3</v>
      </c>
      <c r="M780" s="1"/>
    </row>
    <row r="781" spans="1:13" x14ac:dyDescent="0.25">
      <c r="A781">
        <v>6</v>
      </c>
      <c r="B781" t="s">
        <v>37</v>
      </c>
      <c r="C781" s="1">
        <v>41166</v>
      </c>
      <c r="D781">
        <v>1</v>
      </c>
      <c r="E781" t="str">
        <f t="shared" si="12"/>
        <v>6CARE411661</v>
      </c>
      <c r="F781" s="23">
        <v>0.58458779999999999</v>
      </c>
      <c r="G781">
        <v>15746</v>
      </c>
      <c r="H781">
        <v>66.168400000000005</v>
      </c>
      <c r="I781">
        <v>8.9619000000000001E-3</v>
      </c>
      <c r="M781" s="1"/>
    </row>
    <row r="782" spans="1:13" x14ac:dyDescent="0.25">
      <c r="A782">
        <v>7</v>
      </c>
      <c r="B782" t="s">
        <v>37</v>
      </c>
      <c r="C782" s="1">
        <v>41166</v>
      </c>
      <c r="D782">
        <v>0</v>
      </c>
      <c r="E782" t="str">
        <f t="shared" si="12"/>
        <v>7CARE411660</v>
      </c>
      <c r="F782" s="23">
        <v>0.68108919999999995</v>
      </c>
      <c r="G782">
        <v>15746</v>
      </c>
      <c r="H782">
        <v>65.470799999999997</v>
      </c>
      <c r="I782">
        <v>9.3574999999999995E-3</v>
      </c>
      <c r="M782" s="1"/>
    </row>
    <row r="783" spans="1:13" x14ac:dyDescent="0.25">
      <c r="A783">
        <v>7</v>
      </c>
      <c r="B783" t="s">
        <v>37</v>
      </c>
      <c r="C783" s="1">
        <v>41166</v>
      </c>
      <c r="D783">
        <v>1</v>
      </c>
      <c r="E783" t="str">
        <f t="shared" si="12"/>
        <v>7CARE411661</v>
      </c>
      <c r="F783" s="23">
        <v>0.63429939999999996</v>
      </c>
      <c r="G783">
        <v>15746</v>
      </c>
      <c r="H783">
        <v>65.470799999999997</v>
      </c>
      <c r="I783">
        <v>9.3574999999999995E-3</v>
      </c>
      <c r="M783" s="1"/>
    </row>
    <row r="784" spans="1:13" x14ac:dyDescent="0.25">
      <c r="A784">
        <v>8</v>
      </c>
      <c r="B784" t="s">
        <v>37</v>
      </c>
      <c r="C784" s="1">
        <v>41166</v>
      </c>
      <c r="D784">
        <v>0</v>
      </c>
      <c r="E784" t="str">
        <f t="shared" si="12"/>
        <v>8CARE411660</v>
      </c>
      <c r="F784" s="23">
        <v>0.72785029999999995</v>
      </c>
      <c r="G784">
        <v>15746</v>
      </c>
      <c r="H784">
        <v>66.484200000000001</v>
      </c>
      <c r="I784">
        <v>9.8653000000000005E-3</v>
      </c>
      <c r="M784" s="1"/>
    </row>
    <row r="785" spans="1:13" x14ac:dyDescent="0.25">
      <c r="A785">
        <v>8</v>
      </c>
      <c r="B785" t="s">
        <v>37</v>
      </c>
      <c r="C785" s="1">
        <v>41166</v>
      </c>
      <c r="D785">
        <v>1</v>
      </c>
      <c r="E785" t="str">
        <f t="shared" si="12"/>
        <v>8CARE411661</v>
      </c>
      <c r="F785" s="23">
        <v>0.68470419999999999</v>
      </c>
      <c r="G785">
        <v>15746</v>
      </c>
      <c r="H785">
        <v>66.484200000000001</v>
      </c>
      <c r="I785">
        <v>9.8653000000000005E-3</v>
      </c>
      <c r="M785" s="1"/>
    </row>
    <row r="786" spans="1:13" x14ac:dyDescent="0.25">
      <c r="A786">
        <v>9</v>
      </c>
      <c r="B786" t="s">
        <v>37</v>
      </c>
      <c r="C786" s="1">
        <v>41166</v>
      </c>
      <c r="D786">
        <v>0</v>
      </c>
      <c r="E786" t="str">
        <f t="shared" si="12"/>
        <v>9CARE411660</v>
      </c>
      <c r="F786" s="23">
        <v>0.71622620000000004</v>
      </c>
      <c r="G786">
        <v>15746</v>
      </c>
      <c r="H786">
        <v>69.865799999999993</v>
      </c>
      <c r="I786">
        <v>1.0047800000000001E-2</v>
      </c>
      <c r="M786" s="1"/>
    </row>
    <row r="787" spans="1:13" x14ac:dyDescent="0.25">
      <c r="A787">
        <v>9</v>
      </c>
      <c r="B787" t="s">
        <v>37</v>
      </c>
      <c r="C787" s="1">
        <v>41166</v>
      </c>
      <c r="D787">
        <v>1</v>
      </c>
      <c r="E787" t="str">
        <f t="shared" si="12"/>
        <v>9CARE411661</v>
      </c>
      <c r="F787" s="23">
        <v>0.67990269999999997</v>
      </c>
      <c r="G787">
        <v>15746</v>
      </c>
      <c r="H787">
        <v>69.865799999999993</v>
      </c>
      <c r="I787">
        <v>1.0047800000000001E-2</v>
      </c>
      <c r="M787" s="1"/>
    </row>
    <row r="788" spans="1:13" x14ac:dyDescent="0.25">
      <c r="A788">
        <v>10</v>
      </c>
      <c r="B788" t="s">
        <v>37</v>
      </c>
      <c r="C788" s="1">
        <v>41166</v>
      </c>
      <c r="D788">
        <v>0</v>
      </c>
      <c r="E788" t="str">
        <f t="shared" si="12"/>
        <v>10CARE411660</v>
      </c>
      <c r="F788" s="23">
        <v>0.78205049999999998</v>
      </c>
      <c r="G788">
        <v>15746</v>
      </c>
      <c r="H788">
        <v>74.173199999999994</v>
      </c>
      <c r="I788">
        <v>1.1188200000000001E-2</v>
      </c>
      <c r="M788" s="1"/>
    </row>
    <row r="789" spans="1:13" x14ac:dyDescent="0.25">
      <c r="A789">
        <v>10</v>
      </c>
      <c r="B789" t="s">
        <v>37</v>
      </c>
      <c r="C789" s="1">
        <v>41166</v>
      </c>
      <c r="D789">
        <v>1</v>
      </c>
      <c r="E789" t="str">
        <f t="shared" si="12"/>
        <v>10CARE411661</v>
      </c>
      <c r="F789" s="23">
        <v>0.73359110000000005</v>
      </c>
      <c r="G789">
        <v>15746</v>
      </c>
      <c r="H789">
        <v>74.173199999999994</v>
      </c>
      <c r="I789">
        <v>1.1188200000000001E-2</v>
      </c>
      <c r="M789" s="1"/>
    </row>
    <row r="790" spans="1:13" x14ac:dyDescent="0.25">
      <c r="A790">
        <v>11</v>
      </c>
      <c r="B790" t="s">
        <v>37</v>
      </c>
      <c r="C790" s="1">
        <v>41166</v>
      </c>
      <c r="D790">
        <v>0</v>
      </c>
      <c r="E790" t="str">
        <f t="shared" si="12"/>
        <v>11CARE411660</v>
      </c>
      <c r="F790" s="23">
        <v>0.87583940000000005</v>
      </c>
      <c r="G790">
        <v>15746</v>
      </c>
      <c r="H790">
        <v>78.286199999999994</v>
      </c>
      <c r="I790">
        <v>1.27239E-2</v>
      </c>
      <c r="M790" s="1"/>
    </row>
    <row r="791" spans="1:13" x14ac:dyDescent="0.25">
      <c r="A791">
        <v>11</v>
      </c>
      <c r="B791" t="s">
        <v>37</v>
      </c>
      <c r="C791" s="1">
        <v>41166</v>
      </c>
      <c r="D791">
        <v>1</v>
      </c>
      <c r="E791" t="str">
        <f t="shared" si="12"/>
        <v>11CARE411661</v>
      </c>
      <c r="F791" s="23">
        <v>0.83218800000000004</v>
      </c>
      <c r="G791">
        <v>15746</v>
      </c>
      <c r="H791">
        <v>78.286199999999994</v>
      </c>
      <c r="I791">
        <v>1.27239E-2</v>
      </c>
      <c r="M791" s="1"/>
    </row>
    <row r="792" spans="1:13" x14ac:dyDescent="0.25">
      <c r="A792">
        <v>12</v>
      </c>
      <c r="B792" t="s">
        <v>37</v>
      </c>
      <c r="C792" s="1">
        <v>41166</v>
      </c>
      <c r="D792">
        <v>0</v>
      </c>
      <c r="E792" t="str">
        <f t="shared" si="12"/>
        <v>12CARE411660</v>
      </c>
      <c r="F792" s="23">
        <v>1.0065949999999999</v>
      </c>
      <c r="G792">
        <v>15746</v>
      </c>
      <c r="H792">
        <v>82.153400000000005</v>
      </c>
      <c r="I792">
        <v>1.4656600000000001E-2</v>
      </c>
      <c r="M792" s="1"/>
    </row>
    <row r="793" spans="1:13" x14ac:dyDescent="0.25">
      <c r="A793">
        <v>12</v>
      </c>
      <c r="B793" t="s">
        <v>37</v>
      </c>
      <c r="C793" s="1">
        <v>41166</v>
      </c>
      <c r="D793">
        <v>1</v>
      </c>
      <c r="E793" t="str">
        <f t="shared" si="12"/>
        <v>12CARE411661</v>
      </c>
      <c r="F793" s="23">
        <v>0.96557300000000001</v>
      </c>
      <c r="G793">
        <v>15746</v>
      </c>
      <c r="H793">
        <v>82.153400000000005</v>
      </c>
      <c r="I793">
        <v>1.4656600000000001E-2</v>
      </c>
      <c r="M793" s="1"/>
    </row>
    <row r="794" spans="1:13" x14ac:dyDescent="0.25">
      <c r="A794">
        <v>13</v>
      </c>
      <c r="B794" t="s">
        <v>37</v>
      </c>
      <c r="C794" s="1">
        <v>41166</v>
      </c>
      <c r="D794">
        <v>0</v>
      </c>
      <c r="E794" t="str">
        <f t="shared" si="12"/>
        <v>13CARE411660</v>
      </c>
      <c r="F794" s="23">
        <v>1.163206</v>
      </c>
      <c r="G794">
        <v>15746</v>
      </c>
      <c r="H794">
        <v>85.602999999999994</v>
      </c>
      <c r="I794">
        <v>1.6867E-2</v>
      </c>
      <c r="M794" s="1"/>
    </row>
    <row r="795" spans="1:13" x14ac:dyDescent="0.25">
      <c r="A795">
        <v>13</v>
      </c>
      <c r="B795" t="s">
        <v>37</v>
      </c>
      <c r="C795" s="1">
        <v>41166</v>
      </c>
      <c r="D795">
        <v>1</v>
      </c>
      <c r="E795" t="str">
        <f t="shared" si="12"/>
        <v>13CARE411661</v>
      </c>
      <c r="F795" s="23">
        <v>1.131105</v>
      </c>
      <c r="G795">
        <v>15746</v>
      </c>
      <c r="H795">
        <v>85.602999999999994</v>
      </c>
      <c r="I795">
        <v>1.6867E-2</v>
      </c>
      <c r="M795" s="1"/>
    </row>
    <row r="796" spans="1:13" x14ac:dyDescent="0.25">
      <c r="A796">
        <v>14</v>
      </c>
      <c r="B796" t="s">
        <v>37</v>
      </c>
      <c r="C796" s="1">
        <v>41166</v>
      </c>
      <c r="D796">
        <v>0</v>
      </c>
      <c r="E796" t="str">
        <f t="shared" si="12"/>
        <v>14CARE411660</v>
      </c>
      <c r="F796" s="23">
        <v>1.330111</v>
      </c>
      <c r="G796">
        <v>15746</v>
      </c>
      <c r="H796">
        <v>88.442400000000006</v>
      </c>
      <c r="I796">
        <v>1.8703500000000001E-2</v>
      </c>
      <c r="M796" s="1"/>
    </row>
    <row r="797" spans="1:13" x14ac:dyDescent="0.25">
      <c r="A797">
        <v>14</v>
      </c>
      <c r="B797" t="s">
        <v>37</v>
      </c>
      <c r="C797" s="1">
        <v>41166</v>
      </c>
      <c r="D797">
        <v>1</v>
      </c>
      <c r="E797" t="str">
        <f t="shared" si="12"/>
        <v>14CARE411661</v>
      </c>
      <c r="F797" s="23">
        <v>1.2789619999999999</v>
      </c>
      <c r="G797">
        <v>15746</v>
      </c>
      <c r="H797">
        <v>88.442400000000006</v>
      </c>
      <c r="I797">
        <v>1.8703500000000001E-2</v>
      </c>
      <c r="M797" s="1"/>
    </row>
    <row r="798" spans="1:13" x14ac:dyDescent="0.25">
      <c r="A798">
        <v>15</v>
      </c>
      <c r="B798" t="s">
        <v>37</v>
      </c>
      <c r="C798" s="1">
        <v>41166</v>
      </c>
      <c r="D798">
        <v>0</v>
      </c>
      <c r="E798" t="str">
        <f t="shared" si="12"/>
        <v>15CARE411660</v>
      </c>
      <c r="F798" s="23">
        <v>1.4814940000000001</v>
      </c>
      <c r="G798">
        <v>15746</v>
      </c>
      <c r="H798">
        <v>90.9298</v>
      </c>
      <c r="I798">
        <v>2.0369000000000002E-2</v>
      </c>
      <c r="M798" s="1"/>
    </row>
    <row r="799" spans="1:13" x14ac:dyDescent="0.25">
      <c r="A799">
        <v>15</v>
      </c>
      <c r="B799" t="s">
        <v>37</v>
      </c>
      <c r="C799" s="1">
        <v>41166</v>
      </c>
      <c r="D799">
        <v>1</v>
      </c>
      <c r="E799" t="str">
        <f t="shared" si="12"/>
        <v>15CARE411661</v>
      </c>
      <c r="F799" s="23">
        <v>1.38687</v>
      </c>
      <c r="G799">
        <v>15746</v>
      </c>
      <c r="H799">
        <v>90.9298</v>
      </c>
      <c r="I799">
        <v>2.0369000000000002E-2</v>
      </c>
      <c r="M799" s="1"/>
    </row>
    <row r="800" spans="1:13" x14ac:dyDescent="0.25">
      <c r="A800">
        <v>16</v>
      </c>
      <c r="B800" t="s">
        <v>37</v>
      </c>
      <c r="C800" s="1">
        <v>41166</v>
      </c>
      <c r="D800">
        <v>0</v>
      </c>
      <c r="E800" t="str">
        <f t="shared" si="12"/>
        <v>16CARE411660</v>
      </c>
      <c r="F800" s="23">
        <v>1.6714059999999999</v>
      </c>
      <c r="G800">
        <v>15746</v>
      </c>
      <c r="H800">
        <v>92.856899999999996</v>
      </c>
      <c r="I800">
        <v>2.1948200000000001E-2</v>
      </c>
      <c r="M800" s="1"/>
    </row>
    <row r="801" spans="1:13" x14ac:dyDescent="0.25">
      <c r="A801">
        <v>16</v>
      </c>
      <c r="B801" t="s">
        <v>37</v>
      </c>
      <c r="C801" s="1">
        <v>41166</v>
      </c>
      <c r="D801">
        <v>1</v>
      </c>
      <c r="E801" t="str">
        <f t="shared" si="12"/>
        <v>16CARE411661</v>
      </c>
      <c r="F801" s="23">
        <v>1.548637</v>
      </c>
      <c r="G801">
        <v>15746</v>
      </c>
      <c r="H801">
        <v>92.856899999999996</v>
      </c>
      <c r="I801">
        <v>2.1948200000000001E-2</v>
      </c>
      <c r="M801" s="1"/>
    </row>
    <row r="802" spans="1:13" x14ac:dyDescent="0.25">
      <c r="A802">
        <v>17</v>
      </c>
      <c r="B802" t="s">
        <v>37</v>
      </c>
      <c r="C802" s="1">
        <v>41166</v>
      </c>
      <c r="D802">
        <v>0</v>
      </c>
      <c r="E802" t="str">
        <f t="shared" si="12"/>
        <v>17CARE411660</v>
      </c>
      <c r="F802" s="23">
        <v>1.8125199999999999</v>
      </c>
      <c r="G802">
        <v>15746</v>
      </c>
      <c r="H802">
        <v>93.324700000000007</v>
      </c>
      <c r="I802">
        <v>2.2862400000000001E-2</v>
      </c>
      <c r="M802" s="1"/>
    </row>
    <row r="803" spans="1:13" x14ac:dyDescent="0.25">
      <c r="A803">
        <v>17</v>
      </c>
      <c r="B803" t="s">
        <v>37</v>
      </c>
      <c r="C803" s="1">
        <v>41166</v>
      </c>
      <c r="D803">
        <v>1</v>
      </c>
      <c r="E803" t="str">
        <f t="shared" si="12"/>
        <v>17CARE411661</v>
      </c>
      <c r="F803" s="23">
        <v>1.665402</v>
      </c>
      <c r="G803">
        <v>15746</v>
      </c>
      <c r="H803">
        <v>93.324700000000007</v>
      </c>
      <c r="I803">
        <v>2.2862400000000001E-2</v>
      </c>
      <c r="M803" s="1"/>
    </row>
    <row r="804" spans="1:13" x14ac:dyDescent="0.25">
      <c r="A804">
        <v>18</v>
      </c>
      <c r="B804" t="s">
        <v>37</v>
      </c>
      <c r="C804" s="1">
        <v>41166</v>
      </c>
      <c r="D804">
        <v>0</v>
      </c>
      <c r="E804" t="str">
        <f t="shared" si="12"/>
        <v>18CARE411660</v>
      </c>
      <c r="F804" s="23">
        <v>1.849488</v>
      </c>
      <c r="G804">
        <v>15746</v>
      </c>
      <c r="H804">
        <v>91.927700000000002</v>
      </c>
      <c r="I804">
        <v>2.2716900000000002E-2</v>
      </c>
      <c r="M804" s="1"/>
    </row>
    <row r="805" spans="1:13" x14ac:dyDescent="0.25">
      <c r="A805">
        <v>18</v>
      </c>
      <c r="B805" t="s">
        <v>37</v>
      </c>
      <c r="C805" s="1">
        <v>41166</v>
      </c>
      <c r="D805">
        <v>1</v>
      </c>
      <c r="E805" t="str">
        <f t="shared" si="12"/>
        <v>18CARE411661</v>
      </c>
      <c r="F805" s="23">
        <v>1.6812609999999999</v>
      </c>
      <c r="G805">
        <v>15746</v>
      </c>
      <c r="H805">
        <v>91.927700000000002</v>
      </c>
      <c r="I805">
        <v>2.2716900000000002E-2</v>
      </c>
      <c r="M805" s="1"/>
    </row>
    <row r="806" spans="1:13" x14ac:dyDescent="0.25">
      <c r="A806">
        <v>19</v>
      </c>
      <c r="B806" t="s">
        <v>37</v>
      </c>
      <c r="C806" s="1">
        <v>41166</v>
      </c>
      <c r="D806">
        <v>0</v>
      </c>
      <c r="E806" t="str">
        <f t="shared" si="12"/>
        <v>19CARE411660</v>
      </c>
      <c r="F806" s="23">
        <v>1.7723180000000001</v>
      </c>
      <c r="G806">
        <v>15746</v>
      </c>
      <c r="H806">
        <v>88.848399999999998</v>
      </c>
      <c r="I806">
        <v>2.14418E-2</v>
      </c>
      <c r="M806" s="1"/>
    </row>
    <row r="807" spans="1:13" x14ac:dyDescent="0.25">
      <c r="A807">
        <v>19</v>
      </c>
      <c r="B807" t="s">
        <v>37</v>
      </c>
      <c r="C807" s="1">
        <v>41166</v>
      </c>
      <c r="D807">
        <v>1</v>
      </c>
      <c r="E807" t="str">
        <f t="shared" si="12"/>
        <v>19CARE411661</v>
      </c>
      <c r="F807" s="23">
        <v>1.6116619999999999</v>
      </c>
      <c r="G807">
        <v>15746</v>
      </c>
      <c r="H807">
        <v>88.848399999999998</v>
      </c>
      <c r="I807">
        <v>2.14418E-2</v>
      </c>
      <c r="M807" s="1"/>
    </row>
    <row r="808" spans="1:13" x14ac:dyDescent="0.25">
      <c r="A808">
        <v>20</v>
      </c>
      <c r="B808" t="s">
        <v>37</v>
      </c>
      <c r="C808" s="1">
        <v>41166</v>
      </c>
      <c r="D808">
        <v>0</v>
      </c>
      <c r="E808" t="str">
        <f t="shared" si="12"/>
        <v>20CARE411660</v>
      </c>
      <c r="F808" s="23">
        <v>1.6735180000000001</v>
      </c>
      <c r="G808">
        <v>15746</v>
      </c>
      <c r="H808">
        <v>84.590699999999998</v>
      </c>
      <c r="I808">
        <v>2.04453E-2</v>
      </c>
      <c r="M808" s="1"/>
    </row>
    <row r="809" spans="1:13" x14ac:dyDescent="0.25">
      <c r="A809">
        <v>20</v>
      </c>
      <c r="B809" t="s">
        <v>37</v>
      </c>
      <c r="C809" s="1">
        <v>41166</v>
      </c>
      <c r="D809">
        <v>1</v>
      </c>
      <c r="E809" t="str">
        <f t="shared" si="12"/>
        <v>20CARE411661</v>
      </c>
      <c r="F809" s="23">
        <v>1.63659</v>
      </c>
      <c r="G809">
        <v>15746</v>
      </c>
      <c r="H809">
        <v>84.590699999999998</v>
      </c>
      <c r="I809">
        <v>2.04453E-2</v>
      </c>
      <c r="M809" s="1"/>
    </row>
    <row r="810" spans="1:13" x14ac:dyDescent="0.25">
      <c r="A810">
        <v>21</v>
      </c>
      <c r="B810" t="s">
        <v>37</v>
      </c>
      <c r="C810" s="1">
        <v>41166</v>
      </c>
      <c r="D810">
        <v>0</v>
      </c>
      <c r="E810" t="str">
        <f t="shared" si="12"/>
        <v>21CARE411660</v>
      </c>
      <c r="F810" s="23">
        <v>1.6198669999999999</v>
      </c>
      <c r="G810">
        <v>15746</v>
      </c>
      <c r="H810">
        <v>81.206999999999994</v>
      </c>
      <c r="I810">
        <v>1.9736900000000002E-2</v>
      </c>
      <c r="M810" s="1"/>
    </row>
    <row r="811" spans="1:13" x14ac:dyDescent="0.25">
      <c r="A811">
        <v>21</v>
      </c>
      <c r="B811" t="s">
        <v>37</v>
      </c>
      <c r="C811" s="1">
        <v>41166</v>
      </c>
      <c r="D811">
        <v>1</v>
      </c>
      <c r="E811" t="str">
        <f t="shared" si="12"/>
        <v>21CARE411661</v>
      </c>
      <c r="F811" s="23">
        <v>1.60758</v>
      </c>
      <c r="G811">
        <v>15746</v>
      </c>
      <c r="H811">
        <v>81.206999999999994</v>
      </c>
      <c r="I811">
        <v>1.9736900000000002E-2</v>
      </c>
      <c r="M811" s="1"/>
    </row>
    <row r="812" spans="1:13" x14ac:dyDescent="0.25">
      <c r="A812">
        <v>22</v>
      </c>
      <c r="B812" t="s">
        <v>37</v>
      </c>
      <c r="C812" s="1">
        <v>41166</v>
      </c>
      <c r="D812">
        <v>0</v>
      </c>
      <c r="E812" t="str">
        <f t="shared" si="12"/>
        <v>22CARE411660</v>
      </c>
      <c r="F812" s="23">
        <v>1.480979</v>
      </c>
      <c r="G812">
        <v>15746</v>
      </c>
      <c r="H812">
        <v>78.23</v>
      </c>
      <c r="I812">
        <v>1.8103000000000001E-2</v>
      </c>
      <c r="M812" s="1"/>
    </row>
    <row r="813" spans="1:13" x14ac:dyDescent="0.25">
      <c r="A813">
        <v>22</v>
      </c>
      <c r="B813" t="s">
        <v>37</v>
      </c>
      <c r="C813" s="1">
        <v>41166</v>
      </c>
      <c r="D813">
        <v>1</v>
      </c>
      <c r="E813" t="str">
        <f t="shared" si="12"/>
        <v>22CARE411661</v>
      </c>
      <c r="F813" s="23">
        <v>1.4560550000000001</v>
      </c>
      <c r="G813">
        <v>15746</v>
      </c>
      <c r="H813">
        <v>78.23</v>
      </c>
      <c r="I813">
        <v>1.8103000000000001E-2</v>
      </c>
      <c r="M813" s="1"/>
    </row>
    <row r="814" spans="1:13" x14ac:dyDescent="0.25">
      <c r="A814">
        <v>23</v>
      </c>
      <c r="B814" t="s">
        <v>37</v>
      </c>
      <c r="C814" s="1">
        <v>41166</v>
      </c>
      <c r="D814">
        <v>0</v>
      </c>
      <c r="E814" t="str">
        <f t="shared" si="12"/>
        <v>23CARE411660</v>
      </c>
      <c r="F814" s="23">
        <v>1.285115</v>
      </c>
      <c r="G814">
        <v>15746</v>
      </c>
      <c r="H814">
        <v>75.873999999999995</v>
      </c>
      <c r="I814">
        <v>1.61618E-2</v>
      </c>
      <c r="M814" s="1"/>
    </row>
    <row r="815" spans="1:13" x14ac:dyDescent="0.25">
      <c r="A815">
        <v>23</v>
      </c>
      <c r="B815" t="s">
        <v>37</v>
      </c>
      <c r="C815" s="1">
        <v>41166</v>
      </c>
      <c r="D815">
        <v>1</v>
      </c>
      <c r="E815" t="str">
        <f t="shared" si="12"/>
        <v>23CARE411661</v>
      </c>
      <c r="F815" s="23">
        <v>1.252283</v>
      </c>
      <c r="G815">
        <v>15746</v>
      </c>
      <c r="H815">
        <v>75.873999999999995</v>
      </c>
      <c r="I815">
        <v>1.61618E-2</v>
      </c>
      <c r="M815" s="1"/>
    </row>
    <row r="816" spans="1:13" x14ac:dyDescent="0.25">
      <c r="A816">
        <v>24</v>
      </c>
      <c r="B816" t="s">
        <v>37</v>
      </c>
      <c r="C816" s="1">
        <v>41166</v>
      </c>
      <c r="D816">
        <v>0</v>
      </c>
      <c r="E816" t="str">
        <f t="shared" si="12"/>
        <v>24CARE411660</v>
      </c>
      <c r="F816" s="23">
        <v>1.0915820000000001</v>
      </c>
      <c r="G816">
        <v>15746</v>
      </c>
      <c r="H816">
        <v>73.856999999999999</v>
      </c>
      <c r="I816">
        <v>1.4435099999999999E-2</v>
      </c>
      <c r="M816" s="1"/>
    </row>
    <row r="817" spans="1:13" x14ac:dyDescent="0.25">
      <c r="A817">
        <v>24</v>
      </c>
      <c r="B817" t="s">
        <v>37</v>
      </c>
      <c r="C817" s="1">
        <v>41166</v>
      </c>
      <c r="D817">
        <v>1</v>
      </c>
      <c r="E817" t="str">
        <f t="shared" si="12"/>
        <v>24CARE411661</v>
      </c>
      <c r="F817" s="23">
        <v>1.0530489999999999</v>
      </c>
      <c r="G817">
        <v>15746</v>
      </c>
      <c r="H817">
        <v>73.856999999999999</v>
      </c>
      <c r="I817">
        <v>1.4435099999999999E-2</v>
      </c>
      <c r="M817" s="1"/>
    </row>
    <row r="818" spans="1:13" x14ac:dyDescent="0.25">
      <c r="A818">
        <v>1</v>
      </c>
      <c r="B818" t="s">
        <v>38</v>
      </c>
      <c r="C818" s="1">
        <v>41166</v>
      </c>
      <c r="D818">
        <v>0</v>
      </c>
      <c r="E818" t="str">
        <f t="shared" si="12"/>
        <v>1Non-CARE411660</v>
      </c>
      <c r="F818" s="23">
        <v>0.68576820000000005</v>
      </c>
      <c r="G818">
        <v>29340</v>
      </c>
      <c r="H818">
        <v>65.687200000000004</v>
      </c>
      <c r="I818">
        <v>7.8753999999999994E-3</v>
      </c>
      <c r="M818" s="1"/>
    </row>
    <row r="819" spans="1:13" x14ac:dyDescent="0.25">
      <c r="A819">
        <v>1</v>
      </c>
      <c r="B819" t="s">
        <v>38</v>
      </c>
      <c r="C819" s="1">
        <v>41166</v>
      </c>
      <c r="D819">
        <v>1</v>
      </c>
      <c r="E819" t="str">
        <f t="shared" si="12"/>
        <v>1Non-CARE411661</v>
      </c>
      <c r="F819" s="23">
        <v>0.72249580000000002</v>
      </c>
      <c r="G819">
        <v>29340</v>
      </c>
      <c r="H819">
        <v>65.687200000000004</v>
      </c>
      <c r="I819">
        <v>7.8753999999999994E-3</v>
      </c>
      <c r="M819" s="1"/>
    </row>
    <row r="820" spans="1:13" x14ac:dyDescent="0.25">
      <c r="A820">
        <v>2</v>
      </c>
      <c r="B820" t="s">
        <v>38</v>
      </c>
      <c r="C820" s="1">
        <v>41166</v>
      </c>
      <c r="D820">
        <v>0</v>
      </c>
      <c r="E820" t="str">
        <f t="shared" si="12"/>
        <v>2Non-CARE411660</v>
      </c>
      <c r="F820" s="23">
        <v>0.60214120000000004</v>
      </c>
      <c r="G820">
        <v>29340</v>
      </c>
      <c r="H820">
        <v>64.6678</v>
      </c>
      <c r="I820">
        <v>6.9931999999999998E-3</v>
      </c>
      <c r="M820" s="1"/>
    </row>
    <row r="821" spans="1:13" x14ac:dyDescent="0.25">
      <c r="A821">
        <v>2</v>
      </c>
      <c r="B821" t="s">
        <v>38</v>
      </c>
      <c r="C821" s="1">
        <v>41166</v>
      </c>
      <c r="D821">
        <v>1</v>
      </c>
      <c r="E821" t="str">
        <f t="shared" si="12"/>
        <v>2Non-CARE411661</v>
      </c>
      <c r="F821" s="23">
        <v>0.62817920000000005</v>
      </c>
      <c r="G821">
        <v>29340</v>
      </c>
      <c r="H821">
        <v>64.6678</v>
      </c>
      <c r="I821">
        <v>6.9931999999999998E-3</v>
      </c>
      <c r="M821" s="1"/>
    </row>
    <row r="822" spans="1:13" x14ac:dyDescent="0.25">
      <c r="A822">
        <v>3</v>
      </c>
      <c r="B822" t="s">
        <v>38</v>
      </c>
      <c r="C822" s="1">
        <v>41166</v>
      </c>
      <c r="D822">
        <v>0</v>
      </c>
      <c r="E822" t="str">
        <f t="shared" si="12"/>
        <v>3Non-CARE411660</v>
      </c>
      <c r="F822" s="23">
        <v>0.54581740000000001</v>
      </c>
      <c r="G822">
        <v>29340</v>
      </c>
      <c r="H822">
        <v>63.667400000000001</v>
      </c>
      <c r="I822">
        <v>6.2681000000000004E-3</v>
      </c>
      <c r="M822" s="1"/>
    </row>
    <row r="823" spans="1:13" x14ac:dyDescent="0.25">
      <c r="A823">
        <v>3</v>
      </c>
      <c r="B823" t="s">
        <v>38</v>
      </c>
      <c r="C823" s="1">
        <v>41166</v>
      </c>
      <c r="D823">
        <v>1</v>
      </c>
      <c r="E823" t="str">
        <f t="shared" si="12"/>
        <v>3Non-CARE411661</v>
      </c>
      <c r="F823" s="23">
        <v>0.57252049999999999</v>
      </c>
      <c r="G823">
        <v>29340</v>
      </c>
      <c r="H823">
        <v>63.667400000000001</v>
      </c>
      <c r="I823">
        <v>6.2681000000000004E-3</v>
      </c>
      <c r="M823" s="1"/>
    </row>
    <row r="824" spans="1:13" x14ac:dyDescent="0.25">
      <c r="A824">
        <v>4</v>
      </c>
      <c r="B824" t="s">
        <v>38</v>
      </c>
      <c r="C824" s="1">
        <v>41166</v>
      </c>
      <c r="D824">
        <v>0</v>
      </c>
      <c r="E824" t="str">
        <f t="shared" si="12"/>
        <v>4Non-CARE411660</v>
      </c>
      <c r="F824" s="23">
        <v>0.51582649999999997</v>
      </c>
      <c r="G824">
        <v>29340</v>
      </c>
      <c r="H824">
        <v>62.896599999999999</v>
      </c>
      <c r="I824">
        <v>5.8722000000000002E-3</v>
      </c>
      <c r="M824" s="1"/>
    </row>
    <row r="825" spans="1:13" x14ac:dyDescent="0.25">
      <c r="A825">
        <v>4</v>
      </c>
      <c r="B825" t="s">
        <v>38</v>
      </c>
      <c r="C825" s="1">
        <v>41166</v>
      </c>
      <c r="D825">
        <v>1</v>
      </c>
      <c r="E825" t="str">
        <f t="shared" si="12"/>
        <v>4Non-CARE411661</v>
      </c>
      <c r="F825" s="23">
        <v>0.54498590000000002</v>
      </c>
      <c r="G825">
        <v>29340</v>
      </c>
      <c r="H825">
        <v>62.896599999999999</v>
      </c>
      <c r="I825">
        <v>5.8722000000000002E-3</v>
      </c>
      <c r="M825" s="1"/>
    </row>
    <row r="826" spans="1:13" x14ac:dyDescent="0.25">
      <c r="A826">
        <v>5</v>
      </c>
      <c r="B826" t="s">
        <v>38</v>
      </c>
      <c r="C826" s="1">
        <v>41166</v>
      </c>
      <c r="D826">
        <v>0</v>
      </c>
      <c r="E826" t="str">
        <f t="shared" si="12"/>
        <v>5Non-CARE411660</v>
      </c>
      <c r="F826" s="23">
        <v>0.51203759999999998</v>
      </c>
      <c r="G826">
        <v>29340</v>
      </c>
      <c r="H826">
        <v>62.291800000000002</v>
      </c>
      <c r="I826">
        <v>5.7898000000000003E-3</v>
      </c>
      <c r="M826" s="1"/>
    </row>
    <row r="827" spans="1:13" x14ac:dyDescent="0.25">
      <c r="A827">
        <v>5</v>
      </c>
      <c r="B827" t="s">
        <v>38</v>
      </c>
      <c r="C827" s="1">
        <v>41166</v>
      </c>
      <c r="D827">
        <v>1</v>
      </c>
      <c r="E827" t="str">
        <f t="shared" si="12"/>
        <v>5Non-CARE411661</v>
      </c>
      <c r="F827" s="23">
        <v>0.54036209999999996</v>
      </c>
      <c r="G827">
        <v>29340</v>
      </c>
      <c r="H827">
        <v>62.291800000000002</v>
      </c>
      <c r="I827">
        <v>5.7898000000000003E-3</v>
      </c>
      <c r="M827" s="1"/>
    </row>
    <row r="828" spans="1:13" x14ac:dyDescent="0.25">
      <c r="A828">
        <v>6</v>
      </c>
      <c r="B828" t="s">
        <v>38</v>
      </c>
      <c r="C828" s="1">
        <v>41166</v>
      </c>
      <c r="D828">
        <v>0</v>
      </c>
      <c r="E828" t="str">
        <f t="shared" si="12"/>
        <v>6Non-CARE411660</v>
      </c>
      <c r="F828" s="23">
        <v>0.55513520000000005</v>
      </c>
      <c r="G828">
        <v>29340</v>
      </c>
      <c r="H828">
        <v>61.508899999999997</v>
      </c>
      <c r="I828">
        <v>6.1685000000000004E-3</v>
      </c>
      <c r="M828" s="1"/>
    </row>
    <row r="829" spans="1:13" x14ac:dyDescent="0.25">
      <c r="A829">
        <v>6</v>
      </c>
      <c r="B829" t="s">
        <v>38</v>
      </c>
      <c r="C829" s="1">
        <v>41166</v>
      </c>
      <c r="D829">
        <v>1</v>
      </c>
      <c r="E829" t="str">
        <f t="shared" si="12"/>
        <v>6Non-CARE411661</v>
      </c>
      <c r="F829" s="23">
        <v>0.57580439999999999</v>
      </c>
      <c r="G829">
        <v>29340</v>
      </c>
      <c r="H829">
        <v>61.508899999999997</v>
      </c>
      <c r="I829">
        <v>6.1685000000000004E-3</v>
      </c>
      <c r="M829" s="1"/>
    </row>
    <row r="830" spans="1:13" x14ac:dyDescent="0.25">
      <c r="A830">
        <v>7</v>
      </c>
      <c r="B830" t="s">
        <v>38</v>
      </c>
      <c r="C830" s="1">
        <v>41166</v>
      </c>
      <c r="D830">
        <v>0</v>
      </c>
      <c r="E830" t="str">
        <f t="shared" si="12"/>
        <v>7Non-CARE411660</v>
      </c>
      <c r="F830" s="23">
        <v>0.66533200000000003</v>
      </c>
      <c r="G830">
        <v>29340</v>
      </c>
      <c r="H830">
        <v>61.2776</v>
      </c>
      <c r="I830">
        <v>7.2747000000000003E-3</v>
      </c>
      <c r="M830" s="1"/>
    </row>
    <row r="831" spans="1:13" x14ac:dyDescent="0.25">
      <c r="A831">
        <v>7</v>
      </c>
      <c r="B831" t="s">
        <v>38</v>
      </c>
      <c r="C831" s="1">
        <v>41166</v>
      </c>
      <c r="D831">
        <v>1</v>
      </c>
      <c r="E831" t="str">
        <f t="shared" si="12"/>
        <v>7Non-CARE411661</v>
      </c>
      <c r="F831" s="23">
        <v>0.70629390000000003</v>
      </c>
      <c r="G831">
        <v>29340</v>
      </c>
      <c r="H831">
        <v>61.2776</v>
      </c>
      <c r="I831">
        <v>7.2747000000000003E-3</v>
      </c>
      <c r="M831" s="1"/>
    </row>
    <row r="832" spans="1:13" x14ac:dyDescent="0.25">
      <c r="A832">
        <v>8</v>
      </c>
      <c r="B832" t="s">
        <v>38</v>
      </c>
      <c r="C832" s="1">
        <v>41166</v>
      </c>
      <c r="D832">
        <v>0</v>
      </c>
      <c r="E832" t="str">
        <f t="shared" si="12"/>
        <v>8Non-CARE411660</v>
      </c>
      <c r="F832" s="23">
        <v>0.72187889999999999</v>
      </c>
      <c r="G832">
        <v>29340</v>
      </c>
      <c r="H832">
        <v>62.017899999999997</v>
      </c>
      <c r="I832">
        <v>7.7907000000000002E-3</v>
      </c>
      <c r="M832" s="1"/>
    </row>
    <row r="833" spans="1:13" x14ac:dyDescent="0.25">
      <c r="A833">
        <v>8</v>
      </c>
      <c r="B833" t="s">
        <v>38</v>
      </c>
      <c r="C833" s="1">
        <v>41166</v>
      </c>
      <c r="D833">
        <v>1</v>
      </c>
      <c r="E833" t="str">
        <f t="shared" si="12"/>
        <v>8Non-CARE411661</v>
      </c>
      <c r="F833" s="23">
        <v>0.80815959999999998</v>
      </c>
      <c r="G833">
        <v>29340</v>
      </c>
      <c r="H833">
        <v>62.017899999999997</v>
      </c>
      <c r="I833">
        <v>7.7907000000000002E-3</v>
      </c>
      <c r="M833" s="1"/>
    </row>
    <row r="834" spans="1:13" x14ac:dyDescent="0.25">
      <c r="A834">
        <v>9</v>
      </c>
      <c r="B834" t="s">
        <v>38</v>
      </c>
      <c r="C834" s="1">
        <v>41166</v>
      </c>
      <c r="D834">
        <v>0</v>
      </c>
      <c r="E834" t="str">
        <f t="shared" si="12"/>
        <v>9Non-CARE411660</v>
      </c>
      <c r="F834" s="23">
        <v>0.70742050000000001</v>
      </c>
      <c r="G834">
        <v>29340</v>
      </c>
      <c r="H834">
        <v>64.190100000000001</v>
      </c>
      <c r="I834">
        <v>8.1168000000000004E-3</v>
      </c>
      <c r="M834" s="1"/>
    </row>
    <row r="835" spans="1:13" x14ac:dyDescent="0.25">
      <c r="A835">
        <v>9</v>
      </c>
      <c r="B835" t="s">
        <v>38</v>
      </c>
      <c r="C835" s="1">
        <v>41166</v>
      </c>
      <c r="D835">
        <v>1</v>
      </c>
      <c r="E835" t="str">
        <f t="shared" ref="E835:E898" si="13">CONCATENATE(A835,B835,C835,D835)</f>
        <v>9Non-CARE411661</v>
      </c>
      <c r="F835" s="23">
        <v>0.78954029999999997</v>
      </c>
      <c r="G835">
        <v>29340</v>
      </c>
      <c r="H835">
        <v>64.190100000000001</v>
      </c>
      <c r="I835">
        <v>8.1168000000000004E-3</v>
      </c>
      <c r="M835" s="1"/>
    </row>
    <row r="836" spans="1:13" x14ac:dyDescent="0.25">
      <c r="A836">
        <v>10</v>
      </c>
      <c r="B836" t="s">
        <v>38</v>
      </c>
      <c r="C836" s="1">
        <v>41166</v>
      </c>
      <c r="D836">
        <v>0</v>
      </c>
      <c r="E836" t="str">
        <f t="shared" si="13"/>
        <v>10Non-CARE411660</v>
      </c>
      <c r="F836" s="23">
        <v>0.7229295</v>
      </c>
      <c r="G836">
        <v>29340</v>
      </c>
      <c r="H836">
        <v>67.143100000000004</v>
      </c>
      <c r="I836">
        <v>8.5915999999999996E-3</v>
      </c>
      <c r="M836" s="1"/>
    </row>
    <row r="837" spans="1:13" x14ac:dyDescent="0.25">
      <c r="A837">
        <v>10</v>
      </c>
      <c r="B837" t="s">
        <v>38</v>
      </c>
      <c r="C837" s="1">
        <v>41166</v>
      </c>
      <c r="D837">
        <v>1</v>
      </c>
      <c r="E837" t="str">
        <f t="shared" si="13"/>
        <v>10Non-CARE411661</v>
      </c>
      <c r="F837" s="23">
        <v>0.79676999999999998</v>
      </c>
      <c r="G837">
        <v>29340</v>
      </c>
      <c r="H837">
        <v>67.143100000000004</v>
      </c>
      <c r="I837">
        <v>8.5915999999999996E-3</v>
      </c>
      <c r="M837" s="1"/>
    </row>
    <row r="838" spans="1:13" x14ac:dyDescent="0.25">
      <c r="A838">
        <v>11</v>
      </c>
      <c r="B838" t="s">
        <v>38</v>
      </c>
      <c r="C838" s="1">
        <v>41166</v>
      </c>
      <c r="D838">
        <v>0</v>
      </c>
      <c r="E838" t="str">
        <f t="shared" si="13"/>
        <v>11Non-CARE411660</v>
      </c>
      <c r="F838" s="23">
        <v>0.75808109999999995</v>
      </c>
      <c r="G838">
        <v>29340</v>
      </c>
      <c r="H838">
        <v>70.710599999999999</v>
      </c>
      <c r="I838">
        <v>9.5061999999999994E-3</v>
      </c>
      <c r="M838" s="1"/>
    </row>
    <row r="839" spans="1:13" x14ac:dyDescent="0.25">
      <c r="A839">
        <v>11</v>
      </c>
      <c r="B839" t="s">
        <v>38</v>
      </c>
      <c r="C839" s="1">
        <v>41166</v>
      </c>
      <c r="D839">
        <v>1</v>
      </c>
      <c r="E839" t="str">
        <f t="shared" si="13"/>
        <v>11Non-CARE411661</v>
      </c>
      <c r="F839" s="23">
        <v>0.82972869999999999</v>
      </c>
      <c r="G839">
        <v>29340</v>
      </c>
      <c r="H839">
        <v>70.710599999999999</v>
      </c>
      <c r="I839">
        <v>9.5061999999999994E-3</v>
      </c>
      <c r="M839" s="1"/>
    </row>
    <row r="840" spans="1:13" x14ac:dyDescent="0.25">
      <c r="A840">
        <v>12</v>
      </c>
      <c r="B840" t="s">
        <v>38</v>
      </c>
      <c r="C840" s="1">
        <v>41166</v>
      </c>
      <c r="D840">
        <v>0</v>
      </c>
      <c r="E840" t="str">
        <f t="shared" si="13"/>
        <v>12Non-CARE411660</v>
      </c>
      <c r="F840" s="23">
        <v>0.81073980000000001</v>
      </c>
      <c r="G840">
        <v>29340</v>
      </c>
      <c r="H840">
        <v>74.281599999999997</v>
      </c>
      <c r="I840">
        <v>1.02588E-2</v>
      </c>
      <c r="M840" s="1"/>
    </row>
    <row r="841" spans="1:13" x14ac:dyDescent="0.25">
      <c r="A841">
        <v>12</v>
      </c>
      <c r="B841" t="s">
        <v>38</v>
      </c>
      <c r="C841" s="1">
        <v>41166</v>
      </c>
      <c r="D841">
        <v>1</v>
      </c>
      <c r="E841" t="str">
        <f t="shared" si="13"/>
        <v>12Non-CARE411661</v>
      </c>
      <c r="F841" s="23">
        <v>0.8769266</v>
      </c>
      <c r="G841">
        <v>29340</v>
      </c>
      <c r="H841">
        <v>74.281599999999997</v>
      </c>
      <c r="I841">
        <v>1.02588E-2</v>
      </c>
      <c r="M841" s="1"/>
    </row>
    <row r="842" spans="1:13" x14ac:dyDescent="0.25">
      <c r="A842">
        <v>13</v>
      </c>
      <c r="B842" t="s">
        <v>38</v>
      </c>
      <c r="C842" s="1">
        <v>41166</v>
      </c>
      <c r="D842">
        <v>0</v>
      </c>
      <c r="E842" t="str">
        <f t="shared" si="13"/>
        <v>13Non-CARE411660</v>
      </c>
      <c r="F842" s="23">
        <v>0.8874436</v>
      </c>
      <c r="G842">
        <v>29340</v>
      </c>
      <c r="H842">
        <v>77.331400000000002</v>
      </c>
      <c r="I842">
        <v>1.12424E-2</v>
      </c>
      <c r="M842" s="1"/>
    </row>
    <row r="843" spans="1:13" x14ac:dyDescent="0.25">
      <c r="A843">
        <v>13</v>
      </c>
      <c r="B843" t="s">
        <v>38</v>
      </c>
      <c r="C843" s="1">
        <v>41166</v>
      </c>
      <c r="D843">
        <v>1</v>
      </c>
      <c r="E843" t="str">
        <f t="shared" si="13"/>
        <v>13Non-CARE411661</v>
      </c>
      <c r="F843" s="23">
        <v>0.94427899999999998</v>
      </c>
      <c r="G843">
        <v>29340</v>
      </c>
      <c r="H843">
        <v>77.331400000000002</v>
      </c>
      <c r="I843">
        <v>1.12424E-2</v>
      </c>
      <c r="M843" s="1"/>
    </row>
    <row r="844" spans="1:13" x14ac:dyDescent="0.25">
      <c r="A844">
        <v>14</v>
      </c>
      <c r="B844" t="s">
        <v>38</v>
      </c>
      <c r="C844" s="1">
        <v>41166</v>
      </c>
      <c r="D844">
        <v>0</v>
      </c>
      <c r="E844" t="str">
        <f t="shared" si="13"/>
        <v>14Non-CARE411660</v>
      </c>
      <c r="F844" s="23">
        <v>0.98034889999999997</v>
      </c>
      <c r="G844">
        <v>29340</v>
      </c>
      <c r="H844">
        <v>79.456000000000003</v>
      </c>
      <c r="I844">
        <v>1.24977E-2</v>
      </c>
      <c r="M844" s="1"/>
    </row>
    <row r="845" spans="1:13" x14ac:dyDescent="0.25">
      <c r="A845">
        <v>14</v>
      </c>
      <c r="B845" t="s">
        <v>38</v>
      </c>
      <c r="C845" s="1">
        <v>41166</v>
      </c>
      <c r="D845">
        <v>1</v>
      </c>
      <c r="E845" t="str">
        <f t="shared" si="13"/>
        <v>14Non-CARE411661</v>
      </c>
      <c r="F845" s="23">
        <v>1.003071</v>
      </c>
      <c r="G845">
        <v>29340</v>
      </c>
      <c r="H845">
        <v>79.456000000000003</v>
      </c>
      <c r="I845">
        <v>1.24977E-2</v>
      </c>
      <c r="M845" s="1"/>
    </row>
    <row r="846" spans="1:13" x14ac:dyDescent="0.25">
      <c r="A846">
        <v>15</v>
      </c>
      <c r="B846" t="s">
        <v>38</v>
      </c>
      <c r="C846" s="1">
        <v>41166</v>
      </c>
      <c r="D846">
        <v>0</v>
      </c>
      <c r="E846" t="str">
        <f t="shared" si="13"/>
        <v>15Non-CARE411660</v>
      </c>
      <c r="F846" s="23">
        <v>1.085666</v>
      </c>
      <c r="G846">
        <v>29340</v>
      </c>
      <c r="H846">
        <v>81.342500000000001</v>
      </c>
      <c r="I846">
        <v>1.31003E-2</v>
      </c>
      <c r="M846" s="1"/>
    </row>
    <row r="847" spans="1:13" x14ac:dyDescent="0.25">
      <c r="A847">
        <v>15</v>
      </c>
      <c r="B847" t="s">
        <v>38</v>
      </c>
      <c r="C847" s="1">
        <v>41166</v>
      </c>
      <c r="D847">
        <v>1</v>
      </c>
      <c r="E847" t="str">
        <f t="shared" si="13"/>
        <v>15Non-CARE411661</v>
      </c>
      <c r="F847" s="23">
        <v>0.94785169999999996</v>
      </c>
      <c r="G847">
        <v>29340</v>
      </c>
      <c r="H847">
        <v>81.342500000000001</v>
      </c>
      <c r="I847">
        <v>1.31003E-2</v>
      </c>
      <c r="M847" s="1"/>
    </row>
    <row r="848" spans="1:13" x14ac:dyDescent="0.25">
      <c r="A848">
        <v>16</v>
      </c>
      <c r="B848" t="s">
        <v>38</v>
      </c>
      <c r="C848" s="1">
        <v>41166</v>
      </c>
      <c r="D848">
        <v>0</v>
      </c>
      <c r="E848" t="str">
        <f t="shared" si="13"/>
        <v>16Non-CARE411660</v>
      </c>
      <c r="F848" s="23">
        <v>1.209479</v>
      </c>
      <c r="G848">
        <v>29340</v>
      </c>
      <c r="H848">
        <v>82.769099999999995</v>
      </c>
      <c r="I848">
        <v>1.4352999999999999E-2</v>
      </c>
      <c r="M848" s="1"/>
    </row>
    <row r="849" spans="1:13" x14ac:dyDescent="0.25">
      <c r="A849">
        <v>16</v>
      </c>
      <c r="B849" t="s">
        <v>38</v>
      </c>
      <c r="C849" s="1">
        <v>41166</v>
      </c>
      <c r="D849">
        <v>1</v>
      </c>
      <c r="E849" t="str">
        <f t="shared" si="13"/>
        <v>16Non-CARE411661</v>
      </c>
      <c r="F849" s="23">
        <v>1.028276</v>
      </c>
      <c r="G849">
        <v>29340</v>
      </c>
      <c r="H849">
        <v>82.769099999999995</v>
      </c>
      <c r="I849">
        <v>1.4352999999999999E-2</v>
      </c>
      <c r="M849" s="1"/>
    </row>
    <row r="850" spans="1:13" x14ac:dyDescent="0.25">
      <c r="A850">
        <v>17</v>
      </c>
      <c r="B850" t="s">
        <v>38</v>
      </c>
      <c r="C850" s="1">
        <v>41166</v>
      </c>
      <c r="D850">
        <v>0</v>
      </c>
      <c r="E850" t="str">
        <f t="shared" si="13"/>
        <v>17Non-CARE411660</v>
      </c>
      <c r="F850" s="23">
        <v>1.337437</v>
      </c>
      <c r="G850">
        <v>29340</v>
      </c>
      <c r="H850">
        <v>83.056100000000001</v>
      </c>
      <c r="I850">
        <v>1.54339E-2</v>
      </c>
      <c r="M850" s="1"/>
    </row>
    <row r="851" spans="1:13" x14ac:dyDescent="0.25">
      <c r="A851">
        <v>17</v>
      </c>
      <c r="B851" t="s">
        <v>38</v>
      </c>
      <c r="C851" s="1">
        <v>41166</v>
      </c>
      <c r="D851">
        <v>1</v>
      </c>
      <c r="E851" t="str">
        <f t="shared" si="13"/>
        <v>17Non-CARE411661</v>
      </c>
      <c r="F851" s="23">
        <v>1.1255360000000001</v>
      </c>
      <c r="G851">
        <v>29340</v>
      </c>
      <c r="H851">
        <v>83.056100000000001</v>
      </c>
      <c r="I851">
        <v>1.54339E-2</v>
      </c>
      <c r="M851" s="1"/>
    </row>
    <row r="852" spans="1:13" x14ac:dyDescent="0.25">
      <c r="A852">
        <v>18</v>
      </c>
      <c r="B852" t="s">
        <v>38</v>
      </c>
      <c r="C852" s="1">
        <v>41166</v>
      </c>
      <c r="D852">
        <v>0</v>
      </c>
      <c r="E852" t="str">
        <f t="shared" si="13"/>
        <v>18Non-CARE411660</v>
      </c>
      <c r="F852" s="23">
        <v>1.4163289999999999</v>
      </c>
      <c r="G852">
        <v>29340</v>
      </c>
      <c r="H852">
        <v>81.557500000000005</v>
      </c>
      <c r="I852">
        <v>1.57225E-2</v>
      </c>
      <c r="M852" s="1"/>
    </row>
    <row r="853" spans="1:13" x14ac:dyDescent="0.25">
      <c r="A853">
        <v>18</v>
      </c>
      <c r="B853" t="s">
        <v>38</v>
      </c>
      <c r="C853" s="1">
        <v>41166</v>
      </c>
      <c r="D853">
        <v>1</v>
      </c>
      <c r="E853" t="str">
        <f t="shared" si="13"/>
        <v>18Non-CARE411661</v>
      </c>
      <c r="F853" s="23">
        <v>1.1949890000000001</v>
      </c>
      <c r="G853">
        <v>29340</v>
      </c>
      <c r="H853">
        <v>81.557500000000005</v>
      </c>
      <c r="I853">
        <v>1.57225E-2</v>
      </c>
      <c r="M853" s="1"/>
    </row>
    <row r="854" spans="1:13" x14ac:dyDescent="0.25">
      <c r="A854">
        <v>19</v>
      </c>
      <c r="B854" t="s">
        <v>38</v>
      </c>
      <c r="C854" s="1">
        <v>41166</v>
      </c>
      <c r="D854">
        <v>0</v>
      </c>
      <c r="E854" t="str">
        <f t="shared" si="13"/>
        <v>19Non-CARE411660</v>
      </c>
      <c r="F854" s="23">
        <v>1.401945</v>
      </c>
      <c r="G854">
        <v>29340</v>
      </c>
      <c r="H854">
        <v>78.357699999999994</v>
      </c>
      <c r="I854">
        <v>1.50583E-2</v>
      </c>
      <c r="M854" s="1"/>
    </row>
    <row r="855" spans="1:13" x14ac:dyDescent="0.25">
      <c r="A855">
        <v>19</v>
      </c>
      <c r="B855" t="s">
        <v>38</v>
      </c>
      <c r="C855" s="1">
        <v>41166</v>
      </c>
      <c r="D855">
        <v>1</v>
      </c>
      <c r="E855" t="str">
        <f t="shared" si="13"/>
        <v>19Non-CARE411661</v>
      </c>
      <c r="F855" s="23">
        <v>1.2194879999999999</v>
      </c>
      <c r="G855">
        <v>29340</v>
      </c>
      <c r="H855">
        <v>78.357699999999994</v>
      </c>
      <c r="I855">
        <v>1.50583E-2</v>
      </c>
      <c r="M855" s="1"/>
    </row>
    <row r="856" spans="1:13" x14ac:dyDescent="0.25">
      <c r="A856">
        <v>20</v>
      </c>
      <c r="B856" t="s">
        <v>38</v>
      </c>
      <c r="C856" s="1">
        <v>41166</v>
      </c>
      <c r="D856">
        <v>0</v>
      </c>
      <c r="E856" t="str">
        <f t="shared" si="13"/>
        <v>20Non-CARE411660</v>
      </c>
      <c r="F856" s="23">
        <v>1.367721</v>
      </c>
      <c r="G856">
        <v>29340</v>
      </c>
      <c r="H856">
        <v>74.265500000000003</v>
      </c>
      <c r="I856">
        <v>1.50186E-2</v>
      </c>
      <c r="M856" s="1"/>
    </row>
    <row r="857" spans="1:13" x14ac:dyDescent="0.25">
      <c r="A857">
        <v>20</v>
      </c>
      <c r="B857" t="s">
        <v>38</v>
      </c>
      <c r="C857" s="1">
        <v>41166</v>
      </c>
      <c r="D857">
        <v>1</v>
      </c>
      <c r="E857" t="str">
        <f t="shared" si="13"/>
        <v>20Non-CARE411661</v>
      </c>
      <c r="F857" s="23">
        <v>1.445336</v>
      </c>
      <c r="G857">
        <v>29340</v>
      </c>
      <c r="H857">
        <v>74.265500000000003</v>
      </c>
      <c r="I857">
        <v>1.50186E-2</v>
      </c>
      <c r="M857" s="1"/>
    </row>
    <row r="858" spans="1:13" x14ac:dyDescent="0.25">
      <c r="A858">
        <v>21</v>
      </c>
      <c r="B858" t="s">
        <v>38</v>
      </c>
      <c r="C858" s="1">
        <v>41166</v>
      </c>
      <c r="D858">
        <v>0</v>
      </c>
      <c r="E858" t="str">
        <f t="shared" si="13"/>
        <v>21Non-CARE411660</v>
      </c>
      <c r="F858" s="23">
        <v>1.3194319999999999</v>
      </c>
      <c r="G858">
        <v>29340</v>
      </c>
      <c r="H858">
        <v>71.377300000000005</v>
      </c>
      <c r="I858">
        <v>1.43798E-2</v>
      </c>
      <c r="M858" s="1"/>
    </row>
    <row r="859" spans="1:13" x14ac:dyDescent="0.25">
      <c r="A859">
        <v>21</v>
      </c>
      <c r="B859" t="s">
        <v>38</v>
      </c>
      <c r="C859" s="1">
        <v>41166</v>
      </c>
      <c r="D859">
        <v>1</v>
      </c>
      <c r="E859" t="str">
        <f t="shared" si="13"/>
        <v>21Non-CARE411661</v>
      </c>
      <c r="F859" s="23">
        <v>1.4671419999999999</v>
      </c>
      <c r="G859">
        <v>29340</v>
      </c>
      <c r="H859">
        <v>71.377300000000005</v>
      </c>
      <c r="I859">
        <v>1.43798E-2</v>
      </c>
      <c r="M859" s="1"/>
    </row>
    <row r="860" spans="1:13" x14ac:dyDescent="0.25">
      <c r="A860">
        <v>22</v>
      </c>
      <c r="B860" t="s">
        <v>38</v>
      </c>
      <c r="C860" s="1">
        <v>41166</v>
      </c>
      <c r="D860">
        <v>0</v>
      </c>
      <c r="E860" t="str">
        <f t="shared" si="13"/>
        <v>22Non-CARE411660</v>
      </c>
      <c r="F860" s="23">
        <v>1.2037150000000001</v>
      </c>
      <c r="G860">
        <v>29340</v>
      </c>
      <c r="H860">
        <v>69.099699999999999</v>
      </c>
      <c r="I860">
        <v>1.30603E-2</v>
      </c>
      <c r="M860" s="1"/>
    </row>
    <row r="861" spans="1:13" x14ac:dyDescent="0.25">
      <c r="A861">
        <v>22</v>
      </c>
      <c r="B861" t="s">
        <v>38</v>
      </c>
      <c r="C861" s="1">
        <v>41166</v>
      </c>
      <c r="D861">
        <v>1</v>
      </c>
      <c r="E861" t="str">
        <f t="shared" si="13"/>
        <v>22Non-CARE411661</v>
      </c>
      <c r="F861" s="23">
        <v>1.3394239999999999</v>
      </c>
      <c r="G861">
        <v>29340</v>
      </c>
      <c r="H861">
        <v>69.099699999999999</v>
      </c>
      <c r="I861">
        <v>1.30603E-2</v>
      </c>
      <c r="M861" s="1"/>
    </row>
    <row r="862" spans="1:13" x14ac:dyDescent="0.25">
      <c r="A862">
        <v>23</v>
      </c>
      <c r="B862" t="s">
        <v>38</v>
      </c>
      <c r="C862" s="1">
        <v>41166</v>
      </c>
      <c r="D862">
        <v>0</v>
      </c>
      <c r="E862" t="str">
        <f t="shared" si="13"/>
        <v>23Non-CARE411660</v>
      </c>
      <c r="F862" s="23">
        <v>1.0336179999999999</v>
      </c>
      <c r="G862">
        <v>29340</v>
      </c>
      <c r="H862">
        <v>67.3553</v>
      </c>
      <c r="I862">
        <v>1.13896E-2</v>
      </c>
      <c r="M862" s="1"/>
    </row>
    <row r="863" spans="1:13" x14ac:dyDescent="0.25">
      <c r="A863">
        <v>23</v>
      </c>
      <c r="B863" t="s">
        <v>38</v>
      </c>
      <c r="C863" s="1">
        <v>41166</v>
      </c>
      <c r="D863">
        <v>1</v>
      </c>
      <c r="E863" t="str">
        <f t="shared" si="13"/>
        <v>23Non-CARE411661</v>
      </c>
      <c r="F863" s="23">
        <v>1.1409229999999999</v>
      </c>
      <c r="G863">
        <v>29340</v>
      </c>
      <c r="H863">
        <v>67.3553</v>
      </c>
      <c r="I863">
        <v>1.13896E-2</v>
      </c>
      <c r="M863" s="1"/>
    </row>
    <row r="864" spans="1:13" x14ac:dyDescent="0.25">
      <c r="A864">
        <v>24</v>
      </c>
      <c r="B864" t="s">
        <v>38</v>
      </c>
      <c r="C864" s="1">
        <v>41166</v>
      </c>
      <c r="D864">
        <v>0</v>
      </c>
      <c r="E864" t="str">
        <f t="shared" si="13"/>
        <v>24Non-CARE411660</v>
      </c>
      <c r="F864" s="23">
        <v>0.85253699999999999</v>
      </c>
      <c r="G864">
        <v>29340</v>
      </c>
      <c r="H864">
        <v>65.915999999999997</v>
      </c>
      <c r="I864">
        <v>9.8466999999999999E-3</v>
      </c>
      <c r="M864" s="1"/>
    </row>
    <row r="865" spans="1:13" x14ac:dyDescent="0.25">
      <c r="A865">
        <v>24</v>
      </c>
      <c r="B865" t="s">
        <v>38</v>
      </c>
      <c r="C865" s="1">
        <v>41166</v>
      </c>
      <c r="D865">
        <v>1</v>
      </c>
      <c r="E865" t="str">
        <f t="shared" si="13"/>
        <v>24Non-CARE411661</v>
      </c>
      <c r="F865" s="23">
        <v>0.93468119999999999</v>
      </c>
      <c r="G865">
        <v>29340</v>
      </c>
      <c r="H865">
        <v>65.915999999999997</v>
      </c>
      <c r="I865">
        <v>9.8466999999999999E-3</v>
      </c>
      <c r="M865" s="1"/>
    </row>
    <row r="866" spans="1:13" x14ac:dyDescent="0.25">
      <c r="A866">
        <v>1</v>
      </c>
      <c r="B866" t="s">
        <v>37</v>
      </c>
      <c r="C866" s="1">
        <v>41113</v>
      </c>
      <c r="D866">
        <v>0</v>
      </c>
      <c r="E866" t="str">
        <f t="shared" si="13"/>
        <v>1CARE411130</v>
      </c>
      <c r="F866" s="23">
        <v>1.123769</v>
      </c>
      <c r="G866">
        <v>11464</v>
      </c>
      <c r="H866">
        <v>77.843800000000002</v>
      </c>
      <c r="I866">
        <v>1.53372E-2</v>
      </c>
      <c r="M866" s="1"/>
    </row>
    <row r="867" spans="1:13" x14ac:dyDescent="0.25">
      <c r="A867">
        <v>1</v>
      </c>
      <c r="B867" t="s">
        <v>37</v>
      </c>
      <c r="C867" s="1">
        <v>41113</v>
      </c>
      <c r="D867">
        <v>1</v>
      </c>
      <c r="E867" t="str">
        <f t="shared" si="13"/>
        <v>1CARE411131</v>
      </c>
      <c r="F867" s="23">
        <v>1.0827739999999999</v>
      </c>
      <c r="G867">
        <v>11464</v>
      </c>
      <c r="H867">
        <v>77.843800000000002</v>
      </c>
      <c r="I867">
        <v>1.53372E-2</v>
      </c>
      <c r="M867" s="1"/>
    </row>
    <row r="868" spans="1:13" x14ac:dyDescent="0.25">
      <c r="A868">
        <v>2</v>
      </c>
      <c r="B868" t="s">
        <v>37</v>
      </c>
      <c r="C868" s="1">
        <v>41113</v>
      </c>
      <c r="D868">
        <v>0</v>
      </c>
      <c r="E868" t="str">
        <f t="shared" si="13"/>
        <v>2CARE411130</v>
      </c>
      <c r="F868" s="23">
        <v>0.96475670000000002</v>
      </c>
      <c r="G868">
        <v>11464</v>
      </c>
      <c r="H868">
        <v>76.372799999999998</v>
      </c>
      <c r="I868">
        <v>1.36636E-2</v>
      </c>
      <c r="M868" s="1"/>
    </row>
    <row r="869" spans="1:13" x14ac:dyDescent="0.25">
      <c r="A869">
        <v>2</v>
      </c>
      <c r="B869" t="s">
        <v>37</v>
      </c>
      <c r="C869" s="1">
        <v>41113</v>
      </c>
      <c r="D869">
        <v>1</v>
      </c>
      <c r="E869" t="str">
        <f t="shared" si="13"/>
        <v>2CARE411131</v>
      </c>
      <c r="F869" s="23">
        <v>0.92502660000000003</v>
      </c>
      <c r="G869">
        <v>11464</v>
      </c>
      <c r="H869">
        <v>76.372799999999998</v>
      </c>
      <c r="I869">
        <v>1.36636E-2</v>
      </c>
      <c r="M869" s="1"/>
    </row>
    <row r="870" spans="1:13" x14ac:dyDescent="0.25">
      <c r="A870">
        <v>3</v>
      </c>
      <c r="B870" t="s">
        <v>37</v>
      </c>
      <c r="C870" s="1">
        <v>41113</v>
      </c>
      <c r="D870">
        <v>0</v>
      </c>
      <c r="E870" t="str">
        <f t="shared" si="13"/>
        <v>3CARE411130</v>
      </c>
      <c r="F870" s="23">
        <v>0.86424089999999998</v>
      </c>
      <c r="G870">
        <v>11464</v>
      </c>
      <c r="H870">
        <v>74.671400000000006</v>
      </c>
      <c r="I870">
        <v>1.25293E-2</v>
      </c>
      <c r="M870" s="1"/>
    </row>
    <row r="871" spans="1:13" x14ac:dyDescent="0.25">
      <c r="A871">
        <v>3</v>
      </c>
      <c r="B871" t="s">
        <v>37</v>
      </c>
      <c r="C871" s="1">
        <v>41113</v>
      </c>
      <c r="D871">
        <v>1</v>
      </c>
      <c r="E871" t="str">
        <f t="shared" si="13"/>
        <v>3CARE411131</v>
      </c>
      <c r="F871" s="23">
        <v>0.81875940000000003</v>
      </c>
      <c r="G871">
        <v>11464</v>
      </c>
      <c r="H871">
        <v>74.671400000000006</v>
      </c>
      <c r="I871">
        <v>1.25293E-2</v>
      </c>
      <c r="M871" s="1"/>
    </row>
    <row r="872" spans="1:13" x14ac:dyDescent="0.25">
      <c r="A872">
        <v>4</v>
      </c>
      <c r="B872" t="s">
        <v>37</v>
      </c>
      <c r="C872" s="1">
        <v>41113</v>
      </c>
      <c r="D872">
        <v>0</v>
      </c>
      <c r="E872" t="str">
        <f t="shared" si="13"/>
        <v>4CARE411130</v>
      </c>
      <c r="F872" s="23">
        <v>0.78917539999999997</v>
      </c>
      <c r="G872">
        <v>11464</v>
      </c>
      <c r="H872">
        <v>73.344300000000004</v>
      </c>
      <c r="I872">
        <v>1.1547200000000001E-2</v>
      </c>
      <c r="M872" s="1"/>
    </row>
    <row r="873" spans="1:13" x14ac:dyDescent="0.25">
      <c r="A873">
        <v>4</v>
      </c>
      <c r="B873" t="s">
        <v>37</v>
      </c>
      <c r="C873" s="1">
        <v>41113</v>
      </c>
      <c r="D873">
        <v>1</v>
      </c>
      <c r="E873" t="str">
        <f t="shared" si="13"/>
        <v>4CARE411131</v>
      </c>
      <c r="F873" s="23">
        <v>0.74688569999999999</v>
      </c>
      <c r="G873">
        <v>11464</v>
      </c>
      <c r="H873">
        <v>73.344300000000004</v>
      </c>
      <c r="I873">
        <v>1.1547200000000001E-2</v>
      </c>
      <c r="M873" s="1"/>
    </row>
    <row r="874" spans="1:13" x14ac:dyDescent="0.25">
      <c r="A874">
        <v>5</v>
      </c>
      <c r="B874" t="s">
        <v>37</v>
      </c>
      <c r="C874" s="1">
        <v>41113</v>
      </c>
      <c r="D874">
        <v>0</v>
      </c>
      <c r="E874" t="str">
        <f t="shared" si="13"/>
        <v>5CARE411130</v>
      </c>
      <c r="F874" s="23">
        <v>0.73749549999999997</v>
      </c>
      <c r="G874">
        <v>11464</v>
      </c>
      <c r="H874">
        <v>71.332099999999997</v>
      </c>
      <c r="I874">
        <v>1.08973E-2</v>
      </c>
      <c r="M874" s="1"/>
    </row>
    <row r="875" spans="1:13" x14ac:dyDescent="0.25">
      <c r="A875">
        <v>5</v>
      </c>
      <c r="B875" t="s">
        <v>37</v>
      </c>
      <c r="C875" s="1">
        <v>41113</v>
      </c>
      <c r="D875">
        <v>1</v>
      </c>
      <c r="E875" t="str">
        <f t="shared" si="13"/>
        <v>5CARE411131</v>
      </c>
      <c r="F875" s="23">
        <v>0.70626120000000003</v>
      </c>
      <c r="G875">
        <v>11464</v>
      </c>
      <c r="H875">
        <v>71.332099999999997</v>
      </c>
      <c r="I875">
        <v>1.08973E-2</v>
      </c>
      <c r="M875" s="1"/>
    </row>
    <row r="876" spans="1:13" x14ac:dyDescent="0.25">
      <c r="A876">
        <v>6</v>
      </c>
      <c r="B876" t="s">
        <v>37</v>
      </c>
      <c r="C876" s="1">
        <v>41113</v>
      </c>
      <c r="D876">
        <v>0</v>
      </c>
      <c r="E876" t="str">
        <f t="shared" si="13"/>
        <v>6CARE411130</v>
      </c>
      <c r="F876" s="23">
        <v>0.70803939999999999</v>
      </c>
      <c r="G876">
        <v>11464</v>
      </c>
      <c r="H876">
        <v>70.371899999999997</v>
      </c>
      <c r="I876">
        <v>1.0371999999999999E-2</v>
      </c>
      <c r="M876" s="1"/>
    </row>
    <row r="877" spans="1:13" x14ac:dyDescent="0.25">
      <c r="A877">
        <v>6</v>
      </c>
      <c r="B877" t="s">
        <v>37</v>
      </c>
      <c r="C877" s="1">
        <v>41113</v>
      </c>
      <c r="D877">
        <v>1</v>
      </c>
      <c r="E877" t="str">
        <f t="shared" si="13"/>
        <v>6CARE411131</v>
      </c>
      <c r="F877" s="23">
        <v>0.67107220000000001</v>
      </c>
      <c r="G877">
        <v>11464</v>
      </c>
      <c r="H877">
        <v>70.371899999999997</v>
      </c>
      <c r="I877">
        <v>1.0371999999999999E-2</v>
      </c>
      <c r="M877" s="1"/>
    </row>
    <row r="878" spans="1:13" x14ac:dyDescent="0.25">
      <c r="A878">
        <v>7</v>
      </c>
      <c r="B878" t="s">
        <v>37</v>
      </c>
      <c r="C878" s="1">
        <v>41113</v>
      </c>
      <c r="D878">
        <v>0</v>
      </c>
      <c r="E878" t="str">
        <f t="shared" si="13"/>
        <v>7CARE411130</v>
      </c>
      <c r="F878" s="23">
        <v>0.71161989999999997</v>
      </c>
      <c r="G878">
        <v>11464</v>
      </c>
      <c r="H878">
        <v>69.990099999999998</v>
      </c>
      <c r="I878">
        <v>1.02872E-2</v>
      </c>
      <c r="M878" s="1"/>
    </row>
    <row r="879" spans="1:13" x14ac:dyDescent="0.25">
      <c r="A879">
        <v>7</v>
      </c>
      <c r="B879" t="s">
        <v>37</v>
      </c>
      <c r="C879" s="1">
        <v>41113</v>
      </c>
      <c r="D879">
        <v>1</v>
      </c>
      <c r="E879" t="str">
        <f t="shared" si="13"/>
        <v>7CARE411131</v>
      </c>
      <c r="F879" s="23">
        <v>0.6728885</v>
      </c>
      <c r="G879">
        <v>11464</v>
      </c>
      <c r="H879">
        <v>69.990099999999998</v>
      </c>
      <c r="I879">
        <v>1.02872E-2</v>
      </c>
      <c r="M879" s="1"/>
    </row>
    <row r="880" spans="1:13" x14ac:dyDescent="0.25">
      <c r="A880">
        <v>8</v>
      </c>
      <c r="B880" t="s">
        <v>37</v>
      </c>
      <c r="C880" s="1">
        <v>41113</v>
      </c>
      <c r="D880">
        <v>0</v>
      </c>
      <c r="E880" t="str">
        <f t="shared" si="13"/>
        <v>8CARE411130</v>
      </c>
      <c r="F880" s="23">
        <v>0.77227400000000002</v>
      </c>
      <c r="G880">
        <v>11464</v>
      </c>
      <c r="H880">
        <v>71.557900000000004</v>
      </c>
      <c r="I880">
        <v>1.09453E-2</v>
      </c>
      <c r="M880" s="1"/>
    </row>
    <row r="881" spans="1:13" x14ac:dyDescent="0.25">
      <c r="A881">
        <v>8</v>
      </c>
      <c r="B881" t="s">
        <v>37</v>
      </c>
      <c r="C881" s="1">
        <v>41113</v>
      </c>
      <c r="D881">
        <v>1</v>
      </c>
      <c r="E881" t="str">
        <f t="shared" si="13"/>
        <v>8CARE411131</v>
      </c>
      <c r="F881" s="23">
        <v>0.72309330000000005</v>
      </c>
      <c r="G881">
        <v>11464</v>
      </c>
      <c r="H881">
        <v>71.557900000000004</v>
      </c>
      <c r="I881">
        <v>1.09453E-2</v>
      </c>
      <c r="M881" s="1"/>
    </row>
    <row r="882" spans="1:13" x14ac:dyDescent="0.25">
      <c r="A882">
        <v>9</v>
      </c>
      <c r="B882" t="s">
        <v>37</v>
      </c>
      <c r="C882" s="1">
        <v>41113</v>
      </c>
      <c r="D882">
        <v>0</v>
      </c>
      <c r="E882" t="str">
        <f t="shared" si="13"/>
        <v>9CARE411130</v>
      </c>
      <c r="F882" s="23">
        <v>0.84183790000000003</v>
      </c>
      <c r="G882">
        <v>11464</v>
      </c>
      <c r="H882">
        <v>74.292199999999994</v>
      </c>
      <c r="I882">
        <v>1.1812400000000001E-2</v>
      </c>
      <c r="M882" s="1"/>
    </row>
    <row r="883" spans="1:13" x14ac:dyDescent="0.25">
      <c r="A883">
        <v>9</v>
      </c>
      <c r="B883" t="s">
        <v>37</v>
      </c>
      <c r="C883" s="1">
        <v>41113</v>
      </c>
      <c r="D883">
        <v>1</v>
      </c>
      <c r="E883" t="str">
        <f t="shared" si="13"/>
        <v>9CARE411131</v>
      </c>
      <c r="F883" s="23">
        <v>0.79379580000000005</v>
      </c>
      <c r="G883">
        <v>11464</v>
      </c>
      <c r="H883">
        <v>74.292199999999994</v>
      </c>
      <c r="I883">
        <v>1.1812400000000001E-2</v>
      </c>
      <c r="M883" s="1"/>
    </row>
    <row r="884" spans="1:13" x14ac:dyDescent="0.25">
      <c r="A884">
        <v>10</v>
      </c>
      <c r="B884" t="s">
        <v>37</v>
      </c>
      <c r="C884" s="1">
        <v>41113</v>
      </c>
      <c r="D884">
        <v>0</v>
      </c>
      <c r="E884" t="str">
        <f t="shared" si="13"/>
        <v>10CARE411130</v>
      </c>
      <c r="F884" s="23">
        <v>0.93958819999999998</v>
      </c>
      <c r="G884">
        <v>11464</v>
      </c>
      <c r="H884">
        <v>78.484700000000004</v>
      </c>
      <c r="I884">
        <v>1.3077699999999999E-2</v>
      </c>
      <c r="M884" s="1"/>
    </row>
    <row r="885" spans="1:13" x14ac:dyDescent="0.25">
      <c r="A885">
        <v>10</v>
      </c>
      <c r="B885" t="s">
        <v>37</v>
      </c>
      <c r="C885" s="1">
        <v>41113</v>
      </c>
      <c r="D885">
        <v>1</v>
      </c>
      <c r="E885" t="str">
        <f t="shared" si="13"/>
        <v>10CARE411131</v>
      </c>
      <c r="F885" s="23">
        <v>0.90665379999999995</v>
      </c>
      <c r="G885">
        <v>11464</v>
      </c>
      <c r="H885">
        <v>78.484700000000004</v>
      </c>
      <c r="I885">
        <v>1.3077699999999999E-2</v>
      </c>
      <c r="M885" s="1"/>
    </row>
    <row r="886" spans="1:13" x14ac:dyDescent="0.25">
      <c r="A886">
        <v>11</v>
      </c>
      <c r="B886" t="s">
        <v>37</v>
      </c>
      <c r="C886" s="1">
        <v>41113</v>
      </c>
      <c r="D886">
        <v>0</v>
      </c>
      <c r="E886" t="str">
        <f t="shared" si="13"/>
        <v>11CARE411130</v>
      </c>
      <c r="F886" s="23">
        <v>1.0905929999999999</v>
      </c>
      <c r="G886">
        <v>11464</v>
      </c>
      <c r="H886">
        <v>81.995199999999997</v>
      </c>
      <c r="I886">
        <v>1.51164E-2</v>
      </c>
      <c r="M886" s="1"/>
    </row>
    <row r="887" spans="1:13" x14ac:dyDescent="0.25">
      <c r="A887">
        <v>11</v>
      </c>
      <c r="B887" t="s">
        <v>37</v>
      </c>
      <c r="C887" s="1">
        <v>41113</v>
      </c>
      <c r="D887">
        <v>1</v>
      </c>
      <c r="E887" t="str">
        <f t="shared" si="13"/>
        <v>11CARE411131</v>
      </c>
      <c r="F887" s="23">
        <v>1.057944</v>
      </c>
      <c r="G887">
        <v>11464</v>
      </c>
      <c r="H887">
        <v>81.995199999999997</v>
      </c>
      <c r="I887">
        <v>1.51164E-2</v>
      </c>
      <c r="M887" s="1"/>
    </row>
    <row r="888" spans="1:13" x14ac:dyDescent="0.25">
      <c r="A888">
        <v>12</v>
      </c>
      <c r="B888" t="s">
        <v>37</v>
      </c>
      <c r="C888" s="1">
        <v>41113</v>
      </c>
      <c r="D888">
        <v>0</v>
      </c>
      <c r="E888" t="str">
        <f t="shared" si="13"/>
        <v>12CARE411130</v>
      </c>
      <c r="F888" s="23">
        <v>1.244348</v>
      </c>
      <c r="G888">
        <v>11464</v>
      </c>
      <c r="H888">
        <v>85.365600000000001</v>
      </c>
      <c r="I888">
        <v>1.72789E-2</v>
      </c>
      <c r="M888" s="1"/>
    </row>
    <row r="889" spans="1:13" x14ac:dyDescent="0.25">
      <c r="A889">
        <v>12</v>
      </c>
      <c r="B889" t="s">
        <v>37</v>
      </c>
      <c r="C889" s="1">
        <v>41113</v>
      </c>
      <c r="D889">
        <v>1</v>
      </c>
      <c r="E889" t="str">
        <f t="shared" si="13"/>
        <v>12CARE411131</v>
      </c>
      <c r="F889" s="23">
        <v>1.237195</v>
      </c>
      <c r="G889">
        <v>11464</v>
      </c>
      <c r="H889">
        <v>85.365600000000001</v>
      </c>
      <c r="I889">
        <v>1.72789E-2</v>
      </c>
      <c r="M889" s="1"/>
    </row>
    <row r="890" spans="1:13" x14ac:dyDescent="0.25">
      <c r="A890">
        <v>13</v>
      </c>
      <c r="B890" t="s">
        <v>37</v>
      </c>
      <c r="C890" s="1">
        <v>41113</v>
      </c>
      <c r="D890">
        <v>0</v>
      </c>
      <c r="E890" t="str">
        <f t="shared" si="13"/>
        <v>13CARE411130</v>
      </c>
      <c r="F890" s="23">
        <v>1.396784</v>
      </c>
      <c r="G890">
        <v>11464</v>
      </c>
      <c r="H890">
        <v>88.309100000000001</v>
      </c>
      <c r="I890">
        <v>1.9038599999999999E-2</v>
      </c>
      <c r="M890" s="1"/>
    </row>
    <row r="891" spans="1:13" x14ac:dyDescent="0.25">
      <c r="A891">
        <v>13</v>
      </c>
      <c r="B891" t="s">
        <v>37</v>
      </c>
      <c r="C891" s="1">
        <v>41113</v>
      </c>
      <c r="D891">
        <v>1</v>
      </c>
      <c r="E891" t="str">
        <f t="shared" si="13"/>
        <v>13CARE411131</v>
      </c>
      <c r="F891" s="23">
        <v>1.403286</v>
      </c>
      <c r="G891">
        <v>11464</v>
      </c>
      <c r="H891">
        <v>88.309100000000001</v>
      </c>
      <c r="I891">
        <v>1.9038599999999999E-2</v>
      </c>
      <c r="M891" s="1"/>
    </row>
    <row r="892" spans="1:13" x14ac:dyDescent="0.25">
      <c r="A892">
        <v>14</v>
      </c>
      <c r="B892" t="s">
        <v>37</v>
      </c>
      <c r="C892" s="1">
        <v>41113</v>
      </c>
      <c r="D892">
        <v>0</v>
      </c>
      <c r="E892" t="str">
        <f t="shared" si="13"/>
        <v>14CARE411130</v>
      </c>
      <c r="F892" s="23">
        <v>1.5360389999999999</v>
      </c>
      <c r="G892">
        <v>11464</v>
      </c>
      <c r="H892">
        <v>90.722800000000007</v>
      </c>
      <c r="I892">
        <v>2.0599200000000002E-2</v>
      </c>
      <c r="M892" s="1"/>
    </row>
    <row r="893" spans="1:13" x14ac:dyDescent="0.25">
      <c r="A893">
        <v>14</v>
      </c>
      <c r="B893" t="s">
        <v>37</v>
      </c>
      <c r="C893" s="1">
        <v>41113</v>
      </c>
      <c r="D893">
        <v>1</v>
      </c>
      <c r="E893" t="str">
        <f t="shared" si="13"/>
        <v>14CARE411131</v>
      </c>
      <c r="F893" s="23">
        <v>1.5299659999999999</v>
      </c>
      <c r="G893">
        <v>11464</v>
      </c>
      <c r="H893">
        <v>90.722800000000007</v>
      </c>
      <c r="I893">
        <v>2.0599200000000002E-2</v>
      </c>
      <c r="M893" s="1"/>
    </row>
    <row r="894" spans="1:13" x14ac:dyDescent="0.25">
      <c r="A894">
        <v>15</v>
      </c>
      <c r="B894" t="s">
        <v>37</v>
      </c>
      <c r="C894" s="1">
        <v>41113</v>
      </c>
      <c r="D894">
        <v>0</v>
      </c>
      <c r="E894" t="str">
        <f t="shared" si="13"/>
        <v>15CARE411130</v>
      </c>
      <c r="F894" s="23">
        <v>1.631216</v>
      </c>
      <c r="G894">
        <v>11464</v>
      </c>
      <c r="H894">
        <v>91.962699999999998</v>
      </c>
      <c r="I894">
        <v>2.1336600000000001E-2</v>
      </c>
      <c r="M894" s="1"/>
    </row>
    <row r="895" spans="1:13" x14ac:dyDescent="0.25">
      <c r="A895">
        <v>15</v>
      </c>
      <c r="B895" t="s">
        <v>37</v>
      </c>
      <c r="C895" s="1">
        <v>41113</v>
      </c>
      <c r="D895">
        <v>1</v>
      </c>
      <c r="E895" t="str">
        <f t="shared" si="13"/>
        <v>15CARE411131</v>
      </c>
      <c r="F895" s="23">
        <v>1.5285489999999999</v>
      </c>
      <c r="G895">
        <v>11464</v>
      </c>
      <c r="H895">
        <v>91.962699999999998</v>
      </c>
      <c r="I895">
        <v>2.1336600000000001E-2</v>
      </c>
      <c r="M895" s="1"/>
    </row>
    <row r="896" spans="1:13" x14ac:dyDescent="0.25">
      <c r="A896">
        <v>16</v>
      </c>
      <c r="B896" t="s">
        <v>37</v>
      </c>
      <c r="C896" s="1">
        <v>41113</v>
      </c>
      <c r="D896">
        <v>0</v>
      </c>
      <c r="E896" t="str">
        <f t="shared" si="13"/>
        <v>16CARE411130</v>
      </c>
      <c r="F896" s="23">
        <v>1.756877</v>
      </c>
      <c r="G896">
        <v>11464</v>
      </c>
      <c r="H896">
        <v>92.266199999999998</v>
      </c>
      <c r="I896">
        <v>2.2337099999999999E-2</v>
      </c>
      <c r="M896" s="1"/>
    </row>
    <row r="897" spans="1:13" x14ac:dyDescent="0.25">
      <c r="A897">
        <v>16</v>
      </c>
      <c r="B897" t="s">
        <v>37</v>
      </c>
      <c r="C897" s="1">
        <v>41113</v>
      </c>
      <c r="D897">
        <v>1</v>
      </c>
      <c r="E897" t="str">
        <f t="shared" si="13"/>
        <v>16CARE411131</v>
      </c>
      <c r="F897" s="23">
        <v>1.613936</v>
      </c>
      <c r="G897">
        <v>11464</v>
      </c>
      <c r="H897">
        <v>92.266199999999998</v>
      </c>
      <c r="I897">
        <v>2.2337099999999999E-2</v>
      </c>
      <c r="M897" s="1"/>
    </row>
    <row r="898" spans="1:13" x14ac:dyDescent="0.25">
      <c r="A898">
        <v>17</v>
      </c>
      <c r="B898" t="s">
        <v>37</v>
      </c>
      <c r="C898" s="1">
        <v>41113</v>
      </c>
      <c r="D898">
        <v>0</v>
      </c>
      <c r="E898" t="str">
        <f t="shared" si="13"/>
        <v>17CARE411130</v>
      </c>
      <c r="F898" s="23">
        <v>1.866784</v>
      </c>
      <c r="G898">
        <v>11464</v>
      </c>
      <c r="H898">
        <v>92.258399999999995</v>
      </c>
      <c r="I898">
        <v>2.2963799999999999E-2</v>
      </c>
      <c r="M898" s="1"/>
    </row>
    <row r="899" spans="1:13" x14ac:dyDescent="0.25">
      <c r="A899">
        <v>17</v>
      </c>
      <c r="B899" t="s">
        <v>37</v>
      </c>
      <c r="C899" s="1">
        <v>41113</v>
      </c>
      <c r="D899">
        <v>1</v>
      </c>
      <c r="E899" t="str">
        <f t="shared" ref="E899:E962" si="14">CONCATENATE(A899,B899,C899,D899)</f>
        <v>17CARE411131</v>
      </c>
      <c r="F899" s="23">
        <v>1.7055750000000001</v>
      </c>
      <c r="G899">
        <v>11464</v>
      </c>
      <c r="H899">
        <v>92.258399999999995</v>
      </c>
      <c r="I899">
        <v>2.2963799999999999E-2</v>
      </c>
      <c r="M899" s="1"/>
    </row>
    <row r="900" spans="1:13" x14ac:dyDescent="0.25">
      <c r="A900">
        <v>18</v>
      </c>
      <c r="B900" t="s">
        <v>37</v>
      </c>
      <c r="C900" s="1">
        <v>41113</v>
      </c>
      <c r="D900">
        <v>0</v>
      </c>
      <c r="E900" t="str">
        <f t="shared" si="14"/>
        <v>18CARE411130</v>
      </c>
      <c r="F900" s="23">
        <v>1.9343459999999999</v>
      </c>
      <c r="G900">
        <v>11464</v>
      </c>
      <c r="H900">
        <v>91.504000000000005</v>
      </c>
      <c r="I900">
        <v>2.3140999999999998E-2</v>
      </c>
      <c r="M900" s="1"/>
    </row>
    <row r="901" spans="1:13" x14ac:dyDescent="0.25">
      <c r="A901">
        <v>18</v>
      </c>
      <c r="B901" t="s">
        <v>37</v>
      </c>
      <c r="C901" s="1">
        <v>41113</v>
      </c>
      <c r="D901">
        <v>1</v>
      </c>
      <c r="E901" t="str">
        <f t="shared" si="14"/>
        <v>18CARE411131</v>
      </c>
      <c r="F901" s="23">
        <v>1.7688390000000001</v>
      </c>
      <c r="G901">
        <v>11464</v>
      </c>
      <c r="H901">
        <v>91.504000000000005</v>
      </c>
      <c r="I901">
        <v>2.3140999999999998E-2</v>
      </c>
      <c r="M901" s="1"/>
    </row>
    <row r="902" spans="1:13" x14ac:dyDescent="0.25">
      <c r="A902">
        <v>19</v>
      </c>
      <c r="B902" t="s">
        <v>37</v>
      </c>
      <c r="C902" s="1">
        <v>41113</v>
      </c>
      <c r="D902">
        <v>0</v>
      </c>
      <c r="E902" t="str">
        <f t="shared" si="14"/>
        <v>19CARE411130</v>
      </c>
      <c r="F902" s="23">
        <v>1.9032990000000001</v>
      </c>
      <c r="G902">
        <v>11464</v>
      </c>
      <c r="H902">
        <v>89.186700000000002</v>
      </c>
      <c r="I902">
        <v>2.2439299999999999E-2</v>
      </c>
      <c r="M902" s="1"/>
    </row>
    <row r="903" spans="1:13" x14ac:dyDescent="0.25">
      <c r="A903">
        <v>19</v>
      </c>
      <c r="B903" t="s">
        <v>37</v>
      </c>
      <c r="C903" s="1">
        <v>41113</v>
      </c>
      <c r="D903">
        <v>1</v>
      </c>
      <c r="E903" t="str">
        <f t="shared" si="14"/>
        <v>19CARE411131</v>
      </c>
      <c r="F903" s="23">
        <v>1.7295739999999999</v>
      </c>
      <c r="G903">
        <v>11464</v>
      </c>
      <c r="H903">
        <v>89.186700000000002</v>
      </c>
      <c r="I903">
        <v>2.2439299999999999E-2</v>
      </c>
      <c r="M903" s="1"/>
    </row>
    <row r="904" spans="1:13" x14ac:dyDescent="0.25">
      <c r="A904">
        <v>20</v>
      </c>
      <c r="B904" t="s">
        <v>37</v>
      </c>
      <c r="C904" s="1">
        <v>41113</v>
      </c>
      <c r="D904">
        <v>0</v>
      </c>
      <c r="E904" t="str">
        <f t="shared" si="14"/>
        <v>20CARE411130</v>
      </c>
      <c r="F904" s="23">
        <v>1.785261</v>
      </c>
      <c r="G904">
        <v>11464</v>
      </c>
      <c r="H904">
        <v>85.2654</v>
      </c>
      <c r="I904">
        <v>2.1294400000000002E-2</v>
      </c>
      <c r="M904" s="1"/>
    </row>
    <row r="905" spans="1:13" x14ac:dyDescent="0.25">
      <c r="A905">
        <v>20</v>
      </c>
      <c r="B905" t="s">
        <v>37</v>
      </c>
      <c r="C905" s="1">
        <v>41113</v>
      </c>
      <c r="D905">
        <v>1</v>
      </c>
      <c r="E905" t="str">
        <f t="shared" si="14"/>
        <v>20CARE411131</v>
      </c>
      <c r="F905" s="23">
        <v>1.740713</v>
      </c>
      <c r="G905">
        <v>11464</v>
      </c>
      <c r="H905">
        <v>85.2654</v>
      </c>
      <c r="I905">
        <v>2.1294400000000002E-2</v>
      </c>
      <c r="M905" s="1"/>
    </row>
    <row r="906" spans="1:13" x14ac:dyDescent="0.25">
      <c r="A906">
        <v>21</v>
      </c>
      <c r="B906" t="s">
        <v>37</v>
      </c>
      <c r="C906" s="1">
        <v>41113</v>
      </c>
      <c r="D906">
        <v>0</v>
      </c>
      <c r="E906" t="str">
        <f t="shared" si="14"/>
        <v>21CARE411130</v>
      </c>
      <c r="F906" s="23">
        <v>1.6565080000000001</v>
      </c>
      <c r="G906">
        <v>11464</v>
      </c>
      <c r="H906">
        <v>80.7166</v>
      </c>
      <c r="I906">
        <v>1.98669E-2</v>
      </c>
      <c r="M906" s="1"/>
    </row>
    <row r="907" spans="1:13" x14ac:dyDescent="0.25">
      <c r="A907">
        <v>21</v>
      </c>
      <c r="B907" t="s">
        <v>37</v>
      </c>
      <c r="C907" s="1">
        <v>41113</v>
      </c>
      <c r="D907">
        <v>1</v>
      </c>
      <c r="E907" t="str">
        <f t="shared" si="14"/>
        <v>21CARE411131</v>
      </c>
      <c r="F907" s="23">
        <v>1.64459</v>
      </c>
      <c r="G907">
        <v>11464</v>
      </c>
      <c r="H907">
        <v>80.7166</v>
      </c>
      <c r="I907">
        <v>1.98669E-2</v>
      </c>
      <c r="M907" s="1"/>
    </row>
    <row r="908" spans="1:13" x14ac:dyDescent="0.25">
      <c r="A908">
        <v>22</v>
      </c>
      <c r="B908" t="s">
        <v>37</v>
      </c>
      <c r="C908" s="1">
        <v>41113</v>
      </c>
      <c r="D908">
        <v>0</v>
      </c>
      <c r="E908" t="str">
        <f t="shared" si="14"/>
        <v>22CARE411130</v>
      </c>
      <c r="F908" s="23">
        <v>1.563566</v>
      </c>
      <c r="G908">
        <v>11464</v>
      </c>
      <c r="H908">
        <v>77.632999999999996</v>
      </c>
      <c r="I908">
        <v>1.8954200000000001E-2</v>
      </c>
      <c r="M908" s="1"/>
    </row>
    <row r="909" spans="1:13" x14ac:dyDescent="0.25">
      <c r="A909">
        <v>22</v>
      </c>
      <c r="B909" t="s">
        <v>37</v>
      </c>
      <c r="C909" s="1">
        <v>41113</v>
      </c>
      <c r="D909">
        <v>1</v>
      </c>
      <c r="E909" t="str">
        <f t="shared" si="14"/>
        <v>22CARE411131</v>
      </c>
      <c r="F909" s="23">
        <v>1.5503800000000001</v>
      </c>
      <c r="G909">
        <v>11464</v>
      </c>
      <c r="H909">
        <v>77.632999999999996</v>
      </c>
      <c r="I909">
        <v>1.8954200000000001E-2</v>
      </c>
      <c r="M909" s="1"/>
    </row>
    <row r="910" spans="1:13" x14ac:dyDescent="0.25">
      <c r="A910">
        <v>23</v>
      </c>
      <c r="B910" t="s">
        <v>37</v>
      </c>
      <c r="C910" s="1">
        <v>41113</v>
      </c>
      <c r="D910">
        <v>0</v>
      </c>
      <c r="E910" t="str">
        <f t="shared" si="14"/>
        <v>23CARE411130</v>
      </c>
      <c r="F910" s="23">
        <v>1.3445180000000001</v>
      </c>
      <c r="G910">
        <v>11464</v>
      </c>
      <c r="H910">
        <v>75.694800000000001</v>
      </c>
      <c r="I910">
        <v>1.6993899999999999E-2</v>
      </c>
      <c r="M910" s="1"/>
    </row>
    <row r="911" spans="1:13" x14ac:dyDescent="0.25">
      <c r="A911">
        <v>23</v>
      </c>
      <c r="B911" t="s">
        <v>37</v>
      </c>
      <c r="C911" s="1">
        <v>41113</v>
      </c>
      <c r="D911">
        <v>1</v>
      </c>
      <c r="E911" t="str">
        <f t="shared" si="14"/>
        <v>23CARE411131</v>
      </c>
      <c r="F911" s="23">
        <v>1.3296429999999999</v>
      </c>
      <c r="G911">
        <v>11464</v>
      </c>
      <c r="H911">
        <v>75.694800000000001</v>
      </c>
      <c r="I911">
        <v>1.6993899999999999E-2</v>
      </c>
      <c r="M911" s="1"/>
    </row>
    <row r="912" spans="1:13" x14ac:dyDescent="0.25">
      <c r="A912">
        <v>24</v>
      </c>
      <c r="B912" t="s">
        <v>37</v>
      </c>
      <c r="C912" s="1">
        <v>41113</v>
      </c>
      <c r="D912">
        <v>0</v>
      </c>
      <c r="E912" t="str">
        <f t="shared" si="14"/>
        <v>24CARE411130</v>
      </c>
      <c r="F912" s="23">
        <v>1.1164000000000001</v>
      </c>
      <c r="G912">
        <v>11464</v>
      </c>
      <c r="H912">
        <v>73.801400000000001</v>
      </c>
      <c r="I912">
        <v>1.49544E-2</v>
      </c>
      <c r="M912" s="1"/>
    </row>
    <row r="913" spans="1:13" x14ac:dyDescent="0.25">
      <c r="A913">
        <v>24</v>
      </c>
      <c r="B913" t="s">
        <v>37</v>
      </c>
      <c r="C913" s="1">
        <v>41113</v>
      </c>
      <c r="D913">
        <v>1</v>
      </c>
      <c r="E913" t="str">
        <f t="shared" si="14"/>
        <v>24CARE411131</v>
      </c>
      <c r="F913" s="23">
        <v>1.0765690000000001</v>
      </c>
      <c r="G913">
        <v>11464</v>
      </c>
      <c r="H913">
        <v>73.801400000000001</v>
      </c>
      <c r="I913">
        <v>1.49544E-2</v>
      </c>
      <c r="M913" s="1"/>
    </row>
    <row r="914" spans="1:13" x14ac:dyDescent="0.25">
      <c r="A914">
        <v>1</v>
      </c>
      <c r="B914" t="s">
        <v>38</v>
      </c>
      <c r="C914" s="1">
        <v>41113</v>
      </c>
      <c r="D914">
        <v>0</v>
      </c>
      <c r="E914" t="str">
        <f t="shared" si="14"/>
        <v>1Non-CARE411130</v>
      </c>
      <c r="F914" s="23">
        <v>0.87149750000000004</v>
      </c>
      <c r="G914">
        <v>19137</v>
      </c>
      <c r="H914">
        <v>69.474500000000006</v>
      </c>
      <c r="I914">
        <v>1.01224E-2</v>
      </c>
      <c r="M914" s="1"/>
    </row>
    <row r="915" spans="1:13" x14ac:dyDescent="0.25">
      <c r="A915">
        <v>1</v>
      </c>
      <c r="B915" t="s">
        <v>38</v>
      </c>
      <c r="C915" s="1">
        <v>41113</v>
      </c>
      <c r="D915">
        <v>1</v>
      </c>
      <c r="E915" t="str">
        <f t="shared" si="14"/>
        <v>1Non-CARE411131</v>
      </c>
      <c r="F915" s="23">
        <v>0.89199039999999996</v>
      </c>
      <c r="G915">
        <v>19137</v>
      </c>
      <c r="H915">
        <v>69.474500000000006</v>
      </c>
      <c r="I915">
        <v>1.01224E-2</v>
      </c>
      <c r="M915" s="1"/>
    </row>
    <row r="916" spans="1:13" x14ac:dyDescent="0.25">
      <c r="A916">
        <v>2</v>
      </c>
      <c r="B916" t="s">
        <v>38</v>
      </c>
      <c r="C916" s="1">
        <v>41113</v>
      </c>
      <c r="D916">
        <v>0</v>
      </c>
      <c r="E916" t="str">
        <f t="shared" si="14"/>
        <v>2Non-CARE411130</v>
      </c>
      <c r="F916" s="23">
        <v>0.74907639999999998</v>
      </c>
      <c r="G916">
        <v>19137</v>
      </c>
      <c r="H916">
        <v>68.311800000000005</v>
      </c>
      <c r="I916">
        <v>8.8096000000000008E-3</v>
      </c>
      <c r="M916" s="1"/>
    </row>
    <row r="917" spans="1:13" x14ac:dyDescent="0.25">
      <c r="A917">
        <v>2</v>
      </c>
      <c r="B917" t="s">
        <v>38</v>
      </c>
      <c r="C917" s="1">
        <v>41113</v>
      </c>
      <c r="D917">
        <v>1</v>
      </c>
      <c r="E917" t="str">
        <f t="shared" si="14"/>
        <v>2Non-CARE411131</v>
      </c>
      <c r="F917" s="23">
        <v>0.76645439999999998</v>
      </c>
      <c r="G917">
        <v>19137</v>
      </c>
      <c r="H917">
        <v>68.311800000000005</v>
      </c>
      <c r="I917">
        <v>8.8096000000000008E-3</v>
      </c>
      <c r="M917" s="1"/>
    </row>
    <row r="918" spans="1:13" x14ac:dyDescent="0.25">
      <c r="A918">
        <v>3</v>
      </c>
      <c r="B918" t="s">
        <v>38</v>
      </c>
      <c r="C918" s="1">
        <v>41113</v>
      </c>
      <c r="D918">
        <v>0</v>
      </c>
      <c r="E918" t="str">
        <f t="shared" si="14"/>
        <v>3Non-CARE411130</v>
      </c>
      <c r="F918" s="23">
        <v>0.66868839999999996</v>
      </c>
      <c r="G918">
        <v>19137</v>
      </c>
      <c r="H918">
        <v>67.067499999999995</v>
      </c>
      <c r="I918">
        <v>7.8665999999999996E-3</v>
      </c>
      <c r="M918" s="1"/>
    </row>
    <row r="919" spans="1:13" x14ac:dyDescent="0.25">
      <c r="A919">
        <v>3</v>
      </c>
      <c r="B919" t="s">
        <v>38</v>
      </c>
      <c r="C919" s="1">
        <v>41113</v>
      </c>
      <c r="D919">
        <v>1</v>
      </c>
      <c r="E919" t="str">
        <f t="shared" si="14"/>
        <v>3Non-CARE411131</v>
      </c>
      <c r="F919" s="23">
        <v>0.68890390000000001</v>
      </c>
      <c r="G919">
        <v>19137</v>
      </c>
      <c r="H919">
        <v>67.067499999999995</v>
      </c>
      <c r="I919">
        <v>7.8665999999999996E-3</v>
      </c>
      <c r="M919" s="1"/>
    </row>
    <row r="920" spans="1:13" x14ac:dyDescent="0.25">
      <c r="A920">
        <v>4</v>
      </c>
      <c r="B920" t="s">
        <v>38</v>
      </c>
      <c r="C920" s="1">
        <v>41113</v>
      </c>
      <c r="D920">
        <v>0</v>
      </c>
      <c r="E920" t="str">
        <f t="shared" si="14"/>
        <v>4Non-CARE411130</v>
      </c>
      <c r="F920" s="23">
        <v>0.62003019999999998</v>
      </c>
      <c r="G920">
        <v>19137</v>
      </c>
      <c r="H920">
        <v>65.877399999999994</v>
      </c>
      <c r="I920">
        <v>7.1400999999999999E-3</v>
      </c>
      <c r="M920" s="1"/>
    </row>
    <row r="921" spans="1:13" x14ac:dyDescent="0.25">
      <c r="A921">
        <v>4</v>
      </c>
      <c r="B921" t="s">
        <v>38</v>
      </c>
      <c r="C921" s="1">
        <v>41113</v>
      </c>
      <c r="D921">
        <v>1</v>
      </c>
      <c r="E921" t="str">
        <f t="shared" si="14"/>
        <v>4Non-CARE411131</v>
      </c>
      <c r="F921" s="23">
        <v>0.63918889999999995</v>
      </c>
      <c r="G921">
        <v>19137</v>
      </c>
      <c r="H921">
        <v>65.877399999999994</v>
      </c>
      <c r="I921">
        <v>7.1400999999999999E-3</v>
      </c>
      <c r="M921" s="1"/>
    </row>
    <row r="922" spans="1:13" x14ac:dyDescent="0.25">
      <c r="A922">
        <v>5</v>
      </c>
      <c r="B922" t="s">
        <v>38</v>
      </c>
      <c r="C922" s="1">
        <v>41113</v>
      </c>
      <c r="D922">
        <v>0</v>
      </c>
      <c r="E922" t="str">
        <f t="shared" si="14"/>
        <v>5Non-CARE411130</v>
      </c>
      <c r="F922" s="23">
        <v>0.59698739999999995</v>
      </c>
      <c r="G922">
        <v>19137</v>
      </c>
      <c r="H922">
        <v>64.514799999999994</v>
      </c>
      <c r="I922">
        <v>6.7999000000000002E-3</v>
      </c>
      <c r="M922" s="1"/>
    </row>
    <row r="923" spans="1:13" x14ac:dyDescent="0.25">
      <c r="A923">
        <v>5</v>
      </c>
      <c r="B923" t="s">
        <v>38</v>
      </c>
      <c r="C923" s="1">
        <v>41113</v>
      </c>
      <c r="D923">
        <v>1</v>
      </c>
      <c r="E923" t="str">
        <f t="shared" si="14"/>
        <v>5Non-CARE411131</v>
      </c>
      <c r="F923" s="23">
        <v>0.61921009999999999</v>
      </c>
      <c r="G923">
        <v>19137</v>
      </c>
      <c r="H923">
        <v>64.514799999999994</v>
      </c>
      <c r="I923">
        <v>6.7999000000000002E-3</v>
      </c>
      <c r="M923" s="1"/>
    </row>
    <row r="924" spans="1:13" x14ac:dyDescent="0.25">
      <c r="A924">
        <v>6</v>
      </c>
      <c r="B924" t="s">
        <v>38</v>
      </c>
      <c r="C924" s="1">
        <v>41113</v>
      </c>
      <c r="D924">
        <v>0</v>
      </c>
      <c r="E924" t="str">
        <f t="shared" si="14"/>
        <v>6Non-CARE411130</v>
      </c>
      <c r="F924" s="23">
        <v>0.6127956</v>
      </c>
      <c r="G924">
        <v>19137</v>
      </c>
      <c r="H924">
        <v>63.791899999999998</v>
      </c>
      <c r="I924">
        <v>6.9109000000000002E-3</v>
      </c>
      <c r="M924" s="1"/>
    </row>
    <row r="925" spans="1:13" x14ac:dyDescent="0.25">
      <c r="A925">
        <v>6</v>
      </c>
      <c r="B925" t="s">
        <v>38</v>
      </c>
      <c r="C925" s="1">
        <v>41113</v>
      </c>
      <c r="D925">
        <v>1</v>
      </c>
      <c r="E925" t="str">
        <f t="shared" si="14"/>
        <v>6Non-CARE411131</v>
      </c>
      <c r="F925" s="23">
        <v>0.63688549999999999</v>
      </c>
      <c r="G925">
        <v>19137</v>
      </c>
      <c r="H925">
        <v>63.791899999999998</v>
      </c>
      <c r="I925">
        <v>6.9109000000000002E-3</v>
      </c>
      <c r="M925" s="1"/>
    </row>
    <row r="926" spans="1:13" x14ac:dyDescent="0.25">
      <c r="A926">
        <v>7</v>
      </c>
      <c r="B926" t="s">
        <v>38</v>
      </c>
      <c r="C926" s="1">
        <v>41113</v>
      </c>
      <c r="D926">
        <v>0</v>
      </c>
      <c r="E926" t="str">
        <f t="shared" si="14"/>
        <v>7Non-CARE411130</v>
      </c>
      <c r="F926" s="23">
        <v>0.67047129999999999</v>
      </c>
      <c r="G926">
        <v>19137</v>
      </c>
      <c r="H926">
        <v>63.589100000000002</v>
      </c>
      <c r="I926">
        <v>7.5272999999999998E-3</v>
      </c>
      <c r="M926" s="1"/>
    </row>
    <row r="927" spans="1:13" x14ac:dyDescent="0.25">
      <c r="A927">
        <v>7</v>
      </c>
      <c r="B927" t="s">
        <v>38</v>
      </c>
      <c r="C927" s="1">
        <v>41113</v>
      </c>
      <c r="D927">
        <v>1</v>
      </c>
      <c r="E927" t="str">
        <f t="shared" si="14"/>
        <v>7Non-CARE411131</v>
      </c>
      <c r="F927" s="23">
        <v>0.70643219999999995</v>
      </c>
      <c r="G927">
        <v>19137</v>
      </c>
      <c r="H927">
        <v>63.589100000000002</v>
      </c>
      <c r="I927">
        <v>7.5272999999999998E-3</v>
      </c>
      <c r="M927" s="1"/>
    </row>
    <row r="928" spans="1:13" x14ac:dyDescent="0.25">
      <c r="A928">
        <v>8</v>
      </c>
      <c r="B928" t="s">
        <v>38</v>
      </c>
      <c r="C928" s="1">
        <v>41113</v>
      </c>
      <c r="D928">
        <v>0</v>
      </c>
      <c r="E928" t="str">
        <f t="shared" si="14"/>
        <v>8Non-CARE411130</v>
      </c>
      <c r="F928" s="23">
        <v>0.73474589999999995</v>
      </c>
      <c r="G928">
        <v>19137</v>
      </c>
      <c r="H928">
        <v>65.346299999999999</v>
      </c>
      <c r="I928">
        <v>8.3431000000000009E-3</v>
      </c>
      <c r="M928" s="1"/>
    </row>
    <row r="929" spans="1:13" x14ac:dyDescent="0.25">
      <c r="A929">
        <v>8</v>
      </c>
      <c r="B929" t="s">
        <v>38</v>
      </c>
      <c r="C929" s="1">
        <v>41113</v>
      </c>
      <c r="D929">
        <v>1</v>
      </c>
      <c r="E929" t="str">
        <f t="shared" si="14"/>
        <v>8Non-CARE411131</v>
      </c>
      <c r="F929" s="23">
        <v>0.79942080000000004</v>
      </c>
      <c r="G929">
        <v>19137</v>
      </c>
      <c r="H929">
        <v>65.346299999999999</v>
      </c>
      <c r="I929">
        <v>8.3431000000000009E-3</v>
      </c>
      <c r="M929" s="1"/>
    </row>
    <row r="930" spans="1:13" x14ac:dyDescent="0.25">
      <c r="A930">
        <v>9</v>
      </c>
      <c r="B930" t="s">
        <v>38</v>
      </c>
      <c r="C930" s="1">
        <v>41113</v>
      </c>
      <c r="D930">
        <v>0</v>
      </c>
      <c r="E930" t="str">
        <f t="shared" si="14"/>
        <v>9Non-CARE411130</v>
      </c>
      <c r="F930" s="23">
        <v>0.78018469999999995</v>
      </c>
      <c r="G930">
        <v>19137</v>
      </c>
      <c r="H930">
        <v>68.397400000000005</v>
      </c>
      <c r="I930">
        <v>9.0933999999999997E-3</v>
      </c>
      <c r="M930" s="1"/>
    </row>
    <row r="931" spans="1:13" x14ac:dyDescent="0.25">
      <c r="A931">
        <v>9</v>
      </c>
      <c r="B931" t="s">
        <v>38</v>
      </c>
      <c r="C931" s="1">
        <v>41113</v>
      </c>
      <c r="D931">
        <v>1</v>
      </c>
      <c r="E931" t="str">
        <f t="shared" si="14"/>
        <v>9Non-CARE411131</v>
      </c>
      <c r="F931" s="23">
        <v>0.85203030000000002</v>
      </c>
      <c r="G931">
        <v>19137</v>
      </c>
      <c r="H931">
        <v>68.397400000000005</v>
      </c>
      <c r="I931">
        <v>9.0933999999999997E-3</v>
      </c>
      <c r="M931" s="1"/>
    </row>
    <row r="932" spans="1:13" x14ac:dyDescent="0.25">
      <c r="A932">
        <v>10</v>
      </c>
      <c r="B932" t="s">
        <v>38</v>
      </c>
      <c r="C932" s="1">
        <v>41113</v>
      </c>
      <c r="D932">
        <v>0</v>
      </c>
      <c r="E932" t="str">
        <f t="shared" si="14"/>
        <v>10Non-CARE411130</v>
      </c>
      <c r="F932" s="23">
        <v>0.83747159999999998</v>
      </c>
      <c r="G932">
        <v>19137</v>
      </c>
      <c r="H932">
        <v>72.288899999999998</v>
      </c>
      <c r="I932">
        <v>1.01244E-2</v>
      </c>
      <c r="M932" s="1"/>
    </row>
    <row r="933" spans="1:13" x14ac:dyDescent="0.25">
      <c r="A933">
        <v>10</v>
      </c>
      <c r="B933" t="s">
        <v>38</v>
      </c>
      <c r="C933" s="1">
        <v>41113</v>
      </c>
      <c r="D933">
        <v>1</v>
      </c>
      <c r="E933" t="str">
        <f t="shared" si="14"/>
        <v>10Non-CARE411131</v>
      </c>
      <c r="F933" s="23">
        <v>0.90297430000000001</v>
      </c>
      <c r="G933">
        <v>19137</v>
      </c>
      <c r="H933">
        <v>72.288899999999998</v>
      </c>
      <c r="I933">
        <v>1.01244E-2</v>
      </c>
      <c r="M933" s="1"/>
    </row>
    <row r="934" spans="1:13" x14ac:dyDescent="0.25">
      <c r="A934">
        <v>11</v>
      </c>
      <c r="B934" t="s">
        <v>38</v>
      </c>
      <c r="C934" s="1">
        <v>41113</v>
      </c>
      <c r="D934">
        <v>0</v>
      </c>
      <c r="E934" t="str">
        <f t="shared" si="14"/>
        <v>11Non-CARE411130</v>
      </c>
      <c r="F934" s="23">
        <v>0.90883060000000004</v>
      </c>
      <c r="G934">
        <v>19137</v>
      </c>
      <c r="H934">
        <v>75.906700000000001</v>
      </c>
      <c r="I934">
        <v>1.12929E-2</v>
      </c>
      <c r="M934" s="1"/>
    </row>
    <row r="935" spans="1:13" x14ac:dyDescent="0.25">
      <c r="A935">
        <v>11</v>
      </c>
      <c r="B935" t="s">
        <v>38</v>
      </c>
      <c r="C935" s="1">
        <v>41113</v>
      </c>
      <c r="D935">
        <v>1</v>
      </c>
      <c r="E935" t="str">
        <f t="shared" si="14"/>
        <v>11Non-CARE411131</v>
      </c>
      <c r="F935" s="23">
        <v>0.9773541</v>
      </c>
      <c r="G935">
        <v>19137</v>
      </c>
      <c r="H935">
        <v>75.906700000000001</v>
      </c>
      <c r="I935">
        <v>1.12929E-2</v>
      </c>
      <c r="M935" s="1"/>
    </row>
    <row r="936" spans="1:13" x14ac:dyDescent="0.25">
      <c r="A936">
        <v>12</v>
      </c>
      <c r="B936" t="s">
        <v>38</v>
      </c>
      <c r="C936" s="1">
        <v>41113</v>
      </c>
      <c r="D936">
        <v>0</v>
      </c>
      <c r="E936" t="str">
        <f t="shared" si="14"/>
        <v>12Non-CARE411130</v>
      </c>
      <c r="F936" s="23">
        <v>0.99170959999999997</v>
      </c>
      <c r="G936">
        <v>19137</v>
      </c>
      <c r="H936">
        <v>79.535899999999998</v>
      </c>
      <c r="I936">
        <v>1.23112E-2</v>
      </c>
      <c r="M936" s="1"/>
    </row>
    <row r="937" spans="1:13" x14ac:dyDescent="0.25">
      <c r="A937">
        <v>12</v>
      </c>
      <c r="B937" t="s">
        <v>38</v>
      </c>
      <c r="C937" s="1">
        <v>41113</v>
      </c>
      <c r="D937">
        <v>1</v>
      </c>
      <c r="E937" t="str">
        <f t="shared" si="14"/>
        <v>12Non-CARE411131</v>
      </c>
      <c r="F937" s="23">
        <v>1.049059</v>
      </c>
      <c r="G937">
        <v>19137</v>
      </c>
      <c r="H937">
        <v>79.535899999999998</v>
      </c>
      <c r="I937">
        <v>1.23112E-2</v>
      </c>
      <c r="M937" s="1"/>
    </row>
    <row r="938" spans="1:13" x14ac:dyDescent="0.25">
      <c r="A938">
        <v>13</v>
      </c>
      <c r="B938" t="s">
        <v>38</v>
      </c>
      <c r="C938" s="1">
        <v>41113</v>
      </c>
      <c r="D938">
        <v>0</v>
      </c>
      <c r="E938" t="str">
        <f t="shared" si="14"/>
        <v>13Non-CARE411130</v>
      </c>
      <c r="F938" s="23">
        <v>1.0873969999999999</v>
      </c>
      <c r="G938">
        <v>19137</v>
      </c>
      <c r="H938">
        <v>82.769900000000007</v>
      </c>
      <c r="I938">
        <v>1.3374799999999999E-2</v>
      </c>
      <c r="M938" s="1"/>
    </row>
    <row r="939" spans="1:13" x14ac:dyDescent="0.25">
      <c r="A939">
        <v>13</v>
      </c>
      <c r="B939" t="s">
        <v>38</v>
      </c>
      <c r="C939" s="1">
        <v>41113</v>
      </c>
      <c r="D939">
        <v>1</v>
      </c>
      <c r="E939" t="str">
        <f t="shared" si="14"/>
        <v>13Non-CARE411131</v>
      </c>
      <c r="F939" s="23">
        <v>1.1312450000000001</v>
      </c>
      <c r="G939">
        <v>19137</v>
      </c>
      <c r="H939">
        <v>82.769900000000007</v>
      </c>
      <c r="I939">
        <v>1.3374799999999999E-2</v>
      </c>
      <c r="M939" s="1"/>
    </row>
    <row r="940" spans="1:13" x14ac:dyDescent="0.25">
      <c r="A940">
        <v>14</v>
      </c>
      <c r="B940" t="s">
        <v>38</v>
      </c>
      <c r="C940" s="1">
        <v>41113</v>
      </c>
      <c r="D940">
        <v>0</v>
      </c>
      <c r="E940" t="str">
        <f t="shared" si="14"/>
        <v>14Non-CARE411130</v>
      </c>
      <c r="F940" s="23">
        <v>1.170933</v>
      </c>
      <c r="G940">
        <v>19137</v>
      </c>
      <c r="H940">
        <v>84.915899999999993</v>
      </c>
      <c r="I940">
        <v>1.4222200000000001E-2</v>
      </c>
      <c r="M940" s="1"/>
    </row>
    <row r="941" spans="1:13" x14ac:dyDescent="0.25">
      <c r="A941">
        <v>14</v>
      </c>
      <c r="B941" t="s">
        <v>38</v>
      </c>
      <c r="C941" s="1">
        <v>41113</v>
      </c>
      <c r="D941">
        <v>1</v>
      </c>
      <c r="E941" t="str">
        <f t="shared" si="14"/>
        <v>14Non-CARE411131</v>
      </c>
      <c r="F941" s="23">
        <v>1.165073</v>
      </c>
      <c r="G941">
        <v>19137</v>
      </c>
      <c r="H941">
        <v>84.915899999999993</v>
      </c>
      <c r="I941">
        <v>1.4222200000000001E-2</v>
      </c>
      <c r="M941" s="1"/>
    </row>
    <row r="942" spans="1:13" x14ac:dyDescent="0.25">
      <c r="A942">
        <v>15</v>
      </c>
      <c r="B942" t="s">
        <v>38</v>
      </c>
      <c r="C942" s="1">
        <v>41113</v>
      </c>
      <c r="D942">
        <v>0</v>
      </c>
      <c r="E942" t="str">
        <f t="shared" si="14"/>
        <v>15Non-CARE411130</v>
      </c>
      <c r="F942" s="23">
        <v>1.2550829999999999</v>
      </c>
      <c r="G942">
        <v>19137</v>
      </c>
      <c r="H942">
        <v>85.22</v>
      </c>
      <c r="I942">
        <v>1.4119400000000001E-2</v>
      </c>
      <c r="M942" s="1"/>
    </row>
    <row r="943" spans="1:13" x14ac:dyDescent="0.25">
      <c r="A943">
        <v>15</v>
      </c>
      <c r="B943" t="s">
        <v>38</v>
      </c>
      <c r="C943" s="1">
        <v>41113</v>
      </c>
      <c r="D943">
        <v>1</v>
      </c>
      <c r="E943" t="str">
        <f t="shared" si="14"/>
        <v>15Non-CARE411131</v>
      </c>
      <c r="F943" s="23">
        <v>1.010343</v>
      </c>
      <c r="G943">
        <v>19137</v>
      </c>
      <c r="H943">
        <v>85.22</v>
      </c>
      <c r="I943">
        <v>1.4119400000000001E-2</v>
      </c>
      <c r="M943" s="1"/>
    </row>
    <row r="944" spans="1:13" x14ac:dyDescent="0.25">
      <c r="A944">
        <v>16</v>
      </c>
      <c r="B944" t="s">
        <v>38</v>
      </c>
      <c r="C944" s="1">
        <v>41113</v>
      </c>
      <c r="D944">
        <v>0</v>
      </c>
      <c r="E944" t="str">
        <f t="shared" si="14"/>
        <v>16Non-CARE411130</v>
      </c>
      <c r="F944" s="23">
        <v>1.351788</v>
      </c>
      <c r="G944">
        <v>19137</v>
      </c>
      <c r="H944">
        <v>84.768500000000003</v>
      </c>
      <c r="I944">
        <v>1.4910100000000001E-2</v>
      </c>
      <c r="M944" s="1"/>
    </row>
    <row r="945" spans="1:13" x14ac:dyDescent="0.25">
      <c r="A945">
        <v>16</v>
      </c>
      <c r="B945" t="s">
        <v>38</v>
      </c>
      <c r="C945" s="1">
        <v>41113</v>
      </c>
      <c r="D945">
        <v>1</v>
      </c>
      <c r="E945" t="str">
        <f t="shared" si="14"/>
        <v>16Non-CARE411131</v>
      </c>
      <c r="F945" s="23">
        <v>1.0460309999999999</v>
      </c>
      <c r="G945">
        <v>19137</v>
      </c>
      <c r="H945">
        <v>84.768500000000003</v>
      </c>
      <c r="I945">
        <v>1.4910100000000001E-2</v>
      </c>
      <c r="M945" s="1"/>
    </row>
    <row r="946" spans="1:13" x14ac:dyDescent="0.25">
      <c r="A946">
        <v>17</v>
      </c>
      <c r="B946" t="s">
        <v>38</v>
      </c>
      <c r="C946" s="1">
        <v>41113</v>
      </c>
      <c r="D946">
        <v>0</v>
      </c>
      <c r="E946" t="str">
        <f t="shared" si="14"/>
        <v>17Non-CARE411130</v>
      </c>
      <c r="F946" s="23">
        <v>1.458896</v>
      </c>
      <c r="G946">
        <v>19137</v>
      </c>
      <c r="H946">
        <v>83.869600000000005</v>
      </c>
      <c r="I946">
        <v>1.5860200000000001E-2</v>
      </c>
      <c r="M946" s="1"/>
    </row>
    <row r="947" spans="1:13" x14ac:dyDescent="0.25">
      <c r="A947">
        <v>17</v>
      </c>
      <c r="B947" t="s">
        <v>38</v>
      </c>
      <c r="C947" s="1">
        <v>41113</v>
      </c>
      <c r="D947">
        <v>1</v>
      </c>
      <c r="E947" t="str">
        <f t="shared" si="14"/>
        <v>17Non-CARE411131</v>
      </c>
      <c r="F947" s="23">
        <v>1.132484</v>
      </c>
      <c r="G947">
        <v>19137</v>
      </c>
      <c r="H947">
        <v>83.869600000000005</v>
      </c>
      <c r="I947">
        <v>1.5860200000000001E-2</v>
      </c>
      <c r="M947" s="1"/>
    </row>
    <row r="948" spans="1:13" x14ac:dyDescent="0.25">
      <c r="A948">
        <v>18</v>
      </c>
      <c r="B948" t="s">
        <v>38</v>
      </c>
      <c r="C948" s="1">
        <v>41113</v>
      </c>
      <c r="D948">
        <v>0</v>
      </c>
      <c r="E948" t="str">
        <f t="shared" si="14"/>
        <v>18Non-CARE411130</v>
      </c>
      <c r="F948" s="23">
        <v>1.566613</v>
      </c>
      <c r="G948">
        <v>19137</v>
      </c>
      <c r="H948">
        <v>82.580600000000004</v>
      </c>
      <c r="I948">
        <v>1.6368199999999999E-2</v>
      </c>
      <c r="M948" s="1"/>
    </row>
    <row r="949" spans="1:13" x14ac:dyDescent="0.25">
      <c r="A949">
        <v>18</v>
      </c>
      <c r="B949" t="s">
        <v>38</v>
      </c>
      <c r="C949" s="1">
        <v>41113</v>
      </c>
      <c r="D949">
        <v>1</v>
      </c>
      <c r="E949" t="str">
        <f t="shared" si="14"/>
        <v>18Non-CARE411131</v>
      </c>
      <c r="F949" s="23">
        <v>1.2187870000000001</v>
      </c>
      <c r="G949">
        <v>19137</v>
      </c>
      <c r="H949">
        <v>82.580600000000004</v>
      </c>
      <c r="I949">
        <v>1.6368199999999999E-2</v>
      </c>
      <c r="M949" s="1"/>
    </row>
    <row r="950" spans="1:13" x14ac:dyDescent="0.25">
      <c r="A950">
        <v>19</v>
      </c>
      <c r="B950" t="s">
        <v>38</v>
      </c>
      <c r="C950" s="1">
        <v>41113</v>
      </c>
      <c r="D950">
        <v>0</v>
      </c>
      <c r="E950" t="str">
        <f t="shared" si="14"/>
        <v>19Non-CARE411130</v>
      </c>
      <c r="F950" s="23">
        <v>1.5962970000000001</v>
      </c>
      <c r="G950">
        <v>19137</v>
      </c>
      <c r="H950">
        <v>80.121600000000001</v>
      </c>
      <c r="I950">
        <v>1.60696E-2</v>
      </c>
      <c r="M950" s="1"/>
    </row>
    <row r="951" spans="1:13" x14ac:dyDescent="0.25">
      <c r="A951">
        <v>19</v>
      </c>
      <c r="B951" t="s">
        <v>38</v>
      </c>
      <c r="C951" s="1">
        <v>41113</v>
      </c>
      <c r="D951">
        <v>1</v>
      </c>
      <c r="E951" t="str">
        <f t="shared" si="14"/>
        <v>19Non-CARE411131</v>
      </c>
      <c r="F951" s="23">
        <v>1.2610399999999999</v>
      </c>
      <c r="G951">
        <v>19137</v>
      </c>
      <c r="H951">
        <v>80.121600000000001</v>
      </c>
      <c r="I951">
        <v>1.60696E-2</v>
      </c>
      <c r="M951" s="1"/>
    </row>
    <row r="952" spans="1:13" x14ac:dyDescent="0.25">
      <c r="A952">
        <v>20</v>
      </c>
      <c r="B952" t="s">
        <v>38</v>
      </c>
      <c r="C952" s="1">
        <v>41113</v>
      </c>
      <c r="D952">
        <v>0</v>
      </c>
      <c r="E952" t="str">
        <f t="shared" si="14"/>
        <v>20Non-CARE411130</v>
      </c>
      <c r="F952" s="23">
        <v>1.5066280000000001</v>
      </c>
      <c r="G952">
        <v>19137</v>
      </c>
      <c r="H952">
        <v>76.515000000000001</v>
      </c>
      <c r="I952">
        <v>1.6225900000000001E-2</v>
      </c>
      <c r="M952" s="1"/>
    </row>
    <row r="953" spans="1:13" x14ac:dyDescent="0.25">
      <c r="A953">
        <v>20</v>
      </c>
      <c r="B953" t="s">
        <v>38</v>
      </c>
      <c r="C953" s="1">
        <v>41113</v>
      </c>
      <c r="D953">
        <v>1</v>
      </c>
      <c r="E953" t="str">
        <f t="shared" si="14"/>
        <v>20Non-CARE411131</v>
      </c>
      <c r="F953" s="23">
        <v>1.5290980000000001</v>
      </c>
      <c r="G953">
        <v>19137</v>
      </c>
      <c r="H953">
        <v>76.515000000000001</v>
      </c>
      <c r="I953">
        <v>1.6225900000000001E-2</v>
      </c>
      <c r="M953" s="1"/>
    </row>
    <row r="954" spans="1:13" x14ac:dyDescent="0.25">
      <c r="A954">
        <v>21</v>
      </c>
      <c r="B954" t="s">
        <v>38</v>
      </c>
      <c r="C954" s="1">
        <v>41113</v>
      </c>
      <c r="D954">
        <v>0</v>
      </c>
      <c r="E954" t="str">
        <f t="shared" si="14"/>
        <v>21Non-CARE411130</v>
      </c>
      <c r="F954" s="23">
        <v>1.416703</v>
      </c>
      <c r="G954">
        <v>19137</v>
      </c>
      <c r="H954">
        <v>72.484999999999999</v>
      </c>
      <c r="I954">
        <v>1.5041799999999999E-2</v>
      </c>
      <c r="M954" s="1"/>
    </row>
    <row r="955" spans="1:13" x14ac:dyDescent="0.25">
      <c r="A955">
        <v>21</v>
      </c>
      <c r="B955" t="s">
        <v>38</v>
      </c>
      <c r="C955" s="1">
        <v>41113</v>
      </c>
      <c r="D955">
        <v>1</v>
      </c>
      <c r="E955" t="str">
        <f t="shared" si="14"/>
        <v>21Non-CARE411131</v>
      </c>
      <c r="F955" s="23">
        <v>1.543126</v>
      </c>
      <c r="G955">
        <v>19137</v>
      </c>
      <c r="H955">
        <v>72.484999999999999</v>
      </c>
      <c r="I955">
        <v>1.5041799999999999E-2</v>
      </c>
      <c r="M955" s="1"/>
    </row>
    <row r="956" spans="1:13" x14ac:dyDescent="0.25">
      <c r="A956">
        <v>22</v>
      </c>
      <c r="B956" t="s">
        <v>38</v>
      </c>
      <c r="C956" s="1">
        <v>41113</v>
      </c>
      <c r="D956">
        <v>0</v>
      </c>
      <c r="E956" t="str">
        <f t="shared" si="14"/>
        <v>22Non-CARE411130</v>
      </c>
      <c r="F956" s="23">
        <v>1.318287</v>
      </c>
      <c r="G956">
        <v>19137</v>
      </c>
      <c r="H956">
        <v>69.9054</v>
      </c>
      <c r="I956">
        <v>1.37319E-2</v>
      </c>
      <c r="M956" s="1"/>
    </row>
    <row r="957" spans="1:13" x14ac:dyDescent="0.25">
      <c r="A957">
        <v>22</v>
      </c>
      <c r="B957" t="s">
        <v>38</v>
      </c>
      <c r="C957" s="1">
        <v>41113</v>
      </c>
      <c r="D957">
        <v>1</v>
      </c>
      <c r="E957" t="str">
        <f t="shared" si="14"/>
        <v>22Non-CARE411131</v>
      </c>
      <c r="F957" s="23">
        <v>1.4556880000000001</v>
      </c>
      <c r="G957">
        <v>19137</v>
      </c>
      <c r="H957">
        <v>69.9054</v>
      </c>
      <c r="I957">
        <v>1.37319E-2</v>
      </c>
      <c r="M957" s="1"/>
    </row>
    <row r="958" spans="1:13" x14ac:dyDescent="0.25">
      <c r="A958">
        <v>23</v>
      </c>
      <c r="B958" t="s">
        <v>38</v>
      </c>
      <c r="C958" s="1">
        <v>41113</v>
      </c>
      <c r="D958">
        <v>0</v>
      </c>
      <c r="E958" t="str">
        <f t="shared" si="14"/>
        <v>23Non-CARE411130</v>
      </c>
      <c r="F958" s="23">
        <v>1.101291</v>
      </c>
      <c r="G958">
        <v>19137</v>
      </c>
      <c r="H958">
        <v>68.4071</v>
      </c>
      <c r="I958">
        <v>1.1793100000000001E-2</v>
      </c>
      <c r="M958" s="1"/>
    </row>
    <row r="959" spans="1:13" x14ac:dyDescent="0.25">
      <c r="A959">
        <v>23</v>
      </c>
      <c r="B959" t="s">
        <v>38</v>
      </c>
      <c r="C959" s="1">
        <v>41113</v>
      </c>
      <c r="D959">
        <v>1</v>
      </c>
      <c r="E959" t="str">
        <f t="shared" si="14"/>
        <v>23Non-CARE411131</v>
      </c>
      <c r="F959" s="23">
        <v>1.194458</v>
      </c>
      <c r="G959">
        <v>19137</v>
      </c>
      <c r="H959">
        <v>68.4071</v>
      </c>
      <c r="I959">
        <v>1.1793100000000001E-2</v>
      </c>
      <c r="M959" s="1"/>
    </row>
    <row r="960" spans="1:13" x14ac:dyDescent="0.25">
      <c r="A960">
        <v>24</v>
      </c>
      <c r="B960" t="s">
        <v>38</v>
      </c>
      <c r="C960" s="1">
        <v>41113</v>
      </c>
      <c r="D960">
        <v>0</v>
      </c>
      <c r="E960" t="str">
        <f t="shared" si="14"/>
        <v>24Non-CARE411130</v>
      </c>
      <c r="F960" s="23">
        <v>0.87559980000000004</v>
      </c>
      <c r="G960">
        <v>19137</v>
      </c>
      <c r="H960">
        <v>66.988600000000005</v>
      </c>
      <c r="I960">
        <v>9.8741999999999996E-3</v>
      </c>
      <c r="M960" s="1"/>
    </row>
    <row r="961" spans="1:13" x14ac:dyDescent="0.25">
      <c r="A961">
        <v>24</v>
      </c>
      <c r="B961" t="s">
        <v>38</v>
      </c>
      <c r="C961" s="1">
        <v>41113</v>
      </c>
      <c r="D961">
        <v>1</v>
      </c>
      <c r="E961" t="str">
        <f t="shared" si="14"/>
        <v>24Non-CARE411131</v>
      </c>
      <c r="F961" s="23">
        <v>0.93556240000000002</v>
      </c>
      <c r="G961">
        <v>19137</v>
      </c>
      <c r="H961">
        <v>66.988600000000005</v>
      </c>
      <c r="I961">
        <v>9.8741999999999996E-3</v>
      </c>
      <c r="M961" s="1"/>
    </row>
    <row r="962" spans="1:13" x14ac:dyDescent="0.25">
      <c r="A962">
        <v>1</v>
      </c>
      <c r="B962" t="s">
        <v>37</v>
      </c>
      <c r="C962" s="1" t="s">
        <v>39</v>
      </c>
      <c r="D962">
        <v>0</v>
      </c>
      <c r="E962" t="str">
        <f t="shared" si="14"/>
        <v>1CAREAverage Event Day0</v>
      </c>
      <c r="F962" s="23">
        <v>0.92011949999999998</v>
      </c>
      <c r="G962">
        <v>13762.4</v>
      </c>
      <c r="H962">
        <v>74.3553</v>
      </c>
      <c r="I962">
        <v>1.34328E-2</v>
      </c>
      <c r="M962" s="1"/>
    </row>
    <row r="963" spans="1:13" x14ac:dyDescent="0.25">
      <c r="A963">
        <v>1</v>
      </c>
      <c r="B963" t="s">
        <v>37</v>
      </c>
      <c r="C963" s="1" t="s">
        <v>39</v>
      </c>
      <c r="D963">
        <v>1</v>
      </c>
      <c r="E963" t="str">
        <f t="shared" ref="E963:E1026" si="15">CONCATENATE(A963,B963,C963,D963)</f>
        <v>1CAREAverage Event Day1</v>
      </c>
      <c r="F963" s="23">
        <v>0.87136740000000001</v>
      </c>
      <c r="G963">
        <v>13762.4</v>
      </c>
      <c r="H963">
        <v>74.3553</v>
      </c>
      <c r="I963">
        <v>1.34328E-2</v>
      </c>
      <c r="M963" s="1"/>
    </row>
    <row r="964" spans="1:13" x14ac:dyDescent="0.25">
      <c r="A964">
        <v>2</v>
      </c>
      <c r="B964" t="s">
        <v>37</v>
      </c>
      <c r="C964" s="1" t="s">
        <v>39</v>
      </c>
      <c r="D964">
        <v>0</v>
      </c>
      <c r="E964" t="str">
        <f t="shared" si="15"/>
        <v>2CAREAverage Event Day0</v>
      </c>
      <c r="F964" s="23">
        <v>0.7991317</v>
      </c>
      <c r="G964">
        <v>13762.4</v>
      </c>
      <c r="H964">
        <v>72.707300000000004</v>
      </c>
      <c r="I964">
        <v>1.1990799999999999E-2</v>
      </c>
      <c r="M964" s="1"/>
    </row>
    <row r="965" spans="1:13" x14ac:dyDescent="0.25">
      <c r="A965">
        <v>2</v>
      </c>
      <c r="B965" t="s">
        <v>37</v>
      </c>
      <c r="C965" s="1" t="s">
        <v>39</v>
      </c>
      <c r="D965">
        <v>1</v>
      </c>
      <c r="E965" t="str">
        <f t="shared" si="15"/>
        <v>2CAREAverage Event Day1</v>
      </c>
      <c r="F965" s="23">
        <v>0.75329060000000003</v>
      </c>
      <c r="G965">
        <v>13762.4</v>
      </c>
      <c r="H965">
        <v>72.707300000000004</v>
      </c>
      <c r="I965">
        <v>1.1990799999999999E-2</v>
      </c>
      <c r="M965" s="1"/>
    </row>
    <row r="966" spans="1:13" x14ac:dyDescent="0.25">
      <c r="A966">
        <v>3</v>
      </c>
      <c r="B966" t="s">
        <v>37</v>
      </c>
      <c r="C966" s="1" t="s">
        <v>39</v>
      </c>
      <c r="D966">
        <v>0</v>
      </c>
      <c r="E966" t="str">
        <f t="shared" si="15"/>
        <v>3CAREAverage Event Day0</v>
      </c>
      <c r="F966" s="23">
        <v>0.7176188</v>
      </c>
      <c r="G966">
        <v>13762.4</v>
      </c>
      <c r="H966">
        <v>71.218400000000003</v>
      </c>
      <c r="I966">
        <v>1.09786E-2</v>
      </c>
      <c r="M966" s="1"/>
    </row>
    <row r="967" spans="1:13" x14ac:dyDescent="0.25">
      <c r="A967">
        <v>3</v>
      </c>
      <c r="B967" t="s">
        <v>37</v>
      </c>
      <c r="C967" s="1" t="s">
        <v>39</v>
      </c>
      <c r="D967">
        <v>1</v>
      </c>
      <c r="E967" t="str">
        <f t="shared" si="15"/>
        <v>3CAREAverage Event Day1</v>
      </c>
      <c r="F967" s="23">
        <v>0.67257920000000004</v>
      </c>
      <c r="G967">
        <v>13762.4</v>
      </c>
      <c r="H967">
        <v>71.218400000000003</v>
      </c>
      <c r="I967">
        <v>1.09786E-2</v>
      </c>
      <c r="M967" s="1"/>
    </row>
    <row r="968" spans="1:13" x14ac:dyDescent="0.25">
      <c r="A968">
        <v>4</v>
      </c>
      <c r="B968" t="s">
        <v>37</v>
      </c>
      <c r="C968" s="1" t="s">
        <v>39</v>
      </c>
      <c r="D968">
        <v>0</v>
      </c>
      <c r="E968" t="str">
        <f t="shared" si="15"/>
        <v>4CAREAverage Event Day0</v>
      </c>
      <c r="F968" s="23">
        <v>0.663852</v>
      </c>
      <c r="G968">
        <v>13762.4</v>
      </c>
      <c r="H968">
        <v>69.682199999999995</v>
      </c>
      <c r="I968">
        <v>1.02045E-2</v>
      </c>
      <c r="M968" s="1"/>
    </row>
    <row r="969" spans="1:13" x14ac:dyDescent="0.25">
      <c r="A969">
        <v>4</v>
      </c>
      <c r="B969" t="s">
        <v>37</v>
      </c>
      <c r="C969" s="1" t="s">
        <v>39</v>
      </c>
      <c r="D969">
        <v>1</v>
      </c>
      <c r="E969" t="str">
        <f t="shared" si="15"/>
        <v>4CAREAverage Event Day1</v>
      </c>
      <c r="F969" s="23">
        <v>0.61888960000000004</v>
      </c>
      <c r="G969">
        <v>13762.4</v>
      </c>
      <c r="H969">
        <v>69.682199999999995</v>
      </c>
      <c r="I969">
        <v>1.02045E-2</v>
      </c>
      <c r="M969" s="1"/>
    </row>
    <row r="970" spans="1:13" x14ac:dyDescent="0.25">
      <c r="A970">
        <v>5</v>
      </c>
      <c r="B970" t="s">
        <v>37</v>
      </c>
      <c r="C970" s="1" t="s">
        <v>39</v>
      </c>
      <c r="D970">
        <v>0</v>
      </c>
      <c r="E970" t="str">
        <f t="shared" si="15"/>
        <v>5CAREAverage Event Day0</v>
      </c>
      <c r="F970" s="23">
        <v>0.63573990000000002</v>
      </c>
      <c r="G970">
        <v>13762.4</v>
      </c>
      <c r="H970">
        <v>68.497699999999995</v>
      </c>
      <c r="I970">
        <v>9.6670999999999997E-3</v>
      </c>
      <c r="M970" s="1"/>
    </row>
    <row r="971" spans="1:13" x14ac:dyDescent="0.25">
      <c r="A971">
        <v>5</v>
      </c>
      <c r="B971" t="s">
        <v>37</v>
      </c>
      <c r="C971" s="1" t="s">
        <v>39</v>
      </c>
      <c r="D971">
        <v>1</v>
      </c>
      <c r="E971" t="str">
        <f t="shared" si="15"/>
        <v>5CAREAverage Event Day1</v>
      </c>
      <c r="F971" s="23">
        <v>0.59469079999999996</v>
      </c>
      <c r="G971">
        <v>13762.4</v>
      </c>
      <c r="H971">
        <v>68.497699999999995</v>
      </c>
      <c r="I971">
        <v>9.6670999999999997E-3</v>
      </c>
      <c r="M971" s="1"/>
    </row>
    <row r="972" spans="1:13" x14ac:dyDescent="0.25">
      <c r="A972">
        <v>6</v>
      </c>
      <c r="B972" t="s">
        <v>37</v>
      </c>
      <c r="C972" s="1" t="s">
        <v>39</v>
      </c>
      <c r="D972">
        <v>0</v>
      </c>
      <c r="E972" t="str">
        <f t="shared" si="15"/>
        <v>6CAREAverage Event Day0</v>
      </c>
      <c r="F972" s="23">
        <v>0.63346139999999995</v>
      </c>
      <c r="G972">
        <v>13762.4</v>
      </c>
      <c r="H972">
        <v>67.482399999999998</v>
      </c>
      <c r="I972">
        <v>9.502E-3</v>
      </c>
      <c r="M972" s="1"/>
    </row>
    <row r="973" spans="1:13" x14ac:dyDescent="0.25">
      <c r="A973">
        <v>6</v>
      </c>
      <c r="B973" t="s">
        <v>37</v>
      </c>
      <c r="C973" s="1" t="s">
        <v>39</v>
      </c>
      <c r="D973">
        <v>1</v>
      </c>
      <c r="E973" t="str">
        <f t="shared" si="15"/>
        <v>6CAREAverage Event Day1</v>
      </c>
      <c r="F973" s="23">
        <v>0.59351290000000001</v>
      </c>
      <c r="G973">
        <v>13762.4</v>
      </c>
      <c r="H973">
        <v>67.482399999999998</v>
      </c>
      <c r="I973">
        <v>9.502E-3</v>
      </c>
      <c r="M973" s="1"/>
    </row>
    <row r="974" spans="1:13" x14ac:dyDescent="0.25">
      <c r="A974">
        <v>7</v>
      </c>
      <c r="B974" t="s">
        <v>37</v>
      </c>
      <c r="C974" s="1" t="s">
        <v>39</v>
      </c>
      <c r="D974">
        <v>0</v>
      </c>
      <c r="E974" t="str">
        <f t="shared" si="15"/>
        <v>7CAREAverage Event Day0</v>
      </c>
      <c r="F974" s="23">
        <v>0.67162980000000005</v>
      </c>
      <c r="G974">
        <v>13762.4</v>
      </c>
      <c r="H974">
        <v>66.808199999999999</v>
      </c>
      <c r="I974">
        <v>9.7909999999999994E-3</v>
      </c>
      <c r="M974" s="1"/>
    </row>
    <row r="975" spans="1:13" x14ac:dyDescent="0.25">
      <c r="A975">
        <v>7</v>
      </c>
      <c r="B975" t="s">
        <v>37</v>
      </c>
      <c r="C975" s="1" t="s">
        <v>39</v>
      </c>
      <c r="D975">
        <v>1</v>
      </c>
      <c r="E975" t="str">
        <f t="shared" si="15"/>
        <v>7CAREAverage Event Day1</v>
      </c>
      <c r="F975" s="23">
        <v>0.63192709999999996</v>
      </c>
      <c r="G975">
        <v>13762.4</v>
      </c>
      <c r="H975">
        <v>66.808199999999999</v>
      </c>
      <c r="I975">
        <v>9.7909999999999994E-3</v>
      </c>
      <c r="M975" s="1"/>
    </row>
    <row r="976" spans="1:13" x14ac:dyDescent="0.25">
      <c r="A976">
        <v>8</v>
      </c>
      <c r="B976" t="s">
        <v>37</v>
      </c>
      <c r="C976" s="1" t="s">
        <v>39</v>
      </c>
      <c r="D976">
        <v>0</v>
      </c>
      <c r="E976" t="str">
        <f t="shared" si="15"/>
        <v>8CAREAverage Event Day0</v>
      </c>
      <c r="F976" s="23">
        <v>0.72442240000000002</v>
      </c>
      <c r="G976">
        <v>13762.4</v>
      </c>
      <c r="H976">
        <v>67.862200000000001</v>
      </c>
      <c r="I976">
        <v>1.0371200000000001E-2</v>
      </c>
      <c r="M976" s="1"/>
    </row>
    <row r="977" spans="1:13" x14ac:dyDescent="0.25">
      <c r="A977">
        <v>8</v>
      </c>
      <c r="B977" t="s">
        <v>37</v>
      </c>
      <c r="C977" s="1" t="s">
        <v>39</v>
      </c>
      <c r="D977">
        <v>1</v>
      </c>
      <c r="E977" t="str">
        <f t="shared" si="15"/>
        <v>8CAREAverage Event Day1</v>
      </c>
      <c r="F977" s="23">
        <v>0.67958200000000002</v>
      </c>
      <c r="G977">
        <v>13762.4</v>
      </c>
      <c r="H977">
        <v>67.862200000000001</v>
      </c>
      <c r="I977">
        <v>1.0371200000000001E-2</v>
      </c>
      <c r="M977" s="1"/>
    </row>
    <row r="978" spans="1:13" x14ac:dyDescent="0.25">
      <c r="A978">
        <v>9</v>
      </c>
      <c r="B978" t="s">
        <v>37</v>
      </c>
      <c r="C978" s="1" t="s">
        <v>39</v>
      </c>
      <c r="D978">
        <v>0</v>
      </c>
      <c r="E978" t="str">
        <f t="shared" si="15"/>
        <v>9CAREAverage Event Day0</v>
      </c>
      <c r="F978" s="23">
        <v>0.73792100000000005</v>
      </c>
      <c r="G978">
        <v>13762.4</v>
      </c>
      <c r="H978">
        <v>70.974299999999999</v>
      </c>
      <c r="I978">
        <v>1.0774499999999999E-2</v>
      </c>
      <c r="M978" s="1"/>
    </row>
    <row r="979" spans="1:13" x14ac:dyDescent="0.25">
      <c r="A979">
        <v>9</v>
      </c>
      <c r="B979" t="s">
        <v>37</v>
      </c>
      <c r="C979" s="1" t="s">
        <v>39</v>
      </c>
      <c r="D979">
        <v>1</v>
      </c>
      <c r="E979" t="str">
        <f t="shared" si="15"/>
        <v>9CAREAverage Event Day1</v>
      </c>
      <c r="F979" s="23">
        <v>0.70051059999999998</v>
      </c>
      <c r="G979">
        <v>13762.4</v>
      </c>
      <c r="H979">
        <v>70.974299999999999</v>
      </c>
      <c r="I979">
        <v>1.0774499999999999E-2</v>
      </c>
      <c r="M979" s="1"/>
    </row>
    <row r="980" spans="1:13" x14ac:dyDescent="0.25">
      <c r="A980">
        <v>10</v>
      </c>
      <c r="B980" t="s">
        <v>37</v>
      </c>
      <c r="C980" s="1" t="s">
        <v>39</v>
      </c>
      <c r="D980">
        <v>0</v>
      </c>
      <c r="E980" t="str">
        <f t="shared" si="15"/>
        <v>10CAREAverage Event Day0</v>
      </c>
      <c r="F980" s="23">
        <v>0.81083769999999999</v>
      </c>
      <c r="G980">
        <v>13762.4</v>
      </c>
      <c r="H980">
        <v>75.614800000000002</v>
      </c>
      <c r="I980">
        <v>1.2023000000000001E-2</v>
      </c>
      <c r="M980" s="1"/>
    </row>
    <row r="981" spans="1:13" x14ac:dyDescent="0.25">
      <c r="A981">
        <v>10</v>
      </c>
      <c r="B981" t="s">
        <v>37</v>
      </c>
      <c r="C981" s="1" t="s">
        <v>39</v>
      </c>
      <c r="D981">
        <v>1</v>
      </c>
      <c r="E981" t="str">
        <f t="shared" si="15"/>
        <v>10CAREAverage Event Day1</v>
      </c>
      <c r="F981" s="23">
        <v>0.77306269999999999</v>
      </c>
      <c r="G981">
        <v>13762.4</v>
      </c>
      <c r="H981">
        <v>75.614800000000002</v>
      </c>
      <c r="I981">
        <v>1.2023000000000001E-2</v>
      </c>
      <c r="M981" s="1"/>
    </row>
    <row r="982" spans="1:13" x14ac:dyDescent="0.25">
      <c r="A982">
        <v>11</v>
      </c>
      <c r="B982" t="s">
        <v>37</v>
      </c>
      <c r="C982" s="1" t="s">
        <v>39</v>
      </c>
      <c r="D982">
        <v>0</v>
      </c>
      <c r="E982" t="str">
        <f t="shared" si="15"/>
        <v>11CAREAverage Event Day0</v>
      </c>
      <c r="F982" s="23">
        <v>0.91695309999999997</v>
      </c>
      <c r="G982">
        <v>13762.4</v>
      </c>
      <c r="H982">
        <v>80.118700000000004</v>
      </c>
      <c r="I982">
        <v>1.36566E-2</v>
      </c>
      <c r="M982" s="1"/>
    </row>
    <row r="983" spans="1:13" x14ac:dyDescent="0.25">
      <c r="A983">
        <v>11</v>
      </c>
      <c r="B983" t="s">
        <v>37</v>
      </c>
      <c r="C983" s="1" t="s">
        <v>39</v>
      </c>
      <c r="D983">
        <v>1</v>
      </c>
      <c r="E983" t="str">
        <f t="shared" si="15"/>
        <v>11CAREAverage Event Day1</v>
      </c>
      <c r="F983" s="23">
        <v>0.87781549999999997</v>
      </c>
      <c r="G983">
        <v>13762.4</v>
      </c>
      <c r="H983">
        <v>80.118700000000004</v>
      </c>
      <c r="I983">
        <v>1.36566E-2</v>
      </c>
      <c r="M983" s="1"/>
    </row>
    <row r="984" spans="1:13" x14ac:dyDescent="0.25">
      <c r="A984">
        <v>12</v>
      </c>
      <c r="B984" t="s">
        <v>37</v>
      </c>
      <c r="C984" s="1" t="s">
        <v>39</v>
      </c>
      <c r="D984">
        <v>0</v>
      </c>
      <c r="E984" t="str">
        <f t="shared" si="15"/>
        <v>12CAREAverage Event Day0</v>
      </c>
      <c r="F984" s="23">
        <v>1.058673</v>
      </c>
      <c r="G984">
        <v>13762.4</v>
      </c>
      <c r="H984">
        <v>84.049099999999996</v>
      </c>
      <c r="I984">
        <v>1.5768899999999999E-2</v>
      </c>
      <c r="M984" s="1"/>
    </row>
    <row r="985" spans="1:13" x14ac:dyDescent="0.25">
      <c r="A985">
        <v>12</v>
      </c>
      <c r="B985" t="s">
        <v>37</v>
      </c>
      <c r="C985" s="1" t="s">
        <v>39</v>
      </c>
      <c r="D985">
        <v>1</v>
      </c>
      <c r="E985" t="str">
        <f t="shared" si="15"/>
        <v>12CAREAverage Event Day1</v>
      </c>
      <c r="F985" s="23">
        <v>1.0199210000000001</v>
      </c>
      <c r="G985">
        <v>13762.4</v>
      </c>
      <c r="H985">
        <v>84.049099999999996</v>
      </c>
      <c r="I985">
        <v>1.5768899999999999E-2</v>
      </c>
      <c r="M985" s="1"/>
    </row>
    <row r="986" spans="1:13" x14ac:dyDescent="0.25">
      <c r="A986">
        <v>13</v>
      </c>
      <c r="B986" t="s">
        <v>37</v>
      </c>
      <c r="C986" s="1" t="s">
        <v>39</v>
      </c>
      <c r="D986">
        <v>0</v>
      </c>
      <c r="E986" t="str">
        <f t="shared" si="15"/>
        <v>13CAREAverage Event Day0</v>
      </c>
      <c r="F986" s="23">
        <v>1.2231369999999999</v>
      </c>
      <c r="G986">
        <v>13762.4</v>
      </c>
      <c r="H986">
        <v>87.481099999999998</v>
      </c>
      <c r="I986">
        <v>1.7911400000000001E-2</v>
      </c>
      <c r="M986" s="1"/>
    </row>
    <row r="987" spans="1:13" x14ac:dyDescent="0.25">
      <c r="A987">
        <v>13</v>
      </c>
      <c r="B987" t="s">
        <v>37</v>
      </c>
      <c r="C987" s="1" t="s">
        <v>39</v>
      </c>
      <c r="D987">
        <v>1</v>
      </c>
      <c r="E987" t="str">
        <f t="shared" si="15"/>
        <v>13CAREAverage Event Day1</v>
      </c>
      <c r="F987" s="23">
        <v>1.183057</v>
      </c>
      <c r="G987">
        <v>13762.4</v>
      </c>
      <c r="H987">
        <v>87.481099999999998</v>
      </c>
      <c r="I987">
        <v>1.7911400000000001E-2</v>
      </c>
      <c r="M987" s="1"/>
    </row>
    <row r="988" spans="1:13" x14ac:dyDescent="0.25">
      <c r="A988">
        <v>14</v>
      </c>
      <c r="B988" t="s">
        <v>37</v>
      </c>
      <c r="C988" s="1" t="s">
        <v>39</v>
      </c>
      <c r="D988">
        <v>0</v>
      </c>
      <c r="E988" t="str">
        <f t="shared" si="15"/>
        <v>14CAREAverage Event Day0</v>
      </c>
      <c r="F988" s="23">
        <v>1.3813679999999999</v>
      </c>
      <c r="G988">
        <v>13762.4</v>
      </c>
      <c r="H988">
        <v>90.528400000000005</v>
      </c>
      <c r="I988">
        <v>1.98341E-2</v>
      </c>
      <c r="M988" s="1"/>
    </row>
    <row r="989" spans="1:13" x14ac:dyDescent="0.25">
      <c r="A989">
        <v>14</v>
      </c>
      <c r="B989" t="s">
        <v>37</v>
      </c>
      <c r="C989" s="1" t="s">
        <v>39</v>
      </c>
      <c r="D989">
        <v>1</v>
      </c>
      <c r="E989" t="str">
        <f t="shared" si="15"/>
        <v>14CAREAverage Event Day1</v>
      </c>
      <c r="F989" s="23">
        <v>1.334765</v>
      </c>
      <c r="G989">
        <v>13762.4</v>
      </c>
      <c r="H989">
        <v>90.528400000000005</v>
      </c>
      <c r="I989">
        <v>1.98341E-2</v>
      </c>
      <c r="M989" s="1"/>
    </row>
    <row r="990" spans="1:13" x14ac:dyDescent="0.25">
      <c r="A990">
        <v>15</v>
      </c>
      <c r="B990" t="s">
        <v>37</v>
      </c>
      <c r="C990" s="1" t="s">
        <v>39</v>
      </c>
      <c r="D990">
        <v>0</v>
      </c>
      <c r="E990" t="str">
        <f t="shared" si="15"/>
        <v>15CAREAverage Event Day0</v>
      </c>
      <c r="F990" s="23">
        <v>1.52562</v>
      </c>
      <c r="G990">
        <v>13762.4</v>
      </c>
      <c r="H990">
        <v>92.573499999999996</v>
      </c>
      <c r="I990">
        <v>2.1074200000000001E-2</v>
      </c>
      <c r="M990" s="1"/>
    </row>
    <row r="991" spans="1:13" x14ac:dyDescent="0.25">
      <c r="A991">
        <v>15</v>
      </c>
      <c r="B991" t="s">
        <v>37</v>
      </c>
      <c r="C991" s="1" t="s">
        <v>39</v>
      </c>
      <c r="D991">
        <v>1</v>
      </c>
      <c r="E991" t="str">
        <f t="shared" si="15"/>
        <v>15CAREAverage Event Day1</v>
      </c>
      <c r="F991" s="23">
        <v>1.395316</v>
      </c>
      <c r="G991">
        <v>13762.4</v>
      </c>
      <c r="H991">
        <v>92.573499999999996</v>
      </c>
      <c r="I991">
        <v>2.1074200000000001E-2</v>
      </c>
      <c r="M991" s="1"/>
    </row>
    <row r="992" spans="1:13" x14ac:dyDescent="0.25">
      <c r="A992">
        <v>16</v>
      </c>
      <c r="B992" t="s">
        <v>37</v>
      </c>
      <c r="C992" s="1" t="s">
        <v>39</v>
      </c>
      <c r="D992">
        <v>0</v>
      </c>
      <c r="E992" t="str">
        <f t="shared" si="15"/>
        <v>16CAREAverage Event Day0</v>
      </c>
      <c r="F992" s="23">
        <v>1.6920630000000001</v>
      </c>
      <c r="G992">
        <v>13762.4</v>
      </c>
      <c r="H992">
        <v>94.0702</v>
      </c>
      <c r="I992">
        <v>2.2443500000000002E-2</v>
      </c>
      <c r="M992" s="1"/>
    </row>
    <row r="993" spans="1:13" x14ac:dyDescent="0.25">
      <c r="A993">
        <v>16</v>
      </c>
      <c r="B993" t="s">
        <v>37</v>
      </c>
      <c r="C993" s="1" t="s">
        <v>39</v>
      </c>
      <c r="D993">
        <v>1</v>
      </c>
      <c r="E993" t="str">
        <f t="shared" si="15"/>
        <v>16CAREAverage Event Day1</v>
      </c>
      <c r="F993" s="23">
        <v>1.5331330000000001</v>
      </c>
      <c r="G993">
        <v>13762.4</v>
      </c>
      <c r="H993">
        <v>94.0702</v>
      </c>
      <c r="I993">
        <v>2.2443500000000002E-2</v>
      </c>
      <c r="M993" s="1"/>
    </row>
    <row r="994" spans="1:13" x14ac:dyDescent="0.25">
      <c r="A994">
        <v>17</v>
      </c>
      <c r="B994" t="s">
        <v>37</v>
      </c>
      <c r="C994" s="1" t="s">
        <v>39</v>
      </c>
      <c r="D994">
        <v>0</v>
      </c>
      <c r="E994" t="str">
        <f t="shared" si="15"/>
        <v>17CAREAverage Event Day0</v>
      </c>
      <c r="F994" s="23">
        <v>1.820063</v>
      </c>
      <c r="G994">
        <v>13762.4</v>
      </c>
      <c r="H994">
        <v>94.731700000000004</v>
      </c>
      <c r="I994">
        <v>2.3312300000000001E-2</v>
      </c>
      <c r="M994" s="1"/>
    </row>
    <row r="995" spans="1:13" x14ac:dyDescent="0.25">
      <c r="A995">
        <v>17</v>
      </c>
      <c r="B995" t="s">
        <v>37</v>
      </c>
      <c r="C995" s="1" t="s">
        <v>39</v>
      </c>
      <c r="D995">
        <v>1</v>
      </c>
      <c r="E995" t="str">
        <f t="shared" si="15"/>
        <v>17CAREAverage Event Day1</v>
      </c>
      <c r="F995" s="23">
        <v>1.6543079999999999</v>
      </c>
      <c r="G995">
        <v>13762.4</v>
      </c>
      <c r="H995">
        <v>94.731700000000004</v>
      </c>
      <c r="I995">
        <v>2.3312300000000001E-2</v>
      </c>
      <c r="M995" s="1"/>
    </row>
    <row r="996" spans="1:13" x14ac:dyDescent="0.25">
      <c r="A996">
        <v>18</v>
      </c>
      <c r="B996" t="s">
        <v>37</v>
      </c>
      <c r="C996" s="1" t="s">
        <v>39</v>
      </c>
      <c r="D996">
        <v>0</v>
      </c>
      <c r="E996" t="str">
        <f t="shared" si="15"/>
        <v>18CAREAverage Event Day0</v>
      </c>
      <c r="F996" s="23">
        <v>1.8832880000000001</v>
      </c>
      <c r="G996">
        <v>13762.4</v>
      </c>
      <c r="H996">
        <v>94.165099999999995</v>
      </c>
      <c r="I996">
        <v>2.3461599999999999E-2</v>
      </c>
      <c r="M996" s="1"/>
    </row>
    <row r="997" spans="1:13" x14ac:dyDescent="0.25">
      <c r="A997">
        <v>18</v>
      </c>
      <c r="B997" t="s">
        <v>37</v>
      </c>
      <c r="C997" s="1" t="s">
        <v>39</v>
      </c>
      <c r="D997">
        <v>1</v>
      </c>
      <c r="E997" t="str">
        <f t="shared" si="15"/>
        <v>18CAREAverage Event Day1</v>
      </c>
      <c r="F997" s="23">
        <v>1.7071730000000001</v>
      </c>
      <c r="G997">
        <v>13762.4</v>
      </c>
      <c r="H997">
        <v>94.165099999999995</v>
      </c>
      <c r="I997">
        <v>2.3461599999999999E-2</v>
      </c>
      <c r="M997" s="1"/>
    </row>
    <row r="998" spans="1:13" x14ac:dyDescent="0.25">
      <c r="A998">
        <v>19</v>
      </c>
      <c r="B998" t="s">
        <v>37</v>
      </c>
      <c r="C998" s="1" t="s">
        <v>39</v>
      </c>
      <c r="D998">
        <v>0</v>
      </c>
      <c r="E998" t="str">
        <f t="shared" si="15"/>
        <v>19CAREAverage Event Day0</v>
      </c>
      <c r="F998" s="23">
        <v>1.85165</v>
      </c>
      <c r="G998">
        <v>13762.4</v>
      </c>
      <c r="H998">
        <v>92.135599999999997</v>
      </c>
      <c r="I998">
        <v>2.2695699999999999E-2</v>
      </c>
      <c r="M998" s="1"/>
    </row>
    <row r="999" spans="1:13" x14ac:dyDescent="0.25">
      <c r="A999">
        <v>19</v>
      </c>
      <c r="B999" t="s">
        <v>37</v>
      </c>
      <c r="C999" s="1" t="s">
        <v>39</v>
      </c>
      <c r="D999">
        <v>1</v>
      </c>
      <c r="E999" t="str">
        <f t="shared" si="15"/>
        <v>19CAREAverage Event Day1</v>
      </c>
      <c r="F999" s="23">
        <v>1.6728620000000001</v>
      </c>
      <c r="G999">
        <v>13762.4</v>
      </c>
      <c r="H999">
        <v>92.135599999999997</v>
      </c>
      <c r="I999">
        <v>2.2695699999999999E-2</v>
      </c>
      <c r="M999" s="1"/>
    </row>
    <row r="1000" spans="1:13" x14ac:dyDescent="0.25">
      <c r="A1000">
        <v>20</v>
      </c>
      <c r="B1000" t="s">
        <v>37</v>
      </c>
      <c r="C1000" s="1" t="s">
        <v>39</v>
      </c>
      <c r="D1000">
        <v>0</v>
      </c>
      <c r="E1000" t="str">
        <f t="shared" si="15"/>
        <v>20CAREAverage Event Day0</v>
      </c>
      <c r="F1000" s="23">
        <v>1.7779689999999999</v>
      </c>
      <c r="G1000">
        <v>13762.4</v>
      </c>
      <c r="H1000">
        <v>88.127200000000002</v>
      </c>
      <c r="I1000">
        <v>2.19851E-2</v>
      </c>
      <c r="M1000" s="1"/>
    </row>
    <row r="1001" spans="1:13" x14ac:dyDescent="0.25">
      <c r="A1001">
        <v>20</v>
      </c>
      <c r="B1001" t="s">
        <v>37</v>
      </c>
      <c r="C1001" s="1" t="s">
        <v>39</v>
      </c>
      <c r="D1001">
        <v>1</v>
      </c>
      <c r="E1001" t="str">
        <f t="shared" si="15"/>
        <v>20CAREAverage Event Day1</v>
      </c>
      <c r="F1001" s="23">
        <v>1.7297629999999999</v>
      </c>
      <c r="G1001">
        <v>13762.4</v>
      </c>
      <c r="H1001">
        <v>88.127200000000002</v>
      </c>
      <c r="I1001">
        <v>2.19851E-2</v>
      </c>
      <c r="M1001" s="1"/>
    </row>
    <row r="1002" spans="1:13" x14ac:dyDescent="0.25">
      <c r="A1002">
        <v>21</v>
      </c>
      <c r="B1002" t="s">
        <v>37</v>
      </c>
      <c r="C1002" s="1" t="s">
        <v>39</v>
      </c>
      <c r="D1002">
        <v>0</v>
      </c>
      <c r="E1002" t="str">
        <f t="shared" si="15"/>
        <v>21CAREAverage Event Day0</v>
      </c>
      <c r="F1002" s="23">
        <v>1.6940200000000001</v>
      </c>
      <c r="G1002">
        <v>13762.4</v>
      </c>
      <c r="H1002">
        <v>83.993799999999993</v>
      </c>
      <c r="I1002">
        <v>2.1017399999999999E-2</v>
      </c>
      <c r="M1002" s="1"/>
    </row>
    <row r="1003" spans="1:13" x14ac:dyDescent="0.25">
      <c r="A1003">
        <v>21</v>
      </c>
      <c r="B1003" t="s">
        <v>37</v>
      </c>
      <c r="C1003" s="1" t="s">
        <v>39</v>
      </c>
      <c r="D1003">
        <v>1</v>
      </c>
      <c r="E1003" t="str">
        <f t="shared" si="15"/>
        <v>21CAREAverage Event Day1</v>
      </c>
      <c r="F1003" s="23">
        <v>1.679738</v>
      </c>
      <c r="G1003">
        <v>13762.4</v>
      </c>
      <c r="H1003">
        <v>83.993799999999993</v>
      </c>
      <c r="I1003">
        <v>2.1017399999999999E-2</v>
      </c>
      <c r="M1003" s="1"/>
    </row>
    <row r="1004" spans="1:13" x14ac:dyDescent="0.25">
      <c r="A1004">
        <v>22</v>
      </c>
      <c r="B1004" t="s">
        <v>37</v>
      </c>
      <c r="C1004" s="1" t="s">
        <v>39</v>
      </c>
      <c r="D1004">
        <v>0</v>
      </c>
      <c r="E1004" t="str">
        <f t="shared" si="15"/>
        <v>22CAREAverage Event Day0</v>
      </c>
      <c r="F1004" s="23">
        <v>1.5678030000000001</v>
      </c>
      <c r="G1004">
        <v>13762.4</v>
      </c>
      <c r="H1004">
        <v>80.719499999999996</v>
      </c>
      <c r="I1004">
        <v>1.9664899999999999E-2</v>
      </c>
      <c r="M1004" s="1"/>
    </row>
    <row r="1005" spans="1:13" x14ac:dyDescent="0.25">
      <c r="A1005">
        <v>22</v>
      </c>
      <c r="B1005" t="s">
        <v>37</v>
      </c>
      <c r="C1005" s="1" t="s">
        <v>39</v>
      </c>
      <c r="D1005">
        <v>1</v>
      </c>
      <c r="E1005" t="str">
        <f t="shared" si="15"/>
        <v>22CAREAverage Event Day1</v>
      </c>
      <c r="F1005" s="23">
        <v>1.5513269999999999</v>
      </c>
      <c r="G1005">
        <v>13762.4</v>
      </c>
      <c r="H1005">
        <v>80.719499999999996</v>
      </c>
      <c r="I1005">
        <v>1.9664899999999999E-2</v>
      </c>
      <c r="M1005" s="1"/>
    </row>
    <row r="1006" spans="1:13" x14ac:dyDescent="0.25">
      <c r="A1006">
        <v>23</v>
      </c>
      <c r="B1006" t="s">
        <v>37</v>
      </c>
      <c r="C1006" s="1" t="s">
        <v>39</v>
      </c>
      <c r="D1006">
        <v>0</v>
      </c>
      <c r="E1006" t="str">
        <f t="shared" si="15"/>
        <v>23CAREAverage Event Day0</v>
      </c>
      <c r="F1006" s="23">
        <v>1.3442460000000001</v>
      </c>
      <c r="G1006">
        <v>13762.4</v>
      </c>
      <c r="H1006">
        <v>78.282899999999998</v>
      </c>
      <c r="I1006">
        <v>1.7677700000000001E-2</v>
      </c>
      <c r="M1006" s="1"/>
    </row>
    <row r="1007" spans="1:13" x14ac:dyDescent="0.25">
      <c r="A1007">
        <v>23</v>
      </c>
      <c r="B1007" t="s">
        <v>37</v>
      </c>
      <c r="C1007" s="1" t="s">
        <v>39</v>
      </c>
      <c r="D1007">
        <v>1</v>
      </c>
      <c r="E1007" t="str">
        <f t="shared" si="15"/>
        <v>23CAREAverage Event Day1</v>
      </c>
      <c r="F1007" s="23">
        <v>1.3186659999999999</v>
      </c>
      <c r="G1007">
        <v>13762.4</v>
      </c>
      <c r="H1007">
        <v>78.282899999999998</v>
      </c>
      <c r="I1007">
        <v>1.7677700000000001E-2</v>
      </c>
      <c r="M1007" s="1"/>
    </row>
    <row r="1008" spans="1:13" x14ac:dyDescent="0.25">
      <c r="A1008">
        <v>24</v>
      </c>
      <c r="B1008" t="s">
        <v>37</v>
      </c>
      <c r="C1008" s="1" t="s">
        <v>39</v>
      </c>
      <c r="D1008">
        <v>0</v>
      </c>
      <c r="E1008" t="str">
        <f t="shared" si="15"/>
        <v>24CAREAverage Event Day0</v>
      </c>
      <c r="F1008" s="23">
        <v>1.110341</v>
      </c>
      <c r="G1008">
        <v>13762.4</v>
      </c>
      <c r="H1008">
        <v>75.914900000000003</v>
      </c>
      <c r="I1008">
        <v>1.5547500000000001E-2</v>
      </c>
      <c r="M1008" s="1"/>
    </row>
    <row r="1009" spans="1:13" x14ac:dyDescent="0.25">
      <c r="A1009">
        <v>24</v>
      </c>
      <c r="B1009" t="s">
        <v>37</v>
      </c>
      <c r="C1009" s="1" t="s">
        <v>39</v>
      </c>
      <c r="D1009">
        <v>1</v>
      </c>
      <c r="E1009" t="str">
        <f t="shared" si="15"/>
        <v>24CAREAverage Event Day1</v>
      </c>
      <c r="F1009" s="23">
        <v>1.076951</v>
      </c>
      <c r="G1009">
        <v>13762.4</v>
      </c>
      <c r="H1009">
        <v>75.914900000000003</v>
      </c>
      <c r="I1009">
        <v>1.5547500000000001E-2</v>
      </c>
      <c r="M1009" s="1"/>
    </row>
    <row r="1010" spans="1:13" x14ac:dyDescent="0.25">
      <c r="A1010">
        <v>1</v>
      </c>
      <c r="B1010" t="s">
        <v>38</v>
      </c>
      <c r="C1010" s="1" t="s">
        <v>39</v>
      </c>
      <c r="D1010">
        <v>0</v>
      </c>
      <c r="E1010" t="str">
        <f t="shared" si="15"/>
        <v>1Non-CAREAverage Event Day0</v>
      </c>
      <c r="F1010" s="23">
        <v>0.73169379999999995</v>
      </c>
      <c r="G1010">
        <v>24529.3</v>
      </c>
      <c r="H1010">
        <v>68.045500000000004</v>
      </c>
      <c r="I1010">
        <v>8.9254E-3</v>
      </c>
      <c r="M1010" s="1"/>
    </row>
    <row r="1011" spans="1:13" x14ac:dyDescent="0.25">
      <c r="A1011">
        <v>1</v>
      </c>
      <c r="B1011" t="s">
        <v>38</v>
      </c>
      <c r="C1011" s="1" t="s">
        <v>39</v>
      </c>
      <c r="D1011">
        <v>1</v>
      </c>
      <c r="E1011" t="str">
        <f t="shared" si="15"/>
        <v>1Non-CAREAverage Event Day1</v>
      </c>
      <c r="F1011" s="23">
        <v>0.76499209999999995</v>
      </c>
      <c r="G1011">
        <v>24529.3</v>
      </c>
      <c r="H1011">
        <v>68.045500000000004</v>
      </c>
      <c r="I1011">
        <v>8.9254E-3</v>
      </c>
      <c r="M1011" s="1"/>
    </row>
    <row r="1012" spans="1:13" x14ac:dyDescent="0.25">
      <c r="A1012">
        <v>2</v>
      </c>
      <c r="B1012" t="s">
        <v>38</v>
      </c>
      <c r="C1012" s="1" t="s">
        <v>39</v>
      </c>
      <c r="D1012">
        <v>0</v>
      </c>
      <c r="E1012" t="str">
        <f t="shared" si="15"/>
        <v>2Non-CAREAverage Event Day0</v>
      </c>
      <c r="F1012" s="23">
        <v>0.63446999999999998</v>
      </c>
      <c r="G1012">
        <v>24529.3</v>
      </c>
      <c r="H1012">
        <v>66.904200000000003</v>
      </c>
      <c r="I1012">
        <v>7.7789000000000001E-3</v>
      </c>
      <c r="M1012" s="1"/>
    </row>
    <row r="1013" spans="1:13" x14ac:dyDescent="0.25">
      <c r="A1013">
        <v>2</v>
      </c>
      <c r="B1013" t="s">
        <v>38</v>
      </c>
      <c r="C1013" s="1" t="s">
        <v>39</v>
      </c>
      <c r="D1013">
        <v>1</v>
      </c>
      <c r="E1013" t="str">
        <f t="shared" si="15"/>
        <v>2Non-CAREAverage Event Day1</v>
      </c>
      <c r="F1013" s="23">
        <v>0.66125979999999995</v>
      </c>
      <c r="G1013">
        <v>24529.3</v>
      </c>
      <c r="H1013">
        <v>66.904200000000003</v>
      </c>
      <c r="I1013">
        <v>7.7789000000000001E-3</v>
      </c>
      <c r="M1013" s="1"/>
    </row>
    <row r="1014" spans="1:13" x14ac:dyDescent="0.25">
      <c r="A1014">
        <v>3</v>
      </c>
      <c r="B1014" t="s">
        <v>38</v>
      </c>
      <c r="C1014" s="1" t="s">
        <v>39</v>
      </c>
      <c r="D1014">
        <v>0</v>
      </c>
      <c r="E1014" t="str">
        <f t="shared" si="15"/>
        <v>3Non-CAREAverage Event Day0</v>
      </c>
      <c r="F1014" s="23">
        <v>0.57703780000000005</v>
      </c>
      <c r="G1014">
        <v>24529.3</v>
      </c>
      <c r="H1014">
        <v>65.691100000000006</v>
      </c>
      <c r="I1014">
        <v>7.0388999999999998E-3</v>
      </c>
      <c r="M1014" s="1"/>
    </row>
    <row r="1015" spans="1:13" x14ac:dyDescent="0.25">
      <c r="A1015">
        <v>3</v>
      </c>
      <c r="B1015" t="s">
        <v>38</v>
      </c>
      <c r="C1015" s="1" t="s">
        <v>39</v>
      </c>
      <c r="D1015">
        <v>1</v>
      </c>
      <c r="E1015" t="str">
        <f t="shared" si="15"/>
        <v>3Non-CAREAverage Event Day1</v>
      </c>
      <c r="F1015" s="23">
        <v>0.60201289999999996</v>
      </c>
      <c r="G1015">
        <v>24529.3</v>
      </c>
      <c r="H1015">
        <v>65.691100000000006</v>
      </c>
      <c r="I1015">
        <v>7.0388999999999998E-3</v>
      </c>
      <c r="M1015" s="1"/>
    </row>
    <row r="1016" spans="1:13" x14ac:dyDescent="0.25">
      <c r="A1016">
        <v>4</v>
      </c>
      <c r="B1016" t="s">
        <v>38</v>
      </c>
      <c r="C1016" s="1" t="s">
        <v>39</v>
      </c>
      <c r="D1016">
        <v>0</v>
      </c>
      <c r="E1016" t="str">
        <f t="shared" si="15"/>
        <v>4Non-CAREAverage Event Day0</v>
      </c>
      <c r="F1016" s="23">
        <v>0.54370110000000005</v>
      </c>
      <c r="G1016">
        <v>24529.3</v>
      </c>
      <c r="H1016">
        <v>64.561400000000006</v>
      </c>
      <c r="I1016">
        <v>6.5355999999999999E-3</v>
      </c>
      <c r="M1016" s="1"/>
    </row>
    <row r="1017" spans="1:13" x14ac:dyDescent="0.25">
      <c r="A1017">
        <v>4</v>
      </c>
      <c r="B1017" t="s">
        <v>38</v>
      </c>
      <c r="C1017" s="1" t="s">
        <v>39</v>
      </c>
      <c r="D1017">
        <v>1</v>
      </c>
      <c r="E1017" t="str">
        <f t="shared" si="15"/>
        <v>4Non-CAREAverage Event Day1</v>
      </c>
      <c r="F1017" s="23">
        <v>0.56645820000000002</v>
      </c>
      <c r="G1017">
        <v>24529.3</v>
      </c>
      <c r="H1017">
        <v>64.561400000000006</v>
      </c>
      <c r="I1017">
        <v>6.5355999999999999E-3</v>
      </c>
      <c r="M1017" s="1"/>
    </row>
    <row r="1018" spans="1:13" x14ac:dyDescent="0.25">
      <c r="A1018">
        <v>5</v>
      </c>
      <c r="B1018" t="s">
        <v>38</v>
      </c>
      <c r="C1018" s="1" t="s">
        <v>39</v>
      </c>
      <c r="D1018">
        <v>0</v>
      </c>
      <c r="E1018" t="str">
        <f t="shared" si="15"/>
        <v>5Non-CAREAverage Event Day0</v>
      </c>
      <c r="F1018" s="23">
        <v>0.5341359</v>
      </c>
      <c r="G1018">
        <v>24529.3</v>
      </c>
      <c r="H1018">
        <v>63.5715</v>
      </c>
      <c r="I1018">
        <v>6.3679000000000001E-3</v>
      </c>
      <c r="M1018" s="1"/>
    </row>
    <row r="1019" spans="1:13" x14ac:dyDescent="0.25">
      <c r="A1019">
        <v>5</v>
      </c>
      <c r="B1019" t="s">
        <v>38</v>
      </c>
      <c r="C1019" s="1" t="s">
        <v>39</v>
      </c>
      <c r="D1019">
        <v>1</v>
      </c>
      <c r="E1019" t="str">
        <f t="shared" si="15"/>
        <v>5Non-CAREAverage Event Day1</v>
      </c>
      <c r="F1019" s="23">
        <v>0.55876179999999998</v>
      </c>
      <c r="G1019">
        <v>24529.3</v>
      </c>
      <c r="H1019">
        <v>63.5715</v>
      </c>
      <c r="I1019">
        <v>6.3679000000000001E-3</v>
      </c>
      <c r="M1019" s="1"/>
    </row>
    <row r="1020" spans="1:13" x14ac:dyDescent="0.25">
      <c r="A1020">
        <v>6</v>
      </c>
      <c r="B1020" t="s">
        <v>38</v>
      </c>
      <c r="C1020" s="1" t="s">
        <v>39</v>
      </c>
      <c r="D1020">
        <v>0</v>
      </c>
      <c r="E1020" t="str">
        <f t="shared" si="15"/>
        <v>6Non-CAREAverage Event Day0</v>
      </c>
      <c r="F1020" s="23">
        <v>0.56744450000000002</v>
      </c>
      <c r="G1020">
        <v>24529.3</v>
      </c>
      <c r="H1020">
        <v>62.823099999999997</v>
      </c>
      <c r="I1020">
        <v>6.6419000000000001E-3</v>
      </c>
      <c r="M1020" s="1"/>
    </row>
    <row r="1021" spans="1:13" x14ac:dyDescent="0.25">
      <c r="A1021">
        <v>6</v>
      </c>
      <c r="B1021" t="s">
        <v>38</v>
      </c>
      <c r="C1021" s="1" t="s">
        <v>39</v>
      </c>
      <c r="D1021">
        <v>1</v>
      </c>
      <c r="E1021" t="str">
        <f t="shared" si="15"/>
        <v>6Non-CAREAverage Event Day1</v>
      </c>
      <c r="F1021" s="23">
        <v>0.59488470000000004</v>
      </c>
      <c r="G1021">
        <v>24529.3</v>
      </c>
      <c r="H1021">
        <v>62.823099999999997</v>
      </c>
      <c r="I1021">
        <v>6.6419000000000001E-3</v>
      </c>
      <c r="M1021" s="1"/>
    </row>
    <row r="1022" spans="1:13" x14ac:dyDescent="0.25">
      <c r="A1022">
        <v>7</v>
      </c>
      <c r="B1022" t="s">
        <v>38</v>
      </c>
      <c r="C1022" s="1" t="s">
        <v>39</v>
      </c>
      <c r="D1022">
        <v>0</v>
      </c>
      <c r="E1022" t="str">
        <f t="shared" si="15"/>
        <v>7Non-CAREAverage Event Day0</v>
      </c>
      <c r="F1022" s="23">
        <v>0.66019589999999995</v>
      </c>
      <c r="G1022">
        <v>24529.3</v>
      </c>
      <c r="H1022">
        <v>62.411900000000003</v>
      </c>
      <c r="I1022">
        <v>7.6191999999999996E-3</v>
      </c>
      <c r="M1022" s="1"/>
    </row>
    <row r="1023" spans="1:13" x14ac:dyDescent="0.25">
      <c r="A1023">
        <v>7</v>
      </c>
      <c r="B1023" t="s">
        <v>38</v>
      </c>
      <c r="C1023" s="1" t="s">
        <v>39</v>
      </c>
      <c r="D1023">
        <v>1</v>
      </c>
      <c r="E1023" t="str">
        <f t="shared" si="15"/>
        <v>7Non-CAREAverage Event Day1</v>
      </c>
      <c r="F1023" s="23">
        <v>0.70397149999999997</v>
      </c>
      <c r="G1023">
        <v>24529.3</v>
      </c>
      <c r="H1023">
        <v>62.411900000000003</v>
      </c>
      <c r="I1023">
        <v>7.6191999999999996E-3</v>
      </c>
      <c r="M1023" s="1"/>
    </row>
    <row r="1024" spans="1:13" x14ac:dyDescent="0.25">
      <c r="A1024">
        <v>8</v>
      </c>
      <c r="B1024" t="s">
        <v>38</v>
      </c>
      <c r="C1024" s="1" t="s">
        <v>39</v>
      </c>
      <c r="D1024">
        <v>0</v>
      </c>
      <c r="E1024" t="str">
        <f t="shared" si="15"/>
        <v>8Non-CAREAverage Event Day0</v>
      </c>
      <c r="F1024" s="23">
        <v>0.72149850000000004</v>
      </c>
      <c r="G1024">
        <v>24529.3</v>
      </c>
      <c r="H1024">
        <v>63.423099999999998</v>
      </c>
      <c r="I1024">
        <v>8.3423000000000004E-3</v>
      </c>
      <c r="M1024" s="1"/>
    </row>
    <row r="1025" spans="1:13" x14ac:dyDescent="0.25">
      <c r="A1025">
        <v>8</v>
      </c>
      <c r="B1025" t="s">
        <v>38</v>
      </c>
      <c r="C1025" s="1" t="s">
        <v>39</v>
      </c>
      <c r="D1025">
        <v>1</v>
      </c>
      <c r="E1025" t="str">
        <f t="shared" si="15"/>
        <v>8Non-CAREAverage Event Day1</v>
      </c>
      <c r="F1025" s="23">
        <v>0.79714399999999996</v>
      </c>
      <c r="G1025">
        <v>24529.3</v>
      </c>
      <c r="H1025">
        <v>63.423099999999998</v>
      </c>
      <c r="I1025">
        <v>8.3423000000000004E-3</v>
      </c>
      <c r="M1025" s="1"/>
    </row>
    <row r="1026" spans="1:13" x14ac:dyDescent="0.25">
      <c r="A1026">
        <v>9</v>
      </c>
      <c r="B1026" t="s">
        <v>38</v>
      </c>
      <c r="C1026" s="1" t="s">
        <v>39</v>
      </c>
      <c r="D1026">
        <v>0</v>
      </c>
      <c r="E1026" t="str">
        <f t="shared" si="15"/>
        <v>9Non-CAREAverage Event Day0</v>
      </c>
      <c r="F1026" s="23">
        <v>0.71961079999999999</v>
      </c>
      <c r="G1026">
        <v>24529.3</v>
      </c>
      <c r="H1026">
        <v>66.127600000000001</v>
      </c>
      <c r="I1026">
        <v>8.7791999999999992E-3</v>
      </c>
      <c r="M1026" s="1"/>
    </row>
    <row r="1027" spans="1:13" x14ac:dyDescent="0.25">
      <c r="A1027">
        <v>9</v>
      </c>
      <c r="B1027" t="s">
        <v>38</v>
      </c>
      <c r="C1027" s="1" t="s">
        <v>39</v>
      </c>
      <c r="D1027">
        <v>1</v>
      </c>
      <c r="E1027" t="str">
        <f t="shared" ref="E1027:E1090" si="16">CONCATENATE(A1027,B1027,C1027,D1027)</f>
        <v>9Non-CAREAverage Event Day1</v>
      </c>
      <c r="F1027" s="23">
        <v>0.79416850000000005</v>
      </c>
      <c r="G1027">
        <v>24529.3</v>
      </c>
      <c r="H1027">
        <v>66.127600000000001</v>
      </c>
      <c r="I1027">
        <v>8.7791999999999992E-3</v>
      </c>
      <c r="M1027" s="1"/>
    </row>
    <row r="1028" spans="1:13" x14ac:dyDescent="0.25">
      <c r="A1028">
        <v>10</v>
      </c>
      <c r="B1028" t="s">
        <v>38</v>
      </c>
      <c r="C1028" s="1" t="s">
        <v>39</v>
      </c>
      <c r="D1028">
        <v>0</v>
      </c>
      <c r="E1028" t="str">
        <f t="shared" si="16"/>
        <v>10Non-CAREAverage Event Day0</v>
      </c>
      <c r="F1028" s="23">
        <v>0.74404409999999999</v>
      </c>
      <c r="G1028">
        <v>24529.3</v>
      </c>
      <c r="H1028">
        <v>70.501400000000004</v>
      </c>
      <c r="I1028">
        <v>9.5023999999999994E-3</v>
      </c>
      <c r="M1028" s="1"/>
    </row>
    <row r="1029" spans="1:13" x14ac:dyDescent="0.25">
      <c r="A1029">
        <v>10</v>
      </c>
      <c r="B1029" t="s">
        <v>38</v>
      </c>
      <c r="C1029" s="1" t="s">
        <v>39</v>
      </c>
      <c r="D1029">
        <v>1</v>
      </c>
      <c r="E1029" t="str">
        <f t="shared" si="16"/>
        <v>10Non-CAREAverage Event Day1</v>
      </c>
      <c r="F1029" s="23">
        <v>0.81443920000000003</v>
      </c>
      <c r="G1029">
        <v>24529.3</v>
      </c>
      <c r="H1029">
        <v>70.501400000000004</v>
      </c>
      <c r="I1029">
        <v>9.5023999999999994E-3</v>
      </c>
      <c r="M1029" s="1"/>
    </row>
    <row r="1030" spans="1:13" x14ac:dyDescent="0.25">
      <c r="A1030">
        <v>11</v>
      </c>
      <c r="B1030" t="s">
        <v>38</v>
      </c>
      <c r="C1030" s="1" t="s">
        <v>39</v>
      </c>
      <c r="D1030">
        <v>0</v>
      </c>
      <c r="E1030" t="str">
        <f t="shared" si="16"/>
        <v>11Non-CAREAverage Event Day0</v>
      </c>
      <c r="F1030" s="23">
        <v>0.79174270000000002</v>
      </c>
      <c r="G1030">
        <v>24529.3</v>
      </c>
      <c r="H1030">
        <v>74.801199999999994</v>
      </c>
      <c r="I1030">
        <v>1.04729E-2</v>
      </c>
      <c r="M1030" s="1"/>
    </row>
    <row r="1031" spans="1:13" x14ac:dyDescent="0.25">
      <c r="A1031">
        <v>11</v>
      </c>
      <c r="B1031" t="s">
        <v>38</v>
      </c>
      <c r="C1031" s="1" t="s">
        <v>39</v>
      </c>
      <c r="D1031">
        <v>1</v>
      </c>
      <c r="E1031" t="str">
        <f t="shared" si="16"/>
        <v>11Non-CAREAverage Event Day1</v>
      </c>
      <c r="F1031" s="23">
        <v>0.85624429999999996</v>
      </c>
      <c r="G1031">
        <v>24529.3</v>
      </c>
      <c r="H1031">
        <v>74.801199999999994</v>
      </c>
      <c r="I1031">
        <v>1.04729E-2</v>
      </c>
      <c r="M1031" s="1"/>
    </row>
    <row r="1032" spans="1:13" x14ac:dyDescent="0.25">
      <c r="A1032">
        <v>12</v>
      </c>
      <c r="B1032" t="s">
        <v>38</v>
      </c>
      <c r="C1032" s="1" t="s">
        <v>39</v>
      </c>
      <c r="D1032">
        <v>0</v>
      </c>
      <c r="E1032" t="str">
        <f t="shared" si="16"/>
        <v>12Non-CAREAverage Event Day0</v>
      </c>
      <c r="F1032" s="23">
        <v>0.85845640000000001</v>
      </c>
      <c r="G1032">
        <v>24529.3</v>
      </c>
      <c r="H1032">
        <v>78.724000000000004</v>
      </c>
      <c r="I1032">
        <v>1.1518199999999999E-2</v>
      </c>
      <c r="M1032" s="1"/>
    </row>
    <row r="1033" spans="1:13" x14ac:dyDescent="0.25">
      <c r="A1033">
        <v>12</v>
      </c>
      <c r="B1033" t="s">
        <v>38</v>
      </c>
      <c r="C1033" s="1" t="s">
        <v>39</v>
      </c>
      <c r="D1033">
        <v>1</v>
      </c>
      <c r="E1033" t="str">
        <f t="shared" si="16"/>
        <v>12Non-CAREAverage Event Day1</v>
      </c>
      <c r="F1033" s="23">
        <v>0.91979180000000005</v>
      </c>
      <c r="G1033">
        <v>24529.3</v>
      </c>
      <c r="H1033">
        <v>78.724000000000004</v>
      </c>
      <c r="I1033">
        <v>1.1518199999999999E-2</v>
      </c>
      <c r="M1033" s="1"/>
    </row>
    <row r="1034" spans="1:13" x14ac:dyDescent="0.25">
      <c r="A1034">
        <v>13</v>
      </c>
      <c r="B1034" t="s">
        <v>38</v>
      </c>
      <c r="C1034" s="1" t="s">
        <v>39</v>
      </c>
      <c r="D1034">
        <v>0</v>
      </c>
      <c r="E1034" t="str">
        <f t="shared" si="16"/>
        <v>13Non-CAREAverage Event Day0</v>
      </c>
      <c r="F1034" s="23">
        <v>0.951187</v>
      </c>
      <c r="G1034">
        <v>24529.3</v>
      </c>
      <c r="H1034">
        <v>82.066199999999995</v>
      </c>
      <c r="I1034">
        <v>1.2757299999999999E-2</v>
      </c>
      <c r="M1034" s="1"/>
    </row>
    <row r="1035" spans="1:13" x14ac:dyDescent="0.25">
      <c r="A1035">
        <v>13</v>
      </c>
      <c r="B1035" t="s">
        <v>38</v>
      </c>
      <c r="C1035" s="1" t="s">
        <v>39</v>
      </c>
      <c r="D1035">
        <v>1</v>
      </c>
      <c r="E1035" t="str">
        <f t="shared" si="16"/>
        <v>13Non-CAREAverage Event Day1</v>
      </c>
      <c r="F1035" s="23">
        <v>1.0028919999999999</v>
      </c>
      <c r="G1035">
        <v>24529.3</v>
      </c>
      <c r="H1035">
        <v>82.066199999999995</v>
      </c>
      <c r="I1035">
        <v>1.2757299999999999E-2</v>
      </c>
      <c r="M1035" s="1"/>
    </row>
    <row r="1036" spans="1:13" x14ac:dyDescent="0.25">
      <c r="A1036">
        <v>14</v>
      </c>
      <c r="B1036" t="s">
        <v>38</v>
      </c>
      <c r="C1036" s="1" t="s">
        <v>39</v>
      </c>
      <c r="D1036">
        <v>0</v>
      </c>
      <c r="E1036" t="str">
        <f t="shared" si="16"/>
        <v>14Non-CAREAverage Event Day0</v>
      </c>
      <c r="F1036" s="23">
        <v>1.050675</v>
      </c>
      <c r="G1036">
        <v>24529.3</v>
      </c>
      <c r="H1036">
        <v>84.880399999999995</v>
      </c>
      <c r="I1036">
        <v>1.3983000000000001E-2</v>
      </c>
      <c r="M1036" s="1"/>
    </row>
    <row r="1037" spans="1:13" x14ac:dyDescent="0.25">
      <c r="A1037">
        <v>14</v>
      </c>
      <c r="B1037" t="s">
        <v>38</v>
      </c>
      <c r="C1037" s="1" t="s">
        <v>39</v>
      </c>
      <c r="D1037">
        <v>1</v>
      </c>
      <c r="E1037" t="str">
        <f t="shared" si="16"/>
        <v>14Non-CAREAverage Event Day1</v>
      </c>
      <c r="F1037" s="23">
        <v>1.058751</v>
      </c>
      <c r="G1037">
        <v>24529.3</v>
      </c>
      <c r="H1037">
        <v>84.880399999999995</v>
      </c>
      <c r="I1037">
        <v>1.3983000000000001E-2</v>
      </c>
      <c r="M1037" s="1"/>
    </row>
    <row r="1038" spans="1:13" x14ac:dyDescent="0.25">
      <c r="A1038">
        <v>15</v>
      </c>
      <c r="B1038" t="s">
        <v>38</v>
      </c>
      <c r="C1038" s="1" t="s">
        <v>39</v>
      </c>
      <c r="D1038">
        <v>0</v>
      </c>
      <c r="E1038" t="str">
        <f t="shared" si="16"/>
        <v>15Non-CAREAverage Event Day0</v>
      </c>
      <c r="F1038" s="23">
        <v>1.15937</v>
      </c>
      <c r="G1038">
        <v>24529.3</v>
      </c>
      <c r="H1038">
        <v>86.659199999999998</v>
      </c>
      <c r="I1038">
        <v>1.42653E-2</v>
      </c>
      <c r="M1038" s="1"/>
    </row>
    <row r="1039" spans="1:13" x14ac:dyDescent="0.25">
      <c r="A1039">
        <v>15</v>
      </c>
      <c r="B1039" t="s">
        <v>38</v>
      </c>
      <c r="C1039" s="1" t="s">
        <v>39</v>
      </c>
      <c r="D1039">
        <v>1</v>
      </c>
      <c r="E1039" t="str">
        <f t="shared" si="16"/>
        <v>15Non-CAREAverage Event Day1</v>
      </c>
      <c r="F1039" s="23">
        <v>0.96570160000000005</v>
      </c>
      <c r="G1039">
        <v>24529.3</v>
      </c>
      <c r="H1039">
        <v>86.659199999999998</v>
      </c>
      <c r="I1039">
        <v>1.42653E-2</v>
      </c>
      <c r="M1039" s="1"/>
    </row>
    <row r="1040" spans="1:13" x14ac:dyDescent="0.25">
      <c r="A1040">
        <v>16</v>
      </c>
      <c r="B1040" t="s">
        <v>38</v>
      </c>
      <c r="C1040" s="1" t="s">
        <v>39</v>
      </c>
      <c r="D1040">
        <v>0</v>
      </c>
      <c r="E1040" t="str">
        <f t="shared" si="16"/>
        <v>16Non-CAREAverage Event Day0</v>
      </c>
      <c r="F1040" s="23">
        <v>1.2895730000000001</v>
      </c>
      <c r="G1040">
        <v>24529.3</v>
      </c>
      <c r="H1040">
        <v>87.871099999999998</v>
      </c>
      <c r="I1040">
        <v>1.54308E-2</v>
      </c>
      <c r="M1040" s="1"/>
    </row>
    <row r="1041" spans="1:13" x14ac:dyDescent="0.25">
      <c r="A1041">
        <v>16</v>
      </c>
      <c r="B1041" t="s">
        <v>38</v>
      </c>
      <c r="C1041" s="1" t="s">
        <v>39</v>
      </c>
      <c r="D1041">
        <v>1</v>
      </c>
      <c r="E1041" t="str">
        <f t="shared" si="16"/>
        <v>16Non-CAREAverage Event Day1</v>
      </c>
      <c r="F1041" s="23">
        <v>1.0339290000000001</v>
      </c>
      <c r="G1041">
        <v>24529.3</v>
      </c>
      <c r="H1041">
        <v>87.871099999999998</v>
      </c>
      <c r="I1041">
        <v>1.54308E-2</v>
      </c>
      <c r="M1041" s="1"/>
    </row>
    <row r="1042" spans="1:13" x14ac:dyDescent="0.25">
      <c r="A1042">
        <v>17</v>
      </c>
      <c r="B1042" t="s">
        <v>38</v>
      </c>
      <c r="C1042" s="1" t="s">
        <v>39</v>
      </c>
      <c r="D1042">
        <v>0</v>
      </c>
      <c r="E1042" t="str">
        <f t="shared" si="16"/>
        <v>17Non-CAREAverage Event Day0</v>
      </c>
      <c r="F1042" s="23">
        <v>1.4254530000000001</v>
      </c>
      <c r="G1042">
        <v>24529.3</v>
      </c>
      <c r="H1042">
        <v>88.135000000000005</v>
      </c>
      <c r="I1042">
        <v>1.6542299999999999E-2</v>
      </c>
      <c r="M1042" s="1"/>
    </row>
    <row r="1043" spans="1:13" x14ac:dyDescent="0.25">
      <c r="A1043">
        <v>17</v>
      </c>
      <c r="B1043" t="s">
        <v>38</v>
      </c>
      <c r="C1043" s="1" t="s">
        <v>39</v>
      </c>
      <c r="D1043">
        <v>1</v>
      </c>
      <c r="E1043" t="str">
        <f t="shared" si="16"/>
        <v>17Non-CAREAverage Event Day1</v>
      </c>
      <c r="F1043" s="23">
        <v>1.13375</v>
      </c>
      <c r="G1043">
        <v>24529.3</v>
      </c>
      <c r="H1043">
        <v>88.135000000000005</v>
      </c>
      <c r="I1043">
        <v>1.6542299999999999E-2</v>
      </c>
      <c r="M1043" s="1"/>
    </row>
    <row r="1044" spans="1:13" x14ac:dyDescent="0.25">
      <c r="A1044">
        <v>18</v>
      </c>
      <c r="B1044" t="s">
        <v>38</v>
      </c>
      <c r="C1044" s="1" t="s">
        <v>39</v>
      </c>
      <c r="D1044">
        <v>0</v>
      </c>
      <c r="E1044" t="str">
        <f t="shared" si="16"/>
        <v>18Non-CAREAverage Event Day0</v>
      </c>
      <c r="F1044" s="23">
        <v>1.5404139999999999</v>
      </c>
      <c r="G1044">
        <v>24529.3</v>
      </c>
      <c r="H1044">
        <v>87.160700000000006</v>
      </c>
      <c r="I1044">
        <v>1.7177000000000001E-2</v>
      </c>
      <c r="M1044" s="1"/>
    </row>
    <row r="1045" spans="1:13" x14ac:dyDescent="0.25">
      <c r="A1045">
        <v>18</v>
      </c>
      <c r="B1045" t="s">
        <v>38</v>
      </c>
      <c r="C1045" s="1" t="s">
        <v>39</v>
      </c>
      <c r="D1045">
        <v>1</v>
      </c>
      <c r="E1045" t="str">
        <f t="shared" si="16"/>
        <v>18Non-CAREAverage Event Day1</v>
      </c>
      <c r="F1045" s="23">
        <v>1.2319169999999999</v>
      </c>
      <c r="G1045">
        <v>24529.3</v>
      </c>
      <c r="H1045">
        <v>87.160700000000006</v>
      </c>
      <c r="I1045">
        <v>1.7177000000000001E-2</v>
      </c>
      <c r="M1045" s="1"/>
    </row>
    <row r="1046" spans="1:13" x14ac:dyDescent="0.25">
      <c r="A1046">
        <v>19</v>
      </c>
      <c r="B1046" t="s">
        <v>38</v>
      </c>
      <c r="C1046" s="1" t="s">
        <v>39</v>
      </c>
      <c r="D1046">
        <v>0</v>
      </c>
      <c r="E1046" t="str">
        <f t="shared" si="16"/>
        <v>19Non-CAREAverage Event Day0</v>
      </c>
      <c r="F1046" s="23">
        <v>1.576756</v>
      </c>
      <c r="G1046">
        <v>24529.3</v>
      </c>
      <c r="H1046">
        <v>84.614099999999993</v>
      </c>
      <c r="I1046">
        <v>1.6919400000000001E-2</v>
      </c>
      <c r="M1046" s="1"/>
    </row>
    <row r="1047" spans="1:13" x14ac:dyDescent="0.25">
      <c r="A1047">
        <v>19</v>
      </c>
      <c r="B1047" t="s">
        <v>38</v>
      </c>
      <c r="C1047" s="1" t="s">
        <v>39</v>
      </c>
      <c r="D1047">
        <v>1</v>
      </c>
      <c r="E1047" t="str">
        <f t="shared" si="16"/>
        <v>19Non-CAREAverage Event Day1</v>
      </c>
      <c r="F1047" s="23">
        <v>1.2885439999999999</v>
      </c>
      <c r="G1047">
        <v>24529.3</v>
      </c>
      <c r="H1047">
        <v>84.614099999999993</v>
      </c>
      <c r="I1047">
        <v>1.6919400000000001E-2</v>
      </c>
      <c r="M1047" s="1"/>
    </row>
    <row r="1048" spans="1:13" x14ac:dyDescent="0.25">
      <c r="A1048">
        <v>20</v>
      </c>
      <c r="B1048" t="s">
        <v>38</v>
      </c>
      <c r="C1048" s="1" t="s">
        <v>39</v>
      </c>
      <c r="D1048">
        <v>0</v>
      </c>
      <c r="E1048" t="str">
        <f t="shared" si="16"/>
        <v>20Non-CAREAverage Event Day0</v>
      </c>
      <c r="F1048" s="23">
        <v>1.5481009999999999</v>
      </c>
      <c r="G1048">
        <v>24529.3</v>
      </c>
      <c r="H1048">
        <v>80.343400000000003</v>
      </c>
      <c r="I1048">
        <v>1.7255400000000001E-2</v>
      </c>
      <c r="M1048" s="1"/>
    </row>
    <row r="1049" spans="1:13" x14ac:dyDescent="0.25">
      <c r="A1049">
        <v>20</v>
      </c>
      <c r="B1049" t="s">
        <v>38</v>
      </c>
      <c r="C1049" s="1" t="s">
        <v>39</v>
      </c>
      <c r="D1049">
        <v>1</v>
      </c>
      <c r="E1049" t="str">
        <f t="shared" si="16"/>
        <v>20Non-CAREAverage Event Day1</v>
      </c>
      <c r="F1049" s="23">
        <v>1.5872599999999999</v>
      </c>
      <c r="G1049">
        <v>24529.3</v>
      </c>
      <c r="H1049">
        <v>80.343400000000003</v>
      </c>
      <c r="I1049">
        <v>1.7255400000000001E-2</v>
      </c>
      <c r="M1049" s="1"/>
    </row>
    <row r="1050" spans="1:13" x14ac:dyDescent="0.25">
      <c r="A1050">
        <v>21</v>
      </c>
      <c r="B1050" t="s">
        <v>38</v>
      </c>
      <c r="C1050" s="1" t="s">
        <v>39</v>
      </c>
      <c r="D1050">
        <v>0</v>
      </c>
      <c r="E1050" t="str">
        <f t="shared" si="16"/>
        <v>21Non-CAREAverage Event Day0</v>
      </c>
      <c r="F1050" s="23">
        <v>1.480952</v>
      </c>
      <c r="G1050">
        <v>24529.3</v>
      </c>
      <c r="H1050">
        <v>76.131100000000004</v>
      </c>
      <c r="I1050">
        <v>1.6454400000000001E-2</v>
      </c>
      <c r="M1050" s="1"/>
    </row>
    <row r="1051" spans="1:13" x14ac:dyDescent="0.25">
      <c r="A1051">
        <v>21</v>
      </c>
      <c r="B1051" t="s">
        <v>38</v>
      </c>
      <c r="C1051" s="1" t="s">
        <v>39</v>
      </c>
      <c r="D1051">
        <v>1</v>
      </c>
      <c r="E1051" t="str">
        <f t="shared" si="16"/>
        <v>21Non-CAREAverage Event Day1</v>
      </c>
      <c r="F1051" s="23">
        <v>1.6114869999999999</v>
      </c>
      <c r="G1051">
        <v>24529.3</v>
      </c>
      <c r="H1051">
        <v>76.131100000000004</v>
      </c>
      <c r="I1051">
        <v>1.6454400000000001E-2</v>
      </c>
      <c r="M1051" s="1"/>
    </row>
    <row r="1052" spans="1:13" x14ac:dyDescent="0.25">
      <c r="A1052">
        <v>22</v>
      </c>
      <c r="B1052" t="s">
        <v>38</v>
      </c>
      <c r="C1052" s="1" t="s">
        <v>39</v>
      </c>
      <c r="D1052">
        <v>0</v>
      </c>
      <c r="E1052" t="str">
        <f t="shared" si="16"/>
        <v>22Non-CAREAverage Event Day0</v>
      </c>
      <c r="F1052" s="23">
        <v>1.349281</v>
      </c>
      <c r="G1052">
        <v>24529.3</v>
      </c>
      <c r="H1052">
        <v>73.099500000000006</v>
      </c>
      <c r="I1052">
        <v>1.49862E-2</v>
      </c>
      <c r="M1052" s="1"/>
    </row>
    <row r="1053" spans="1:13" x14ac:dyDescent="0.25">
      <c r="A1053">
        <v>22</v>
      </c>
      <c r="B1053" t="s">
        <v>38</v>
      </c>
      <c r="C1053" s="1" t="s">
        <v>39</v>
      </c>
      <c r="D1053">
        <v>1</v>
      </c>
      <c r="E1053" t="str">
        <f t="shared" si="16"/>
        <v>22Non-CAREAverage Event Day1</v>
      </c>
      <c r="F1053" s="23">
        <v>1.481735</v>
      </c>
      <c r="G1053">
        <v>24529.3</v>
      </c>
      <c r="H1053">
        <v>73.099500000000006</v>
      </c>
      <c r="I1053">
        <v>1.49862E-2</v>
      </c>
      <c r="M1053" s="1"/>
    </row>
    <row r="1054" spans="1:13" x14ac:dyDescent="0.25">
      <c r="A1054">
        <v>23</v>
      </c>
      <c r="B1054" t="s">
        <v>38</v>
      </c>
      <c r="C1054" s="1" t="s">
        <v>39</v>
      </c>
      <c r="D1054">
        <v>0</v>
      </c>
      <c r="E1054" t="str">
        <f t="shared" si="16"/>
        <v>23Non-CAREAverage Event Day0</v>
      </c>
      <c r="F1054" s="23">
        <v>1.125275</v>
      </c>
      <c r="G1054">
        <v>24529.3</v>
      </c>
      <c r="H1054">
        <v>71.003699999999995</v>
      </c>
      <c r="I1054">
        <v>1.2945099999999999E-2</v>
      </c>
      <c r="M1054" s="1"/>
    </row>
    <row r="1055" spans="1:13" x14ac:dyDescent="0.25">
      <c r="A1055">
        <v>23</v>
      </c>
      <c r="B1055" t="s">
        <v>38</v>
      </c>
      <c r="C1055" s="1" t="s">
        <v>39</v>
      </c>
      <c r="D1055">
        <v>1</v>
      </c>
      <c r="E1055" t="str">
        <f t="shared" si="16"/>
        <v>23Non-CAREAverage Event Day1</v>
      </c>
      <c r="F1055" s="23">
        <v>1.2225619999999999</v>
      </c>
      <c r="G1055">
        <v>24529.3</v>
      </c>
      <c r="H1055">
        <v>71.003699999999995</v>
      </c>
      <c r="I1055">
        <v>1.2945099999999999E-2</v>
      </c>
      <c r="M1055" s="1"/>
    </row>
    <row r="1056" spans="1:13" x14ac:dyDescent="0.25">
      <c r="A1056">
        <v>24</v>
      </c>
      <c r="B1056" t="s">
        <v>38</v>
      </c>
      <c r="C1056" s="1" t="s">
        <v>39</v>
      </c>
      <c r="D1056">
        <v>0</v>
      </c>
      <c r="E1056" t="str">
        <f t="shared" si="16"/>
        <v>24Non-CAREAverage Event Day0</v>
      </c>
      <c r="F1056" s="23">
        <v>0.90049239999999997</v>
      </c>
      <c r="G1056">
        <v>24529.3</v>
      </c>
      <c r="H1056">
        <v>69.250600000000006</v>
      </c>
      <c r="I1056">
        <v>1.0874999999999999E-2</v>
      </c>
      <c r="M1056" s="1"/>
    </row>
    <row r="1057" spans="1:13" x14ac:dyDescent="0.25">
      <c r="A1057">
        <v>24</v>
      </c>
      <c r="B1057" t="s">
        <v>38</v>
      </c>
      <c r="C1057" s="1" t="s">
        <v>39</v>
      </c>
      <c r="D1057">
        <v>1</v>
      </c>
      <c r="E1057" t="str">
        <f t="shared" si="16"/>
        <v>24Non-CAREAverage Event Day1</v>
      </c>
      <c r="F1057" s="23">
        <v>0.95985830000000005</v>
      </c>
      <c r="G1057">
        <v>24529.3</v>
      </c>
      <c r="H1057">
        <v>69.250600000000006</v>
      </c>
      <c r="I1057">
        <v>1.0874999999999999E-2</v>
      </c>
      <c r="M1057" s="1"/>
    </row>
    <row r="1058" spans="1:13" x14ac:dyDescent="0.25">
      <c r="A1058">
        <v>1</v>
      </c>
      <c r="B1058" t="s">
        <v>18</v>
      </c>
      <c r="C1058" s="1">
        <v>41183</v>
      </c>
      <c r="D1058">
        <v>0</v>
      </c>
      <c r="E1058" t="str">
        <f t="shared" si="16"/>
        <v>1All411830</v>
      </c>
      <c r="F1058" s="23">
        <v>0.67710700000000001</v>
      </c>
      <c r="G1058">
        <v>50464</v>
      </c>
      <c r="I1058">
        <v>3.0932600000000001E-2</v>
      </c>
      <c r="M1058" s="1"/>
    </row>
    <row r="1059" spans="1:13" x14ac:dyDescent="0.25">
      <c r="A1059">
        <v>1</v>
      </c>
      <c r="B1059" t="s">
        <v>18</v>
      </c>
      <c r="C1059" s="1">
        <v>41183</v>
      </c>
      <c r="D1059">
        <v>1</v>
      </c>
      <c r="E1059" t="str">
        <f t="shared" si="16"/>
        <v>1All411831</v>
      </c>
      <c r="F1059" s="23">
        <v>0.67608599999999996</v>
      </c>
      <c r="G1059">
        <v>50464</v>
      </c>
      <c r="I1059">
        <v>3.0932600000000001E-2</v>
      </c>
      <c r="M1059" s="1"/>
    </row>
    <row r="1060" spans="1:13" x14ac:dyDescent="0.25">
      <c r="A1060">
        <v>2</v>
      </c>
      <c r="B1060" t="s">
        <v>18</v>
      </c>
      <c r="C1060" s="1">
        <v>41183</v>
      </c>
      <c r="D1060">
        <v>0</v>
      </c>
      <c r="E1060" t="str">
        <f t="shared" si="16"/>
        <v>2All411830</v>
      </c>
      <c r="F1060" s="23">
        <v>0.58961830000000004</v>
      </c>
      <c r="G1060">
        <v>50464</v>
      </c>
      <c r="H1060">
        <v>68.287099999999995</v>
      </c>
      <c r="I1060">
        <v>2.7306400000000002E-2</v>
      </c>
      <c r="M1060" s="1"/>
    </row>
    <row r="1061" spans="1:13" x14ac:dyDescent="0.25">
      <c r="A1061">
        <v>2</v>
      </c>
      <c r="B1061" t="s">
        <v>18</v>
      </c>
      <c r="C1061" s="1">
        <v>41183</v>
      </c>
      <c r="D1061">
        <v>1</v>
      </c>
      <c r="E1061" t="str">
        <f t="shared" si="16"/>
        <v>2All411831</v>
      </c>
      <c r="F1061" s="23">
        <v>0.58997869999999997</v>
      </c>
      <c r="G1061">
        <v>50464</v>
      </c>
      <c r="H1061">
        <v>68.287099999999995</v>
      </c>
      <c r="I1061">
        <v>2.7306400000000002E-2</v>
      </c>
      <c r="M1061" s="1"/>
    </row>
    <row r="1062" spans="1:13" x14ac:dyDescent="0.25">
      <c r="A1062">
        <v>3</v>
      </c>
      <c r="B1062" t="s">
        <v>18</v>
      </c>
      <c r="C1062" s="1">
        <v>41183</v>
      </c>
      <c r="D1062">
        <v>0</v>
      </c>
      <c r="E1062" t="str">
        <f t="shared" si="16"/>
        <v>3All411830</v>
      </c>
      <c r="F1062" s="23">
        <v>0.54412760000000004</v>
      </c>
      <c r="G1062">
        <v>50464</v>
      </c>
      <c r="H1062">
        <v>66.857799999999997</v>
      </c>
      <c r="I1062">
        <v>2.5328199999999999E-2</v>
      </c>
      <c r="M1062" s="1"/>
    </row>
    <row r="1063" spans="1:13" x14ac:dyDescent="0.25">
      <c r="A1063">
        <v>3</v>
      </c>
      <c r="B1063" t="s">
        <v>18</v>
      </c>
      <c r="C1063" s="1">
        <v>41183</v>
      </c>
      <c r="D1063">
        <v>1</v>
      </c>
      <c r="E1063" t="str">
        <f t="shared" si="16"/>
        <v>3All411831</v>
      </c>
      <c r="F1063" s="23">
        <v>0.54097879999999998</v>
      </c>
      <c r="G1063">
        <v>50464</v>
      </c>
      <c r="H1063">
        <v>66.857799999999997</v>
      </c>
      <c r="I1063">
        <v>2.5328199999999999E-2</v>
      </c>
      <c r="M1063" s="1"/>
    </row>
    <row r="1064" spans="1:13" x14ac:dyDescent="0.25">
      <c r="A1064">
        <v>4</v>
      </c>
      <c r="B1064" t="s">
        <v>18</v>
      </c>
      <c r="C1064" s="1">
        <v>41183</v>
      </c>
      <c r="D1064">
        <v>0</v>
      </c>
      <c r="E1064" t="str">
        <f t="shared" si="16"/>
        <v>4All411830</v>
      </c>
      <c r="F1064" s="23">
        <v>0.51705029999999996</v>
      </c>
      <c r="G1064">
        <v>50464</v>
      </c>
      <c r="H1064">
        <v>65.4666</v>
      </c>
      <c r="I1064">
        <v>2.4074000000000002E-2</v>
      </c>
      <c r="M1064" s="1"/>
    </row>
    <row r="1065" spans="1:13" x14ac:dyDescent="0.25">
      <c r="A1065">
        <v>4</v>
      </c>
      <c r="B1065" t="s">
        <v>18</v>
      </c>
      <c r="C1065" s="1">
        <v>41183</v>
      </c>
      <c r="D1065">
        <v>1</v>
      </c>
      <c r="E1065" t="str">
        <f t="shared" si="16"/>
        <v>4All411831</v>
      </c>
      <c r="F1065" s="23">
        <v>0.5138895</v>
      </c>
      <c r="G1065">
        <v>50464</v>
      </c>
      <c r="H1065">
        <v>65.4666</v>
      </c>
      <c r="I1065">
        <v>2.4074000000000002E-2</v>
      </c>
      <c r="M1065" s="1"/>
    </row>
    <row r="1066" spans="1:13" x14ac:dyDescent="0.25">
      <c r="A1066">
        <v>5</v>
      </c>
      <c r="B1066" t="s">
        <v>18</v>
      </c>
      <c r="C1066" s="1">
        <v>41183</v>
      </c>
      <c r="D1066">
        <v>0</v>
      </c>
      <c r="E1066" t="str">
        <f t="shared" si="16"/>
        <v>5All411830</v>
      </c>
      <c r="F1066" s="23">
        <v>0.5113432</v>
      </c>
      <c r="G1066">
        <v>50464</v>
      </c>
      <c r="H1066">
        <v>63.961300000000001</v>
      </c>
      <c r="I1066">
        <v>2.36747E-2</v>
      </c>
      <c r="M1066" s="1"/>
    </row>
    <row r="1067" spans="1:13" x14ac:dyDescent="0.25">
      <c r="A1067">
        <v>5</v>
      </c>
      <c r="B1067" t="s">
        <v>18</v>
      </c>
      <c r="C1067" s="1">
        <v>41183</v>
      </c>
      <c r="D1067">
        <v>1</v>
      </c>
      <c r="E1067" t="str">
        <f t="shared" si="16"/>
        <v>5All411831</v>
      </c>
      <c r="F1067" s="23">
        <v>0.51201019999999997</v>
      </c>
      <c r="G1067">
        <v>50464</v>
      </c>
      <c r="H1067">
        <v>63.961300000000001</v>
      </c>
      <c r="I1067">
        <v>2.36747E-2</v>
      </c>
      <c r="M1067" s="1"/>
    </row>
    <row r="1068" spans="1:13" x14ac:dyDescent="0.25">
      <c r="A1068">
        <v>6</v>
      </c>
      <c r="B1068" t="s">
        <v>18</v>
      </c>
      <c r="C1068" s="1">
        <v>41183</v>
      </c>
      <c r="D1068">
        <v>0</v>
      </c>
      <c r="E1068" t="str">
        <f t="shared" si="16"/>
        <v>6All411830</v>
      </c>
      <c r="F1068" s="23">
        <v>0.55166870000000001</v>
      </c>
      <c r="G1068">
        <v>50464</v>
      </c>
      <c r="H1068">
        <v>63.267200000000003</v>
      </c>
      <c r="I1068">
        <v>2.5360000000000001E-2</v>
      </c>
      <c r="M1068" s="1"/>
    </row>
    <row r="1069" spans="1:13" x14ac:dyDescent="0.25">
      <c r="A1069">
        <v>6</v>
      </c>
      <c r="B1069" t="s">
        <v>18</v>
      </c>
      <c r="C1069" s="1">
        <v>41183</v>
      </c>
      <c r="D1069">
        <v>1</v>
      </c>
      <c r="E1069" t="str">
        <f t="shared" si="16"/>
        <v>6All411831</v>
      </c>
      <c r="F1069" s="23">
        <v>0.54751340000000004</v>
      </c>
      <c r="G1069">
        <v>50464</v>
      </c>
      <c r="H1069">
        <v>63.267200000000003</v>
      </c>
      <c r="I1069">
        <v>2.5360000000000001E-2</v>
      </c>
      <c r="M1069" s="1"/>
    </row>
    <row r="1070" spans="1:13" x14ac:dyDescent="0.25">
      <c r="A1070">
        <v>7</v>
      </c>
      <c r="B1070" t="s">
        <v>18</v>
      </c>
      <c r="C1070" s="1">
        <v>41183</v>
      </c>
      <c r="D1070">
        <v>0</v>
      </c>
      <c r="E1070" t="str">
        <f t="shared" si="16"/>
        <v>7All411830</v>
      </c>
      <c r="F1070" s="23">
        <v>0.65284580000000003</v>
      </c>
      <c r="G1070">
        <v>50464</v>
      </c>
      <c r="H1070">
        <v>62.511499999999998</v>
      </c>
      <c r="I1070">
        <v>2.9754800000000001E-2</v>
      </c>
      <c r="M1070" s="1"/>
    </row>
    <row r="1071" spans="1:13" x14ac:dyDescent="0.25">
      <c r="A1071">
        <v>7</v>
      </c>
      <c r="B1071" t="s">
        <v>18</v>
      </c>
      <c r="C1071" s="1">
        <v>41183</v>
      </c>
      <c r="D1071">
        <v>1</v>
      </c>
      <c r="E1071" t="str">
        <f t="shared" si="16"/>
        <v>7All411831</v>
      </c>
      <c r="F1071" s="23">
        <v>0.65357529999999997</v>
      </c>
      <c r="G1071">
        <v>50464</v>
      </c>
      <c r="H1071">
        <v>62.511499999999998</v>
      </c>
      <c r="I1071">
        <v>2.9754800000000001E-2</v>
      </c>
      <c r="M1071" s="1"/>
    </row>
    <row r="1072" spans="1:13" x14ac:dyDescent="0.25">
      <c r="A1072">
        <v>8</v>
      </c>
      <c r="B1072" t="s">
        <v>18</v>
      </c>
      <c r="C1072" s="1">
        <v>41183</v>
      </c>
      <c r="D1072">
        <v>0</v>
      </c>
      <c r="E1072" t="str">
        <f t="shared" si="16"/>
        <v>8All411830</v>
      </c>
      <c r="F1072" s="23">
        <v>0.71753509999999998</v>
      </c>
      <c r="G1072">
        <v>50464</v>
      </c>
      <c r="H1072">
        <v>61.905099999999997</v>
      </c>
      <c r="I1072">
        <v>3.21795E-2</v>
      </c>
      <c r="M1072" s="1"/>
    </row>
    <row r="1073" spans="1:13" x14ac:dyDescent="0.25">
      <c r="A1073">
        <v>8</v>
      </c>
      <c r="B1073" t="s">
        <v>18</v>
      </c>
      <c r="C1073" s="1">
        <v>41183</v>
      </c>
      <c r="D1073">
        <v>1</v>
      </c>
      <c r="E1073" t="str">
        <f t="shared" si="16"/>
        <v>8All411831</v>
      </c>
      <c r="F1073" s="23">
        <v>0.73579850000000002</v>
      </c>
      <c r="G1073">
        <v>50464</v>
      </c>
      <c r="H1073">
        <v>61.905099999999997</v>
      </c>
      <c r="I1073">
        <v>3.21795E-2</v>
      </c>
      <c r="M1073" s="1"/>
    </row>
    <row r="1074" spans="1:13" x14ac:dyDescent="0.25">
      <c r="A1074">
        <v>9</v>
      </c>
      <c r="B1074" t="s">
        <v>18</v>
      </c>
      <c r="C1074" s="1">
        <v>41183</v>
      </c>
      <c r="D1074">
        <v>0</v>
      </c>
      <c r="E1074" t="str">
        <f t="shared" si="16"/>
        <v>9All411830</v>
      </c>
      <c r="F1074" s="23">
        <v>0.68444439999999995</v>
      </c>
      <c r="G1074">
        <v>50464</v>
      </c>
      <c r="H1074">
        <v>63.791200000000003</v>
      </c>
      <c r="I1074">
        <v>3.2316299999999999E-2</v>
      </c>
      <c r="M1074" s="1"/>
    </row>
    <row r="1075" spans="1:13" x14ac:dyDescent="0.25">
      <c r="A1075">
        <v>9</v>
      </c>
      <c r="B1075" t="s">
        <v>18</v>
      </c>
      <c r="C1075" s="1">
        <v>41183</v>
      </c>
      <c r="D1075">
        <v>1</v>
      </c>
      <c r="E1075" t="str">
        <f t="shared" si="16"/>
        <v>9All411831</v>
      </c>
      <c r="F1075" s="23">
        <v>0.70236350000000003</v>
      </c>
      <c r="G1075">
        <v>50464</v>
      </c>
      <c r="H1075">
        <v>63.791200000000003</v>
      </c>
      <c r="I1075">
        <v>3.2316299999999999E-2</v>
      </c>
      <c r="M1075" s="1"/>
    </row>
    <row r="1076" spans="1:13" x14ac:dyDescent="0.25">
      <c r="A1076">
        <v>10</v>
      </c>
      <c r="B1076" t="s">
        <v>18</v>
      </c>
      <c r="C1076" s="1">
        <v>41183</v>
      </c>
      <c r="D1076">
        <v>0</v>
      </c>
      <c r="E1076" t="str">
        <f t="shared" si="16"/>
        <v>10All411830</v>
      </c>
      <c r="F1076" s="23">
        <v>0.70220959999999999</v>
      </c>
      <c r="G1076">
        <v>50464</v>
      </c>
      <c r="H1076">
        <v>70.179400000000001</v>
      </c>
      <c r="I1076">
        <v>3.4516199999999997E-2</v>
      </c>
      <c r="M1076" s="1"/>
    </row>
    <row r="1077" spans="1:13" x14ac:dyDescent="0.25">
      <c r="A1077">
        <v>10</v>
      </c>
      <c r="B1077" t="s">
        <v>18</v>
      </c>
      <c r="C1077" s="1">
        <v>41183</v>
      </c>
      <c r="D1077">
        <v>1</v>
      </c>
      <c r="E1077" t="str">
        <f t="shared" si="16"/>
        <v>10All411831</v>
      </c>
      <c r="F1077" s="23">
        <v>0.72172020000000003</v>
      </c>
      <c r="G1077">
        <v>50464</v>
      </c>
      <c r="H1077">
        <v>70.179400000000001</v>
      </c>
      <c r="I1077">
        <v>3.4516199999999997E-2</v>
      </c>
      <c r="M1077" s="1"/>
    </row>
    <row r="1078" spans="1:13" x14ac:dyDescent="0.25">
      <c r="A1078">
        <v>11</v>
      </c>
      <c r="B1078" t="s">
        <v>18</v>
      </c>
      <c r="C1078" s="1">
        <v>41183</v>
      </c>
      <c r="D1078">
        <v>0</v>
      </c>
      <c r="E1078" t="str">
        <f t="shared" si="16"/>
        <v>11All411830</v>
      </c>
      <c r="F1078" s="23">
        <v>0.74396450000000003</v>
      </c>
      <c r="G1078">
        <v>50464</v>
      </c>
      <c r="H1078">
        <v>76.099500000000006</v>
      </c>
      <c r="I1078">
        <v>3.7284900000000003E-2</v>
      </c>
      <c r="M1078" s="1"/>
    </row>
    <row r="1079" spans="1:13" x14ac:dyDescent="0.25">
      <c r="A1079">
        <v>11</v>
      </c>
      <c r="B1079" t="s">
        <v>18</v>
      </c>
      <c r="C1079" s="1">
        <v>41183</v>
      </c>
      <c r="D1079">
        <v>1</v>
      </c>
      <c r="E1079" t="str">
        <f t="shared" si="16"/>
        <v>11All411831</v>
      </c>
      <c r="F1079" s="23">
        <v>0.7636946</v>
      </c>
      <c r="G1079">
        <v>50464</v>
      </c>
      <c r="H1079">
        <v>76.099500000000006</v>
      </c>
      <c r="I1079">
        <v>3.7284900000000003E-2</v>
      </c>
      <c r="M1079" s="1"/>
    </row>
    <row r="1080" spans="1:13" x14ac:dyDescent="0.25">
      <c r="A1080">
        <v>12</v>
      </c>
      <c r="B1080" t="s">
        <v>18</v>
      </c>
      <c r="C1080" s="1">
        <v>41183</v>
      </c>
      <c r="D1080">
        <v>0</v>
      </c>
      <c r="E1080" t="str">
        <f t="shared" si="16"/>
        <v>12All411830</v>
      </c>
      <c r="F1080" s="23">
        <v>0.80770070000000005</v>
      </c>
      <c r="G1080">
        <v>50464</v>
      </c>
      <c r="H1080">
        <v>81.038200000000003</v>
      </c>
      <c r="I1080">
        <v>4.0601499999999999E-2</v>
      </c>
      <c r="M1080" s="1"/>
    </row>
    <row r="1081" spans="1:13" x14ac:dyDescent="0.25">
      <c r="A1081">
        <v>12</v>
      </c>
      <c r="B1081" t="s">
        <v>18</v>
      </c>
      <c r="C1081" s="1">
        <v>41183</v>
      </c>
      <c r="D1081">
        <v>1</v>
      </c>
      <c r="E1081" t="str">
        <f t="shared" si="16"/>
        <v>12All411831</v>
      </c>
      <c r="F1081" s="23">
        <v>0.83369610000000005</v>
      </c>
      <c r="G1081">
        <v>50464</v>
      </c>
      <c r="H1081">
        <v>81.038200000000003</v>
      </c>
      <c r="I1081">
        <v>4.0601499999999999E-2</v>
      </c>
      <c r="M1081" s="1"/>
    </row>
    <row r="1082" spans="1:13" x14ac:dyDescent="0.25">
      <c r="A1082">
        <v>13</v>
      </c>
      <c r="B1082" t="s">
        <v>18</v>
      </c>
      <c r="C1082" s="1">
        <v>41183</v>
      </c>
      <c r="D1082">
        <v>0</v>
      </c>
      <c r="E1082" t="str">
        <f t="shared" si="16"/>
        <v>13All411830</v>
      </c>
      <c r="F1082" s="23">
        <v>0.90055070000000004</v>
      </c>
      <c r="G1082">
        <v>50464</v>
      </c>
      <c r="H1082">
        <v>85.278999999999996</v>
      </c>
      <c r="I1082">
        <v>4.4309399999999999E-2</v>
      </c>
      <c r="M1082" s="1"/>
    </row>
    <row r="1083" spans="1:13" x14ac:dyDescent="0.25">
      <c r="A1083">
        <v>13</v>
      </c>
      <c r="B1083" t="s">
        <v>18</v>
      </c>
      <c r="C1083" s="1">
        <v>41183</v>
      </c>
      <c r="D1083">
        <v>1</v>
      </c>
      <c r="E1083" t="str">
        <f t="shared" si="16"/>
        <v>13All411831</v>
      </c>
      <c r="F1083" s="23">
        <v>0.91540829999999995</v>
      </c>
      <c r="G1083">
        <v>50464</v>
      </c>
      <c r="H1083">
        <v>85.278999999999996</v>
      </c>
      <c r="I1083">
        <v>4.4309399999999999E-2</v>
      </c>
      <c r="M1083" s="1"/>
    </row>
    <row r="1084" spans="1:13" x14ac:dyDescent="0.25">
      <c r="A1084">
        <v>14</v>
      </c>
      <c r="B1084" t="s">
        <v>18</v>
      </c>
      <c r="C1084" s="1">
        <v>41183</v>
      </c>
      <c r="D1084">
        <v>0</v>
      </c>
      <c r="E1084" t="str">
        <f t="shared" si="16"/>
        <v>14All411830</v>
      </c>
      <c r="F1084" s="23">
        <v>0.99741080000000004</v>
      </c>
      <c r="G1084">
        <v>50464</v>
      </c>
      <c r="H1084">
        <v>89.033600000000007</v>
      </c>
      <c r="I1084">
        <v>4.8515500000000003E-2</v>
      </c>
      <c r="M1084" s="1"/>
    </row>
    <row r="1085" spans="1:13" x14ac:dyDescent="0.25">
      <c r="A1085">
        <v>14</v>
      </c>
      <c r="B1085" t="s">
        <v>18</v>
      </c>
      <c r="C1085" s="1">
        <v>41183</v>
      </c>
      <c r="D1085">
        <v>1</v>
      </c>
      <c r="E1085" t="str">
        <f t="shared" si="16"/>
        <v>14All411831</v>
      </c>
      <c r="F1085" s="23">
        <v>0.99671969999999999</v>
      </c>
      <c r="G1085">
        <v>50464</v>
      </c>
      <c r="H1085">
        <v>89.033600000000007</v>
      </c>
      <c r="I1085">
        <v>4.8515500000000003E-2</v>
      </c>
      <c r="M1085" s="1"/>
    </row>
    <row r="1086" spans="1:13" x14ac:dyDescent="0.25">
      <c r="A1086">
        <v>15</v>
      </c>
      <c r="B1086" t="s">
        <v>18</v>
      </c>
      <c r="C1086" s="1">
        <v>41183</v>
      </c>
      <c r="D1086">
        <v>0</v>
      </c>
      <c r="E1086" t="str">
        <f t="shared" si="16"/>
        <v>15All411830</v>
      </c>
      <c r="F1086" s="23">
        <v>1.1128990000000001</v>
      </c>
      <c r="G1086">
        <v>50464</v>
      </c>
      <c r="H1086">
        <v>92.0672</v>
      </c>
      <c r="I1086">
        <v>5.0597099999999999E-2</v>
      </c>
      <c r="M1086" s="1"/>
    </row>
    <row r="1087" spans="1:13" x14ac:dyDescent="0.25">
      <c r="A1087">
        <v>15</v>
      </c>
      <c r="B1087" t="s">
        <v>18</v>
      </c>
      <c r="C1087" s="1">
        <v>41183</v>
      </c>
      <c r="D1087">
        <v>1</v>
      </c>
      <c r="E1087" t="str">
        <f t="shared" si="16"/>
        <v>15All411831</v>
      </c>
      <c r="F1087" s="23">
        <v>0.97174959999999999</v>
      </c>
      <c r="G1087">
        <v>50464</v>
      </c>
      <c r="H1087">
        <v>92.0672</v>
      </c>
      <c r="I1087">
        <v>5.0597099999999999E-2</v>
      </c>
      <c r="M1087" s="1"/>
    </row>
    <row r="1088" spans="1:13" x14ac:dyDescent="0.25">
      <c r="A1088">
        <v>16</v>
      </c>
      <c r="B1088" t="s">
        <v>18</v>
      </c>
      <c r="C1088" s="1">
        <v>41183</v>
      </c>
      <c r="D1088">
        <v>0</v>
      </c>
      <c r="E1088" t="str">
        <f t="shared" si="16"/>
        <v>16All411830</v>
      </c>
      <c r="F1088" s="23">
        <v>1.254869</v>
      </c>
      <c r="G1088">
        <v>50464</v>
      </c>
      <c r="H1088">
        <v>94.165599999999998</v>
      </c>
      <c r="I1088">
        <v>5.4443499999999999E-2</v>
      </c>
      <c r="M1088" s="1"/>
    </row>
    <row r="1089" spans="1:13" x14ac:dyDescent="0.25">
      <c r="A1089">
        <v>16</v>
      </c>
      <c r="B1089" t="s">
        <v>18</v>
      </c>
      <c r="C1089" s="1">
        <v>41183</v>
      </c>
      <c r="D1089">
        <v>1</v>
      </c>
      <c r="E1089" t="str">
        <f t="shared" si="16"/>
        <v>16All411831</v>
      </c>
      <c r="F1089" s="23">
        <v>1.064263</v>
      </c>
      <c r="G1089">
        <v>50464</v>
      </c>
      <c r="H1089">
        <v>94.165599999999998</v>
      </c>
      <c r="I1089">
        <v>5.4443499999999999E-2</v>
      </c>
      <c r="M1089" s="1"/>
    </row>
    <row r="1090" spans="1:13" x14ac:dyDescent="0.25">
      <c r="A1090">
        <v>17</v>
      </c>
      <c r="B1090" t="s">
        <v>18</v>
      </c>
      <c r="C1090" s="1">
        <v>41183</v>
      </c>
      <c r="D1090">
        <v>0</v>
      </c>
      <c r="E1090" t="str">
        <f t="shared" si="16"/>
        <v>17All411830</v>
      </c>
      <c r="F1090" s="23">
        <v>1.3955740000000001</v>
      </c>
      <c r="G1090">
        <v>50464</v>
      </c>
      <c r="H1090">
        <v>95.026700000000005</v>
      </c>
      <c r="I1090">
        <v>5.7907100000000003E-2</v>
      </c>
      <c r="M1090" s="1"/>
    </row>
    <row r="1091" spans="1:13" x14ac:dyDescent="0.25">
      <c r="A1091">
        <v>17</v>
      </c>
      <c r="B1091" t="s">
        <v>18</v>
      </c>
      <c r="C1091" s="1">
        <v>41183</v>
      </c>
      <c r="D1091">
        <v>1</v>
      </c>
      <c r="E1091" t="str">
        <f t="shared" ref="E1091:E1154" si="17">CONCATENATE(A1091,B1091,C1091,D1091)</f>
        <v>17All411831</v>
      </c>
      <c r="F1091" s="23">
        <v>1.1556569999999999</v>
      </c>
      <c r="G1091">
        <v>50464</v>
      </c>
      <c r="H1091">
        <v>95.026700000000005</v>
      </c>
      <c r="I1091">
        <v>5.7907100000000003E-2</v>
      </c>
      <c r="M1091" s="1"/>
    </row>
    <row r="1092" spans="1:13" x14ac:dyDescent="0.25">
      <c r="A1092">
        <v>18</v>
      </c>
      <c r="B1092" t="s">
        <v>18</v>
      </c>
      <c r="C1092" s="1">
        <v>41183</v>
      </c>
      <c r="D1092">
        <v>0</v>
      </c>
      <c r="E1092" t="str">
        <f t="shared" si="17"/>
        <v>18All411830</v>
      </c>
      <c r="F1092" s="23">
        <v>1.5068440000000001</v>
      </c>
      <c r="G1092">
        <v>50464</v>
      </c>
      <c r="H1092">
        <v>94.355099999999993</v>
      </c>
      <c r="I1092">
        <v>5.9800199999999998E-2</v>
      </c>
      <c r="M1092" s="1"/>
    </row>
    <row r="1093" spans="1:13" x14ac:dyDescent="0.25">
      <c r="A1093">
        <v>18</v>
      </c>
      <c r="B1093" t="s">
        <v>18</v>
      </c>
      <c r="C1093" s="1">
        <v>41183</v>
      </c>
      <c r="D1093">
        <v>1</v>
      </c>
      <c r="E1093" t="str">
        <f t="shared" si="17"/>
        <v>18All411831</v>
      </c>
      <c r="F1093" s="23">
        <v>1.2366600000000001</v>
      </c>
      <c r="G1093">
        <v>50464</v>
      </c>
      <c r="H1093">
        <v>94.355099999999993</v>
      </c>
      <c r="I1093">
        <v>5.9800199999999998E-2</v>
      </c>
      <c r="M1093" s="1"/>
    </row>
    <row r="1094" spans="1:13" x14ac:dyDescent="0.25">
      <c r="A1094">
        <v>19</v>
      </c>
      <c r="B1094" t="s">
        <v>18</v>
      </c>
      <c r="C1094" s="1">
        <v>41183</v>
      </c>
      <c r="D1094">
        <v>0</v>
      </c>
      <c r="E1094" t="str">
        <f t="shared" si="17"/>
        <v>19All411830</v>
      </c>
      <c r="F1094" s="23">
        <v>1.5371170000000001</v>
      </c>
      <c r="G1094">
        <v>50464</v>
      </c>
      <c r="H1094">
        <v>91.777299999999997</v>
      </c>
      <c r="I1094">
        <v>5.8190699999999998E-2</v>
      </c>
      <c r="M1094" s="1"/>
    </row>
    <row r="1095" spans="1:13" x14ac:dyDescent="0.25">
      <c r="A1095">
        <v>19</v>
      </c>
      <c r="B1095" t="s">
        <v>18</v>
      </c>
      <c r="C1095" s="1">
        <v>41183</v>
      </c>
      <c r="D1095">
        <v>1</v>
      </c>
      <c r="E1095" t="str">
        <f t="shared" si="17"/>
        <v>19All411831</v>
      </c>
      <c r="F1095" s="23">
        <v>1.267031</v>
      </c>
      <c r="G1095">
        <v>50464</v>
      </c>
      <c r="H1095">
        <v>91.777299999999997</v>
      </c>
      <c r="I1095">
        <v>5.8190699999999998E-2</v>
      </c>
      <c r="M1095" s="1"/>
    </row>
    <row r="1096" spans="1:13" x14ac:dyDescent="0.25">
      <c r="A1096">
        <v>20</v>
      </c>
      <c r="B1096" t="s">
        <v>18</v>
      </c>
      <c r="C1096" s="1">
        <v>41183</v>
      </c>
      <c r="D1096">
        <v>0</v>
      </c>
      <c r="E1096" t="str">
        <f t="shared" si="17"/>
        <v>20All411830</v>
      </c>
      <c r="F1096" s="23">
        <v>1.5321009999999999</v>
      </c>
      <c r="G1096">
        <v>50464</v>
      </c>
      <c r="H1096">
        <v>87.077399999999997</v>
      </c>
      <c r="I1096">
        <v>5.8909700000000002E-2</v>
      </c>
      <c r="M1096" s="1"/>
    </row>
    <row r="1097" spans="1:13" x14ac:dyDescent="0.25">
      <c r="A1097">
        <v>20</v>
      </c>
      <c r="B1097" t="s">
        <v>18</v>
      </c>
      <c r="C1097" s="1">
        <v>41183</v>
      </c>
      <c r="D1097">
        <v>1</v>
      </c>
      <c r="E1097" t="str">
        <f t="shared" si="17"/>
        <v>20All411831</v>
      </c>
      <c r="F1097" s="23">
        <v>1.5180229999999999</v>
      </c>
      <c r="G1097">
        <v>50464</v>
      </c>
      <c r="H1097">
        <v>87.077399999999997</v>
      </c>
      <c r="I1097">
        <v>5.8909700000000002E-2</v>
      </c>
      <c r="M1097" s="1"/>
    </row>
    <row r="1098" spans="1:13" x14ac:dyDescent="0.25">
      <c r="A1098">
        <v>21</v>
      </c>
      <c r="B1098" t="s">
        <v>18</v>
      </c>
      <c r="C1098" s="1">
        <v>41183</v>
      </c>
      <c r="D1098">
        <v>0</v>
      </c>
      <c r="E1098" t="str">
        <f t="shared" si="17"/>
        <v>21All411830</v>
      </c>
      <c r="F1098" s="23">
        <v>1.450275</v>
      </c>
      <c r="G1098">
        <v>50464</v>
      </c>
      <c r="H1098">
        <v>82.138400000000004</v>
      </c>
      <c r="I1098">
        <v>5.6640799999999998E-2</v>
      </c>
      <c r="M1098" s="1"/>
    </row>
    <row r="1099" spans="1:13" x14ac:dyDescent="0.25">
      <c r="A1099">
        <v>21</v>
      </c>
      <c r="B1099" t="s">
        <v>18</v>
      </c>
      <c r="C1099" s="1">
        <v>41183</v>
      </c>
      <c r="D1099">
        <v>1</v>
      </c>
      <c r="E1099" t="str">
        <f t="shared" si="17"/>
        <v>21All411831</v>
      </c>
      <c r="F1099" s="23">
        <v>1.488915</v>
      </c>
      <c r="G1099">
        <v>50464</v>
      </c>
      <c r="H1099">
        <v>82.138400000000004</v>
      </c>
      <c r="I1099">
        <v>5.6640799999999998E-2</v>
      </c>
      <c r="M1099" s="1"/>
    </row>
    <row r="1100" spans="1:13" x14ac:dyDescent="0.25">
      <c r="A1100">
        <v>22</v>
      </c>
      <c r="B1100" t="s">
        <v>18</v>
      </c>
      <c r="C1100" s="1">
        <v>41183</v>
      </c>
      <c r="D1100">
        <v>0</v>
      </c>
      <c r="E1100" t="str">
        <f t="shared" si="17"/>
        <v>22All411830</v>
      </c>
      <c r="F1100" s="23">
        <v>1.275307</v>
      </c>
      <c r="G1100">
        <v>50464</v>
      </c>
      <c r="H1100">
        <v>78.514200000000002</v>
      </c>
      <c r="I1100">
        <v>5.0672200000000001E-2</v>
      </c>
      <c r="M1100" s="1"/>
    </row>
    <row r="1101" spans="1:13" x14ac:dyDescent="0.25">
      <c r="A1101">
        <v>22</v>
      </c>
      <c r="B1101" t="s">
        <v>18</v>
      </c>
      <c r="C1101" s="1">
        <v>41183</v>
      </c>
      <c r="D1101">
        <v>1</v>
      </c>
      <c r="E1101" t="str">
        <f t="shared" si="17"/>
        <v>22All411831</v>
      </c>
      <c r="F1101" s="23">
        <v>1.3109310000000001</v>
      </c>
      <c r="G1101">
        <v>50464</v>
      </c>
      <c r="H1101">
        <v>78.514200000000002</v>
      </c>
      <c r="I1101">
        <v>5.0672200000000001E-2</v>
      </c>
      <c r="M1101" s="1"/>
    </row>
    <row r="1102" spans="1:13" x14ac:dyDescent="0.25">
      <c r="A1102">
        <v>23</v>
      </c>
      <c r="B1102" t="s">
        <v>18</v>
      </c>
      <c r="C1102" s="1">
        <v>41183</v>
      </c>
      <c r="D1102">
        <v>0</v>
      </c>
      <c r="E1102" t="str">
        <f t="shared" si="17"/>
        <v>23All411830</v>
      </c>
      <c r="F1102" s="23">
        <v>1.0502309999999999</v>
      </c>
      <c r="G1102">
        <v>50464</v>
      </c>
      <c r="H1102">
        <v>76.383300000000006</v>
      </c>
      <c r="I1102">
        <v>4.3640499999999999E-2</v>
      </c>
      <c r="M1102" s="1"/>
    </row>
    <row r="1103" spans="1:13" x14ac:dyDescent="0.25">
      <c r="A1103">
        <v>23</v>
      </c>
      <c r="B1103" t="s">
        <v>18</v>
      </c>
      <c r="C1103" s="1">
        <v>41183</v>
      </c>
      <c r="D1103">
        <v>1</v>
      </c>
      <c r="E1103" t="str">
        <f t="shared" si="17"/>
        <v>23All411831</v>
      </c>
      <c r="F1103" s="23">
        <v>1.0742160000000001</v>
      </c>
      <c r="G1103">
        <v>50464</v>
      </c>
      <c r="H1103">
        <v>76.383300000000006</v>
      </c>
      <c r="I1103">
        <v>4.3640499999999999E-2</v>
      </c>
      <c r="M1103" s="1"/>
    </row>
    <row r="1104" spans="1:13" x14ac:dyDescent="0.25">
      <c r="A1104">
        <v>24</v>
      </c>
      <c r="B1104" t="s">
        <v>18</v>
      </c>
      <c r="C1104" s="1">
        <v>41183</v>
      </c>
      <c r="D1104">
        <v>0</v>
      </c>
      <c r="E1104" t="str">
        <f t="shared" si="17"/>
        <v>24All411830</v>
      </c>
      <c r="F1104" s="23">
        <v>0.84020519999999999</v>
      </c>
      <c r="G1104">
        <v>50464</v>
      </c>
      <c r="H1104">
        <v>73.635000000000005</v>
      </c>
      <c r="I1104">
        <v>3.6680400000000002E-2</v>
      </c>
      <c r="M1104" s="1"/>
    </row>
    <row r="1105" spans="1:13" x14ac:dyDescent="0.25">
      <c r="A1105">
        <v>24</v>
      </c>
      <c r="B1105" t="s">
        <v>18</v>
      </c>
      <c r="C1105" s="1">
        <v>41183</v>
      </c>
      <c r="D1105">
        <v>1</v>
      </c>
      <c r="E1105" t="str">
        <f t="shared" si="17"/>
        <v>24All411831</v>
      </c>
      <c r="F1105" s="23">
        <v>0.84450040000000004</v>
      </c>
      <c r="G1105">
        <v>50464</v>
      </c>
      <c r="H1105">
        <v>73.635000000000005</v>
      </c>
      <c r="I1105">
        <v>3.6680400000000002E-2</v>
      </c>
      <c r="M1105" s="1"/>
    </row>
    <row r="1106" spans="1:13" x14ac:dyDescent="0.25">
      <c r="A1106">
        <v>1</v>
      </c>
      <c r="B1106" t="s">
        <v>3</v>
      </c>
      <c r="C1106" s="1">
        <v>41183</v>
      </c>
      <c r="D1106">
        <v>0</v>
      </c>
      <c r="E1106" t="str">
        <f t="shared" si="17"/>
        <v>1Greater Bay Area411830</v>
      </c>
      <c r="F1106" s="23">
        <v>0.52821300000000004</v>
      </c>
      <c r="G1106">
        <v>21513</v>
      </c>
      <c r="I1106">
        <v>7.4297E-3</v>
      </c>
      <c r="M1106" s="1"/>
    </row>
    <row r="1107" spans="1:13" x14ac:dyDescent="0.25">
      <c r="A1107">
        <v>1</v>
      </c>
      <c r="B1107" t="s">
        <v>3</v>
      </c>
      <c r="C1107" s="1">
        <v>41183</v>
      </c>
      <c r="D1107">
        <v>1</v>
      </c>
      <c r="E1107" t="str">
        <f t="shared" si="17"/>
        <v>1Greater Bay Area411831</v>
      </c>
      <c r="F1107" s="23">
        <v>0.54127119999999995</v>
      </c>
      <c r="G1107">
        <v>21513</v>
      </c>
      <c r="I1107">
        <v>7.4297E-3</v>
      </c>
      <c r="M1107" s="1"/>
    </row>
    <row r="1108" spans="1:13" x14ac:dyDescent="0.25">
      <c r="A1108">
        <v>2</v>
      </c>
      <c r="B1108" t="s">
        <v>3</v>
      </c>
      <c r="C1108" s="1">
        <v>41183</v>
      </c>
      <c r="D1108">
        <v>0</v>
      </c>
      <c r="E1108" t="str">
        <f t="shared" si="17"/>
        <v>2Greater Bay Area411830</v>
      </c>
      <c r="F1108" s="23">
        <v>0.45185900000000001</v>
      </c>
      <c r="G1108">
        <v>21513</v>
      </c>
      <c r="H1108">
        <v>65.503900000000002</v>
      </c>
      <c r="I1108">
        <v>6.3223000000000003E-3</v>
      </c>
      <c r="M1108" s="1"/>
    </row>
    <row r="1109" spans="1:13" x14ac:dyDescent="0.25">
      <c r="A1109">
        <v>2</v>
      </c>
      <c r="B1109" t="s">
        <v>3</v>
      </c>
      <c r="C1109" s="1">
        <v>41183</v>
      </c>
      <c r="D1109">
        <v>1</v>
      </c>
      <c r="E1109" t="str">
        <f t="shared" si="17"/>
        <v>2Greater Bay Area411831</v>
      </c>
      <c r="F1109" s="23">
        <v>0.46749049999999998</v>
      </c>
      <c r="G1109">
        <v>21513</v>
      </c>
      <c r="H1109">
        <v>65.503900000000002</v>
      </c>
      <c r="I1109">
        <v>6.3223000000000003E-3</v>
      </c>
      <c r="M1109" s="1"/>
    </row>
    <row r="1110" spans="1:13" x14ac:dyDescent="0.25">
      <c r="A1110">
        <v>3</v>
      </c>
      <c r="B1110" t="s">
        <v>3</v>
      </c>
      <c r="C1110" s="1">
        <v>41183</v>
      </c>
      <c r="D1110">
        <v>0</v>
      </c>
      <c r="E1110" t="str">
        <f t="shared" si="17"/>
        <v>3Greater Bay Area411830</v>
      </c>
      <c r="F1110" s="23">
        <v>0.4148212</v>
      </c>
      <c r="G1110">
        <v>21513</v>
      </c>
      <c r="H1110">
        <v>64.162099999999995</v>
      </c>
      <c r="I1110">
        <v>5.6880000000000003E-3</v>
      </c>
      <c r="M1110" s="1"/>
    </row>
    <row r="1111" spans="1:13" x14ac:dyDescent="0.25">
      <c r="A1111">
        <v>3</v>
      </c>
      <c r="B1111" t="s">
        <v>3</v>
      </c>
      <c r="C1111" s="1">
        <v>41183</v>
      </c>
      <c r="D1111">
        <v>1</v>
      </c>
      <c r="E1111" t="str">
        <f t="shared" si="17"/>
        <v>3Greater Bay Area411831</v>
      </c>
      <c r="F1111" s="23">
        <v>0.42889359999999999</v>
      </c>
      <c r="G1111">
        <v>21513</v>
      </c>
      <c r="H1111">
        <v>64.162099999999995</v>
      </c>
      <c r="I1111">
        <v>5.6880000000000003E-3</v>
      </c>
      <c r="M1111" s="1"/>
    </row>
    <row r="1112" spans="1:13" x14ac:dyDescent="0.25">
      <c r="A1112">
        <v>4</v>
      </c>
      <c r="B1112" t="s">
        <v>3</v>
      </c>
      <c r="C1112" s="1">
        <v>41183</v>
      </c>
      <c r="D1112">
        <v>0</v>
      </c>
      <c r="E1112" t="str">
        <f t="shared" si="17"/>
        <v>4Greater Bay Area411830</v>
      </c>
      <c r="F1112" s="23">
        <v>0.39791939999999998</v>
      </c>
      <c r="G1112">
        <v>21513</v>
      </c>
      <c r="H1112">
        <v>62.595500000000001</v>
      </c>
      <c r="I1112">
        <v>5.3652999999999999E-3</v>
      </c>
      <c r="M1112" s="1"/>
    </row>
    <row r="1113" spans="1:13" x14ac:dyDescent="0.25">
      <c r="A1113">
        <v>4</v>
      </c>
      <c r="B1113" t="s">
        <v>3</v>
      </c>
      <c r="C1113" s="1">
        <v>41183</v>
      </c>
      <c r="D1113">
        <v>1</v>
      </c>
      <c r="E1113" t="str">
        <f t="shared" si="17"/>
        <v>4Greater Bay Area411831</v>
      </c>
      <c r="F1113" s="23">
        <v>0.407999</v>
      </c>
      <c r="G1113">
        <v>21513</v>
      </c>
      <c r="H1113">
        <v>62.595500000000001</v>
      </c>
      <c r="I1113">
        <v>5.3652999999999999E-3</v>
      </c>
      <c r="M1113" s="1"/>
    </row>
    <row r="1114" spans="1:13" x14ac:dyDescent="0.25">
      <c r="A1114">
        <v>5</v>
      </c>
      <c r="B1114" t="s">
        <v>3</v>
      </c>
      <c r="C1114" s="1">
        <v>41183</v>
      </c>
      <c r="D1114">
        <v>0</v>
      </c>
      <c r="E1114" t="str">
        <f t="shared" si="17"/>
        <v>5Greater Bay Area411830</v>
      </c>
      <c r="F1114" s="23">
        <v>0.39672809999999997</v>
      </c>
      <c r="G1114">
        <v>21513</v>
      </c>
      <c r="H1114">
        <v>61.332999999999998</v>
      </c>
      <c r="I1114">
        <v>5.2027999999999996E-3</v>
      </c>
      <c r="M1114" s="1"/>
    </row>
    <row r="1115" spans="1:13" x14ac:dyDescent="0.25">
      <c r="A1115">
        <v>5</v>
      </c>
      <c r="B1115" t="s">
        <v>3</v>
      </c>
      <c r="C1115" s="1">
        <v>41183</v>
      </c>
      <c r="D1115">
        <v>1</v>
      </c>
      <c r="E1115" t="str">
        <f t="shared" si="17"/>
        <v>5Greater Bay Area411831</v>
      </c>
      <c r="F1115" s="23">
        <v>0.40346850000000001</v>
      </c>
      <c r="G1115">
        <v>21513</v>
      </c>
      <c r="H1115">
        <v>61.332999999999998</v>
      </c>
      <c r="I1115">
        <v>5.2027999999999996E-3</v>
      </c>
      <c r="M1115" s="1"/>
    </row>
    <row r="1116" spans="1:13" x14ac:dyDescent="0.25">
      <c r="A1116">
        <v>6</v>
      </c>
      <c r="B1116" t="s">
        <v>3</v>
      </c>
      <c r="C1116" s="1">
        <v>41183</v>
      </c>
      <c r="D1116">
        <v>0</v>
      </c>
      <c r="E1116" t="str">
        <f t="shared" si="17"/>
        <v>6Greater Bay Area411830</v>
      </c>
      <c r="F1116" s="23">
        <v>0.42995070000000002</v>
      </c>
      <c r="G1116">
        <v>21513</v>
      </c>
      <c r="H1116">
        <v>60.350499999999997</v>
      </c>
      <c r="I1116">
        <v>5.6382000000000003E-3</v>
      </c>
      <c r="M1116" s="1"/>
    </row>
    <row r="1117" spans="1:13" x14ac:dyDescent="0.25">
      <c r="A1117">
        <v>6</v>
      </c>
      <c r="B1117" t="s">
        <v>3</v>
      </c>
      <c r="C1117" s="1">
        <v>41183</v>
      </c>
      <c r="D1117">
        <v>1</v>
      </c>
      <c r="E1117" t="str">
        <f t="shared" si="17"/>
        <v>6Greater Bay Area411831</v>
      </c>
      <c r="F1117" s="23">
        <v>0.4346796</v>
      </c>
      <c r="G1117">
        <v>21513</v>
      </c>
      <c r="H1117">
        <v>60.350499999999997</v>
      </c>
      <c r="I1117">
        <v>5.6382000000000003E-3</v>
      </c>
      <c r="M1117" s="1"/>
    </row>
    <row r="1118" spans="1:13" x14ac:dyDescent="0.25">
      <c r="A1118">
        <v>7</v>
      </c>
      <c r="B1118" t="s">
        <v>3</v>
      </c>
      <c r="C1118" s="1">
        <v>41183</v>
      </c>
      <c r="D1118">
        <v>0</v>
      </c>
      <c r="E1118" t="str">
        <f t="shared" si="17"/>
        <v>7Greater Bay Area411830</v>
      </c>
      <c r="F1118" s="23">
        <v>0.53308990000000001</v>
      </c>
      <c r="G1118">
        <v>21513</v>
      </c>
      <c r="H1118">
        <v>60.035800000000002</v>
      </c>
      <c r="I1118">
        <v>6.9671000000000004E-3</v>
      </c>
      <c r="M1118" s="1"/>
    </row>
    <row r="1119" spans="1:13" x14ac:dyDescent="0.25">
      <c r="A1119">
        <v>7</v>
      </c>
      <c r="B1119" t="s">
        <v>3</v>
      </c>
      <c r="C1119" s="1">
        <v>41183</v>
      </c>
      <c r="D1119">
        <v>1</v>
      </c>
      <c r="E1119" t="str">
        <f t="shared" si="17"/>
        <v>7Greater Bay Area411831</v>
      </c>
      <c r="F1119" s="23">
        <v>0.54506779999999999</v>
      </c>
      <c r="G1119">
        <v>21513</v>
      </c>
      <c r="H1119">
        <v>60.035800000000002</v>
      </c>
      <c r="I1119">
        <v>6.9671000000000004E-3</v>
      </c>
      <c r="M1119" s="1"/>
    </row>
    <row r="1120" spans="1:13" x14ac:dyDescent="0.25">
      <c r="A1120">
        <v>8</v>
      </c>
      <c r="B1120" t="s">
        <v>3</v>
      </c>
      <c r="C1120" s="1">
        <v>41183</v>
      </c>
      <c r="D1120">
        <v>0</v>
      </c>
      <c r="E1120" t="str">
        <f t="shared" si="17"/>
        <v>8Greater Bay Area411830</v>
      </c>
      <c r="F1120" s="23">
        <v>0.63501300000000005</v>
      </c>
      <c r="G1120">
        <v>21513</v>
      </c>
      <c r="H1120">
        <v>59.8917</v>
      </c>
      <c r="I1120">
        <v>8.1165000000000005E-3</v>
      </c>
      <c r="M1120" s="1"/>
    </row>
    <row r="1121" spans="1:13" x14ac:dyDescent="0.25">
      <c r="A1121">
        <v>8</v>
      </c>
      <c r="B1121" t="s">
        <v>3</v>
      </c>
      <c r="C1121" s="1">
        <v>41183</v>
      </c>
      <c r="D1121">
        <v>1</v>
      </c>
      <c r="E1121" t="str">
        <f t="shared" si="17"/>
        <v>8Greater Bay Area411831</v>
      </c>
      <c r="F1121" s="23">
        <v>0.66604770000000002</v>
      </c>
      <c r="G1121">
        <v>21513</v>
      </c>
      <c r="H1121">
        <v>59.8917</v>
      </c>
      <c r="I1121">
        <v>8.1165000000000005E-3</v>
      </c>
      <c r="M1121" s="1"/>
    </row>
    <row r="1122" spans="1:13" x14ac:dyDescent="0.25">
      <c r="A1122">
        <v>9</v>
      </c>
      <c r="B1122" t="s">
        <v>3</v>
      </c>
      <c r="C1122" s="1">
        <v>41183</v>
      </c>
      <c r="D1122">
        <v>0</v>
      </c>
      <c r="E1122" t="str">
        <f t="shared" si="17"/>
        <v>9Greater Bay Area411830</v>
      </c>
      <c r="F1122" s="23">
        <v>0.60284530000000003</v>
      </c>
      <c r="G1122">
        <v>21513</v>
      </c>
      <c r="H1122">
        <v>61.952199999999998</v>
      </c>
      <c r="I1122">
        <v>8.1350999999999993E-3</v>
      </c>
      <c r="M1122" s="1"/>
    </row>
    <row r="1123" spans="1:13" x14ac:dyDescent="0.25">
      <c r="A1123">
        <v>9</v>
      </c>
      <c r="B1123" t="s">
        <v>3</v>
      </c>
      <c r="C1123" s="1">
        <v>41183</v>
      </c>
      <c r="D1123">
        <v>1</v>
      </c>
      <c r="E1123" t="str">
        <f t="shared" si="17"/>
        <v>9Greater Bay Area411831</v>
      </c>
      <c r="F1123" s="23">
        <v>0.62284740000000005</v>
      </c>
      <c r="G1123">
        <v>21513</v>
      </c>
      <c r="H1123">
        <v>61.952199999999998</v>
      </c>
      <c r="I1123">
        <v>8.1350999999999993E-3</v>
      </c>
      <c r="M1123" s="1"/>
    </row>
    <row r="1124" spans="1:13" x14ac:dyDescent="0.25">
      <c r="A1124">
        <v>10</v>
      </c>
      <c r="B1124" t="s">
        <v>3</v>
      </c>
      <c r="C1124" s="1">
        <v>41183</v>
      </c>
      <c r="D1124">
        <v>0</v>
      </c>
      <c r="E1124" t="str">
        <f t="shared" si="17"/>
        <v>10Greater Bay Area411830</v>
      </c>
      <c r="F1124" s="23">
        <v>0.60592590000000002</v>
      </c>
      <c r="G1124">
        <v>21513</v>
      </c>
      <c r="H1124">
        <v>68.483900000000006</v>
      </c>
      <c r="I1124">
        <v>8.7703E-3</v>
      </c>
      <c r="M1124" s="1"/>
    </row>
    <row r="1125" spans="1:13" x14ac:dyDescent="0.25">
      <c r="A1125">
        <v>10</v>
      </c>
      <c r="B1125" t="s">
        <v>3</v>
      </c>
      <c r="C1125" s="1">
        <v>41183</v>
      </c>
      <c r="D1125">
        <v>1</v>
      </c>
      <c r="E1125" t="str">
        <f t="shared" si="17"/>
        <v>10Greater Bay Area411831</v>
      </c>
      <c r="F1125" s="23">
        <v>0.62116000000000005</v>
      </c>
      <c r="G1125">
        <v>21513</v>
      </c>
      <c r="H1125">
        <v>68.483900000000006</v>
      </c>
      <c r="I1125">
        <v>8.7703E-3</v>
      </c>
      <c r="M1125" s="1"/>
    </row>
    <row r="1126" spans="1:13" x14ac:dyDescent="0.25">
      <c r="A1126">
        <v>11</v>
      </c>
      <c r="B1126" t="s">
        <v>3</v>
      </c>
      <c r="C1126" s="1">
        <v>41183</v>
      </c>
      <c r="D1126">
        <v>0</v>
      </c>
      <c r="E1126" t="str">
        <f t="shared" si="17"/>
        <v>11Greater Bay Area411830</v>
      </c>
      <c r="F1126" s="23">
        <v>0.61780539999999995</v>
      </c>
      <c r="G1126">
        <v>21513</v>
      </c>
      <c r="H1126">
        <v>73.278599999999997</v>
      </c>
      <c r="I1126">
        <v>9.4754000000000001E-3</v>
      </c>
      <c r="M1126" s="1"/>
    </row>
    <row r="1127" spans="1:13" x14ac:dyDescent="0.25">
      <c r="A1127">
        <v>11</v>
      </c>
      <c r="B1127" t="s">
        <v>3</v>
      </c>
      <c r="C1127" s="1">
        <v>41183</v>
      </c>
      <c r="D1127">
        <v>1</v>
      </c>
      <c r="E1127" t="str">
        <f t="shared" si="17"/>
        <v>11Greater Bay Area411831</v>
      </c>
      <c r="F1127" s="23">
        <v>0.63993469999999997</v>
      </c>
      <c r="G1127">
        <v>21513</v>
      </c>
      <c r="H1127">
        <v>73.278599999999997</v>
      </c>
      <c r="I1127">
        <v>9.4754000000000001E-3</v>
      </c>
      <c r="M1127" s="1"/>
    </row>
    <row r="1128" spans="1:13" x14ac:dyDescent="0.25">
      <c r="A1128">
        <v>12</v>
      </c>
      <c r="B1128" t="s">
        <v>3</v>
      </c>
      <c r="C1128" s="1">
        <v>41183</v>
      </c>
      <c r="D1128">
        <v>0</v>
      </c>
      <c r="E1128" t="str">
        <f t="shared" si="17"/>
        <v>12Greater Bay Area411830</v>
      </c>
      <c r="F1128" s="23">
        <v>0.63359030000000005</v>
      </c>
      <c r="G1128">
        <v>21513</v>
      </c>
      <c r="H1128">
        <v>77.823099999999997</v>
      </c>
      <c r="I1128">
        <v>9.9571E-3</v>
      </c>
      <c r="M1128" s="1"/>
    </row>
    <row r="1129" spans="1:13" x14ac:dyDescent="0.25">
      <c r="A1129">
        <v>12</v>
      </c>
      <c r="B1129" t="s">
        <v>3</v>
      </c>
      <c r="C1129" s="1">
        <v>41183</v>
      </c>
      <c r="D1129">
        <v>1</v>
      </c>
      <c r="E1129" t="str">
        <f t="shared" si="17"/>
        <v>12Greater Bay Area411831</v>
      </c>
      <c r="F1129" s="23">
        <v>0.66302459999999996</v>
      </c>
      <c r="G1129">
        <v>21513</v>
      </c>
      <c r="H1129">
        <v>77.823099999999997</v>
      </c>
      <c r="I1129">
        <v>9.9571E-3</v>
      </c>
      <c r="M1129" s="1"/>
    </row>
    <row r="1130" spans="1:13" x14ac:dyDescent="0.25">
      <c r="A1130">
        <v>13</v>
      </c>
      <c r="B1130" t="s">
        <v>3</v>
      </c>
      <c r="C1130" s="1">
        <v>41183</v>
      </c>
      <c r="D1130">
        <v>0</v>
      </c>
      <c r="E1130" t="str">
        <f t="shared" si="17"/>
        <v>13Greater Bay Area411830</v>
      </c>
      <c r="F1130" s="23">
        <v>0.66136600000000001</v>
      </c>
      <c r="G1130">
        <v>21513</v>
      </c>
      <c r="H1130">
        <v>82.268000000000001</v>
      </c>
      <c r="I1130">
        <v>1.04124E-2</v>
      </c>
      <c r="M1130" s="1"/>
    </row>
    <row r="1131" spans="1:13" x14ac:dyDescent="0.25">
      <c r="A1131">
        <v>13</v>
      </c>
      <c r="B1131" t="s">
        <v>3</v>
      </c>
      <c r="C1131" s="1">
        <v>41183</v>
      </c>
      <c r="D1131">
        <v>1</v>
      </c>
      <c r="E1131" t="str">
        <f t="shared" si="17"/>
        <v>13Greater Bay Area411831</v>
      </c>
      <c r="F1131" s="23">
        <v>0.68307689999999999</v>
      </c>
      <c r="G1131">
        <v>21513</v>
      </c>
      <c r="H1131">
        <v>82.268000000000001</v>
      </c>
      <c r="I1131">
        <v>1.04124E-2</v>
      </c>
      <c r="M1131" s="1"/>
    </row>
    <row r="1132" spans="1:13" x14ac:dyDescent="0.25">
      <c r="A1132">
        <v>14</v>
      </c>
      <c r="B1132" t="s">
        <v>3</v>
      </c>
      <c r="C1132" s="1">
        <v>41183</v>
      </c>
      <c r="D1132">
        <v>0</v>
      </c>
      <c r="E1132" t="str">
        <f t="shared" si="17"/>
        <v>14Greater Bay Area411830</v>
      </c>
      <c r="F1132" s="23">
        <v>0.67591109999999999</v>
      </c>
      <c r="G1132">
        <v>21513</v>
      </c>
      <c r="H1132">
        <v>86.0886</v>
      </c>
      <c r="I1132">
        <v>1.0966399999999999E-2</v>
      </c>
      <c r="M1132" s="1"/>
    </row>
    <row r="1133" spans="1:13" x14ac:dyDescent="0.25">
      <c r="A1133">
        <v>14</v>
      </c>
      <c r="B1133" t="s">
        <v>3</v>
      </c>
      <c r="C1133" s="1">
        <v>41183</v>
      </c>
      <c r="D1133">
        <v>1</v>
      </c>
      <c r="E1133" t="str">
        <f t="shared" si="17"/>
        <v>14Greater Bay Area411831</v>
      </c>
      <c r="F1133" s="23">
        <v>0.68249130000000002</v>
      </c>
      <c r="G1133">
        <v>21513</v>
      </c>
      <c r="H1133">
        <v>86.0886</v>
      </c>
      <c r="I1133">
        <v>1.0966399999999999E-2</v>
      </c>
      <c r="M1133" s="1"/>
    </row>
    <row r="1134" spans="1:13" x14ac:dyDescent="0.25">
      <c r="A1134">
        <v>15</v>
      </c>
      <c r="B1134" t="s">
        <v>3</v>
      </c>
      <c r="C1134" s="1">
        <v>41183</v>
      </c>
      <c r="D1134">
        <v>0</v>
      </c>
      <c r="E1134" t="str">
        <f t="shared" si="17"/>
        <v>15Greater Bay Area411830</v>
      </c>
      <c r="F1134" s="23">
        <v>0.70259899999999997</v>
      </c>
      <c r="G1134">
        <v>21513</v>
      </c>
      <c r="H1134">
        <v>89.618499999999997</v>
      </c>
      <c r="I1134">
        <v>1.1059299999999999E-2</v>
      </c>
      <c r="M1134" s="1"/>
    </row>
    <row r="1135" spans="1:13" x14ac:dyDescent="0.25">
      <c r="A1135">
        <v>15</v>
      </c>
      <c r="B1135" t="s">
        <v>3</v>
      </c>
      <c r="C1135" s="1">
        <v>41183</v>
      </c>
      <c r="D1135">
        <v>1</v>
      </c>
      <c r="E1135" t="str">
        <f t="shared" si="17"/>
        <v>15Greater Bay Area411831</v>
      </c>
      <c r="F1135" s="23">
        <v>0.62196649999999998</v>
      </c>
      <c r="G1135">
        <v>21513</v>
      </c>
      <c r="H1135">
        <v>89.618499999999997</v>
      </c>
      <c r="I1135">
        <v>1.1059299999999999E-2</v>
      </c>
      <c r="M1135" s="1"/>
    </row>
    <row r="1136" spans="1:13" x14ac:dyDescent="0.25">
      <c r="A1136">
        <v>16</v>
      </c>
      <c r="B1136" t="s">
        <v>3</v>
      </c>
      <c r="C1136" s="1">
        <v>41183</v>
      </c>
      <c r="D1136">
        <v>0</v>
      </c>
      <c r="E1136" t="str">
        <f t="shared" si="17"/>
        <v>16Greater Bay Area411830</v>
      </c>
      <c r="F1136" s="23">
        <v>0.75624840000000004</v>
      </c>
      <c r="G1136">
        <v>21513</v>
      </c>
      <c r="H1136">
        <v>92.492900000000006</v>
      </c>
      <c r="I1136">
        <v>1.17079E-2</v>
      </c>
      <c r="M1136" s="1"/>
    </row>
    <row r="1137" spans="1:13" x14ac:dyDescent="0.25">
      <c r="A1137">
        <v>16</v>
      </c>
      <c r="B1137" t="s">
        <v>3</v>
      </c>
      <c r="C1137" s="1">
        <v>41183</v>
      </c>
      <c r="D1137">
        <v>1</v>
      </c>
      <c r="E1137" t="str">
        <f t="shared" si="17"/>
        <v>16Greater Bay Area411831</v>
      </c>
      <c r="F1137" s="23">
        <v>0.65169589999999999</v>
      </c>
      <c r="G1137">
        <v>21513</v>
      </c>
      <c r="H1137">
        <v>92.492900000000006</v>
      </c>
      <c r="I1137">
        <v>1.17079E-2</v>
      </c>
      <c r="M1137" s="1"/>
    </row>
    <row r="1138" spans="1:13" x14ac:dyDescent="0.25">
      <c r="A1138">
        <v>17</v>
      </c>
      <c r="B1138" t="s">
        <v>3</v>
      </c>
      <c r="C1138" s="1">
        <v>41183</v>
      </c>
      <c r="D1138">
        <v>0</v>
      </c>
      <c r="E1138" t="str">
        <f t="shared" si="17"/>
        <v>17Greater Bay Area411830</v>
      </c>
      <c r="F1138" s="23">
        <v>0.84103289999999997</v>
      </c>
      <c r="G1138">
        <v>21513</v>
      </c>
      <c r="H1138">
        <v>93.061099999999996</v>
      </c>
      <c r="I1138">
        <v>1.26607E-2</v>
      </c>
      <c r="M1138" s="1"/>
    </row>
    <row r="1139" spans="1:13" x14ac:dyDescent="0.25">
      <c r="A1139">
        <v>17</v>
      </c>
      <c r="B1139" t="s">
        <v>3</v>
      </c>
      <c r="C1139" s="1">
        <v>41183</v>
      </c>
      <c r="D1139">
        <v>1</v>
      </c>
      <c r="E1139" t="str">
        <f t="shared" si="17"/>
        <v>17Greater Bay Area411831</v>
      </c>
      <c r="F1139" s="23">
        <v>0.69610369999999999</v>
      </c>
      <c r="G1139">
        <v>21513</v>
      </c>
      <c r="H1139">
        <v>93.061099999999996</v>
      </c>
      <c r="I1139">
        <v>1.26607E-2</v>
      </c>
      <c r="M1139" s="1"/>
    </row>
    <row r="1140" spans="1:13" x14ac:dyDescent="0.25">
      <c r="A1140">
        <v>18</v>
      </c>
      <c r="B1140" t="s">
        <v>3</v>
      </c>
      <c r="C1140" s="1">
        <v>41183</v>
      </c>
      <c r="D1140">
        <v>0</v>
      </c>
      <c r="E1140" t="str">
        <f t="shared" si="17"/>
        <v>18Greater Bay Area411830</v>
      </c>
      <c r="F1140" s="23">
        <v>0.93297799999999997</v>
      </c>
      <c r="G1140">
        <v>21513</v>
      </c>
      <c r="H1140">
        <v>91.976299999999995</v>
      </c>
      <c r="I1140">
        <v>1.3534600000000001E-2</v>
      </c>
      <c r="M1140" s="1"/>
    </row>
    <row r="1141" spans="1:13" x14ac:dyDescent="0.25">
      <c r="A1141">
        <v>18</v>
      </c>
      <c r="B1141" t="s">
        <v>3</v>
      </c>
      <c r="C1141" s="1">
        <v>41183</v>
      </c>
      <c r="D1141">
        <v>1</v>
      </c>
      <c r="E1141" t="str">
        <f t="shared" si="17"/>
        <v>18Greater Bay Area411831</v>
      </c>
      <c r="F1141" s="23">
        <v>0.77236009999999999</v>
      </c>
      <c r="G1141">
        <v>21513</v>
      </c>
      <c r="H1141">
        <v>91.976299999999995</v>
      </c>
      <c r="I1141">
        <v>1.3534600000000001E-2</v>
      </c>
      <c r="M1141" s="1"/>
    </row>
    <row r="1142" spans="1:13" x14ac:dyDescent="0.25">
      <c r="A1142">
        <v>19</v>
      </c>
      <c r="B1142" t="s">
        <v>3</v>
      </c>
      <c r="C1142" s="1">
        <v>41183</v>
      </c>
      <c r="D1142">
        <v>0</v>
      </c>
      <c r="E1142" t="str">
        <f t="shared" si="17"/>
        <v>19Greater Bay Area411830</v>
      </c>
      <c r="F1142" s="23">
        <v>1.019274</v>
      </c>
      <c r="G1142">
        <v>21513</v>
      </c>
      <c r="H1142">
        <v>88.918300000000002</v>
      </c>
      <c r="I1142">
        <v>1.3493099999999999E-2</v>
      </c>
      <c r="M1142" s="1"/>
    </row>
    <row r="1143" spans="1:13" x14ac:dyDescent="0.25">
      <c r="A1143">
        <v>19</v>
      </c>
      <c r="B1143" t="s">
        <v>3</v>
      </c>
      <c r="C1143" s="1">
        <v>41183</v>
      </c>
      <c r="D1143">
        <v>1</v>
      </c>
      <c r="E1143" t="str">
        <f t="shared" si="17"/>
        <v>19Greater Bay Area411831</v>
      </c>
      <c r="F1143" s="23">
        <v>0.86646780000000001</v>
      </c>
      <c r="G1143">
        <v>21513</v>
      </c>
      <c r="H1143">
        <v>88.918300000000002</v>
      </c>
      <c r="I1143">
        <v>1.3493099999999999E-2</v>
      </c>
      <c r="M1143" s="1"/>
    </row>
    <row r="1144" spans="1:13" x14ac:dyDescent="0.25">
      <c r="A1144">
        <v>20</v>
      </c>
      <c r="B1144" t="s">
        <v>3</v>
      </c>
      <c r="C1144" s="1">
        <v>41183</v>
      </c>
      <c r="D1144">
        <v>0</v>
      </c>
      <c r="E1144" t="str">
        <f t="shared" si="17"/>
        <v>20Greater Bay Area411830</v>
      </c>
      <c r="F1144" s="23">
        <v>1.1208039999999999</v>
      </c>
      <c r="G1144">
        <v>21513</v>
      </c>
      <c r="H1144">
        <v>84.032200000000003</v>
      </c>
      <c r="I1144">
        <v>1.4111200000000001E-2</v>
      </c>
      <c r="M1144" s="1"/>
    </row>
    <row r="1145" spans="1:13" x14ac:dyDescent="0.25">
      <c r="A1145">
        <v>20</v>
      </c>
      <c r="B1145" t="s">
        <v>3</v>
      </c>
      <c r="C1145" s="1">
        <v>41183</v>
      </c>
      <c r="D1145">
        <v>1</v>
      </c>
      <c r="E1145" t="str">
        <f t="shared" si="17"/>
        <v>20Greater Bay Area411831</v>
      </c>
      <c r="F1145" s="23">
        <v>1.1253550000000001</v>
      </c>
      <c r="G1145">
        <v>21513</v>
      </c>
      <c r="H1145">
        <v>84.032200000000003</v>
      </c>
      <c r="I1145">
        <v>1.4111200000000001E-2</v>
      </c>
      <c r="M1145" s="1"/>
    </row>
    <row r="1146" spans="1:13" x14ac:dyDescent="0.25">
      <c r="A1146">
        <v>21</v>
      </c>
      <c r="B1146" t="s">
        <v>3</v>
      </c>
      <c r="C1146" s="1">
        <v>41183</v>
      </c>
      <c r="D1146">
        <v>0</v>
      </c>
      <c r="E1146" t="str">
        <f t="shared" si="17"/>
        <v>21Greater Bay Area411830</v>
      </c>
      <c r="F1146" s="23">
        <v>1.1110910000000001</v>
      </c>
      <c r="G1146">
        <v>21513</v>
      </c>
      <c r="H1146">
        <v>79.427999999999997</v>
      </c>
      <c r="I1146">
        <v>1.39671E-2</v>
      </c>
      <c r="M1146" s="1"/>
    </row>
    <row r="1147" spans="1:13" x14ac:dyDescent="0.25">
      <c r="A1147">
        <v>21</v>
      </c>
      <c r="B1147" t="s">
        <v>3</v>
      </c>
      <c r="C1147" s="1">
        <v>41183</v>
      </c>
      <c r="D1147">
        <v>1</v>
      </c>
      <c r="E1147" t="str">
        <f t="shared" si="17"/>
        <v>21Greater Bay Area411831</v>
      </c>
      <c r="F1147" s="23">
        <v>1.153802</v>
      </c>
      <c r="G1147">
        <v>21513</v>
      </c>
      <c r="H1147">
        <v>79.427999999999997</v>
      </c>
      <c r="I1147">
        <v>1.39671E-2</v>
      </c>
      <c r="M1147" s="1"/>
    </row>
    <row r="1148" spans="1:13" x14ac:dyDescent="0.25">
      <c r="A1148">
        <v>22</v>
      </c>
      <c r="B1148" t="s">
        <v>3</v>
      </c>
      <c r="C1148" s="1">
        <v>41183</v>
      </c>
      <c r="D1148">
        <v>0</v>
      </c>
      <c r="E1148" t="str">
        <f t="shared" si="17"/>
        <v>22Greater Bay Area411830</v>
      </c>
      <c r="F1148" s="23">
        <v>1.0067170000000001</v>
      </c>
      <c r="G1148">
        <v>21513</v>
      </c>
      <c r="H1148">
        <v>75.973600000000005</v>
      </c>
      <c r="I1148">
        <v>1.26374E-2</v>
      </c>
      <c r="M1148" s="1"/>
    </row>
    <row r="1149" spans="1:13" x14ac:dyDescent="0.25">
      <c r="A1149">
        <v>22</v>
      </c>
      <c r="B1149" t="s">
        <v>3</v>
      </c>
      <c r="C1149" s="1">
        <v>41183</v>
      </c>
      <c r="D1149">
        <v>1</v>
      </c>
      <c r="E1149" t="str">
        <f t="shared" si="17"/>
        <v>22Greater Bay Area411831</v>
      </c>
      <c r="F1149" s="23">
        <v>1.06064</v>
      </c>
      <c r="G1149">
        <v>21513</v>
      </c>
      <c r="H1149">
        <v>75.973600000000005</v>
      </c>
      <c r="I1149">
        <v>1.26374E-2</v>
      </c>
      <c r="M1149" s="1"/>
    </row>
    <row r="1150" spans="1:13" x14ac:dyDescent="0.25">
      <c r="A1150">
        <v>23</v>
      </c>
      <c r="B1150" t="s">
        <v>3</v>
      </c>
      <c r="C1150" s="1">
        <v>41183</v>
      </c>
      <c r="D1150">
        <v>0</v>
      </c>
      <c r="E1150" t="str">
        <f t="shared" si="17"/>
        <v>23Greater Bay Area411830</v>
      </c>
      <c r="F1150" s="23">
        <v>0.84363999999999995</v>
      </c>
      <c r="G1150">
        <v>21513</v>
      </c>
      <c r="H1150">
        <v>73.768199999999993</v>
      </c>
      <c r="I1150">
        <v>1.0717600000000001E-2</v>
      </c>
      <c r="M1150" s="1"/>
    </row>
    <row r="1151" spans="1:13" x14ac:dyDescent="0.25">
      <c r="A1151">
        <v>23</v>
      </c>
      <c r="B1151" t="s">
        <v>3</v>
      </c>
      <c r="C1151" s="1">
        <v>41183</v>
      </c>
      <c r="D1151">
        <v>1</v>
      </c>
      <c r="E1151" t="str">
        <f t="shared" si="17"/>
        <v>23Greater Bay Area411831</v>
      </c>
      <c r="F1151" s="23">
        <v>0.88597619999999999</v>
      </c>
      <c r="G1151">
        <v>21513</v>
      </c>
      <c r="H1151">
        <v>73.768199999999993</v>
      </c>
      <c r="I1151">
        <v>1.0717600000000001E-2</v>
      </c>
      <c r="M1151" s="1"/>
    </row>
    <row r="1152" spans="1:13" x14ac:dyDescent="0.25">
      <c r="A1152">
        <v>24</v>
      </c>
      <c r="B1152" t="s">
        <v>3</v>
      </c>
      <c r="C1152" s="1">
        <v>41183</v>
      </c>
      <c r="D1152">
        <v>0</v>
      </c>
      <c r="E1152" t="str">
        <f t="shared" si="17"/>
        <v>24Greater Bay Area411830</v>
      </c>
      <c r="F1152" s="23">
        <v>0.67133750000000003</v>
      </c>
      <c r="G1152">
        <v>21513</v>
      </c>
      <c r="H1152">
        <v>72.1952</v>
      </c>
      <c r="I1152">
        <v>8.9660999999999994E-3</v>
      </c>
      <c r="M1152" s="1"/>
    </row>
    <row r="1153" spans="1:13" x14ac:dyDescent="0.25">
      <c r="A1153">
        <v>24</v>
      </c>
      <c r="B1153" t="s">
        <v>3</v>
      </c>
      <c r="C1153" s="1">
        <v>41183</v>
      </c>
      <c r="D1153">
        <v>1</v>
      </c>
      <c r="E1153" t="str">
        <f t="shared" si="17"/>
        <v>24Greater Bay Area411831</v>
      </c>
      <c r="F1153" s="23">
        <v>0.69268379999999996</v>
      </c>
      <c r="G1153">
        <v>21513</v>
      </c>
      <c r="H1153">
        <v>72.1952</v>
      </c>
      <c r="I1153">
        <v>8.9660999999999994E-3</v>
      </c>
      <c r="M1153" s="1"/>
    </row>
    <row r="1154" spans="1:13" x14ac:dyDescent="0.25">
      <c r="A1154">
        <v>1</v>
      </c>
      <c r="B1154" t="s">
        <v>4</v>
      </c>
      <c r="C1154" s="1">
        <v>41183</v>
      </c>
      <c r="D1154">
        <v>0</v>
      </c>
      <c r="E1154" t="str">
        <f t="shared" si="17"/>
        <v>1Greater Fresno411830</v>
      </c>
      <c r="F1154" s="23">
        <v>0.88704159999999999</v>
      </c>
      <c r="G1154">
        <v>4945</v>
      </c>
      <c r="I1154">
        <v>2.1729499999999999E-2</v>
      </c>
      <c r="M1154" s="1"/>
    </row>
    <row r="1155" spans="1:13" x14ac:dyDescent="0.25">
      <c r="A1155">
        <v>1</v>
      </c>
      <c r="B1155" t="s">
        <v>4</v>
      </c>
      <c r="C1155" s="1">
        <v>41183</v>
      </c>
      <c r="D1155">
        <v>1</v>
      </c>
      <c r="E1155" t="str">
        <f t="shared" ref="E1155:E1218" si="18">CONCATENATE(A1155,B1155,C1155,D1155)</f>
        <v>1Greater Fresno411831</v>
      </c>
      <c r="F1155" s="23">
        <v>0.88718339999999996</v>
      </c>
      <c r="G1155">
        <v>4945</v>
      </c>
      <c r="I1155">
        <v>2.1729499999999999E-2</v>
      </c>
      <c r="M1155" s="1"/>
    </row>
    <row r="1156" spans="1:13" x14ac:dyDescent="0.25">
      <c r="A1156">
        <v>2</v>
      </c>
      <c r="B1156" t="s">
        <v>4</v>
      </c>
      <c r="C1156" s="1">
        <v>41183</v>
      </c>
      <c r="D1156">
        <v>0</v>
      </c>
      <c r="E1156" t="str">
        <f t="shared" si="18"/>
        <v>2Greater Fresno411830</v>
      </c>
      <c r="F1156" s="23">
        <v>0.77862160000000002</v>
      </c>
      <c r="G1156">
        <v>4945</v>
      </c>
      <c r="H1156">
        <v>75.919799999999995</v>
      </c>
      <c r="I1156">
        <v>1.92179E-2</v>
      </c>
      <c r="M1156" s="1"/>
    </row>
    <row r="1157" spans="1:13" x14ac:dyDescent="0.25">
      <c r="A1157">
        <v>2</v>
      </c>
      <c r="B1157" t="s">
        <v>4</v>
      </c>
      <c r="C1157" s="1">
        <v>41183</v>
      </c>
      <c r="D1157">
        <v>1</v>
      </c>
      <c r="E1157" t="str">
        <f t="shared" si="18"/>
        <v>2Greater Fresno411831</v>
      </c>
      <c r="F1157" s="23">
        <v>0.76615060000000001</v>
      </c>
      <c r="G1157">
        <v>4945</v>
      </c>
      <c r="H1157">
        <v>75.919799999999995</v>
      </c>
      <c r="I1157">
        <v>1.92179E-2</v>
      </c>
      <c r="M1157" s="1"/>
    </row>
    <row r="1158" spans="1:13" x14ac:dyDescent="0.25">
      <c r="A1158">
        <v>3</v>
      </c>
      <c r="B1158" t="s">
        <v>4</v>
      </c>
      <c r="C1158" s="1">
        <v>41183</v>
      </c>
      <c r="D1158">
        <v>0</v>
      </c>
      <c r="E1158" t="str">
        <f t="shared" si="18"/>
        <v>3Greater Fresno411830</v>
      </c>
      <c r="F1158" s="23">
        <v>0.71285100000000001</v>
      </c>
      <c r="G1158">
        <v>4945</v>
      </c>
      <c r="H1158">
        <v>72.962500000000006</v>
      </c>
      <c r="I1158">
        <v>1.7820200000000001E-2</v>
      </c>
      <c r="M1158" s="1"/>
    </row>
    <row r="1159" spans="1:13" x14ac:dyDescent="0.25">
      <c r="A1159">
        <v>3</v>
      </c>
      <c r="B1159" t="s">
        <v>4</v>
      </c>
      <c r="C1159" s="1">
        <v>41183</v>
      </c>
      <c r="D1159">
        <v>1</v>
      </c>
      <c r="E1159" t="str">
        <f t="shared" si="18"/>
        <v>3Greater Fresno411831</v>
      </c>
      <c r="F1159" s="23">
        <v>0.69238560000000005</v>
      </c>
      <c r="G1159">
        <v>4945</v>
      </c>
      <c r="H1159">
        <v>72.962500000000006</v>
      </c>
      <c r="I1159">
        <v>1.7820200000000001E-2</v>
      </c>
      <c r="M1159" s="1"/>
    </row>
    <row r="1160" spans="1:13" x14ac:dyDescent="0.25">
      <c r="A1160">
        <v>4</v>
      </c>
      <c r="B1160" t="s">
        <v>4</v>
      </c>
      <c r="C1160" s="1">
        <v>41183</v>
      </c>
      <c r="D1160">
        <v>0</v>
      </c>
      <c r="E1160" t="str">
        <f t="shared" si="18"/>
        <v>4Greater Fresno411830</v>
      </c>
      <c r="F1160" s="23">
        <v>0.66355839999999999</v>
      </c>
      <c r="G1160">
        <v>4945</v>
      </c>
      <c r="H1160">
        <v>71.946100000000001</v>
      </c>
      <c r="I1160">
        <v>1.6435000000000002E-2</v>
      </c>
      <c r="M1160" s="1"/>
    </row>
    <row r="1161" spans="1:13" x14ac:dyDescent="0.25">
      <c r="A1161">
        <v>4</v>
      </c>
      <c r="B1161" t="s">
        <v>4</v>
      </c>
      <c r="C1161" s="1">
        <v>41183</v>
      </c>
      <c r="D1161">
        <v>1</v>
      </c>
      <c r="E1161" t="str">
        <f t="shared" si="18"/>
        <v>4Greater Fresno411831</v>
      </c>
      <c r="F1161" s="23">
        <v>0.64178760000000001</v>
      </c>
      <c r="G1161">
        <v>4945</v>
      </c>
      <c r="H1161">
        <v>71.946100000000001</v>
      </c>
      <c r="I1161">
        <v>1.6435000000000002E-2</v>
      </c>
      <c r="M1161" s="1"/>
    </row>
    <row r="1162" spans="1:13" x14ac:dyDescent="0.25">
      <c r="A1162">
        <v>5</v>
      </c>
      <c r="B1162" t="s">
        <v>4</v>
      </c>
      <c r="C1162" s="1">
        <v>41183</v>
      </c>
      <c r="D1162">
        <v>0</v>
      </c>
      <c r="E1162" t="str">
        <f t="shared" si="18"/>
        <v>5Greater Fresno411830</v>
      </c>
      <c r="F1162" s="23">
        <v>0.64825140000000003</v>
      </c>
      <c r="G1162">
        <v>4945</v>
      </c>
      <c r="H1162">
        <v>68.963399999999993</v>
      </c>
      <c r="I1162">
        <v>1.6464699999999999E-2</v>
      </c>
      <c r="M1162" s="1"/>
    </row>
    <row r="1163" spans="1:13" x14ac:dyDescent="0.25">
      <c r="A1163">
        <v>5</v>
      </c>
      <c r="B1163" t="s">
        <v>4</v>
      </c>
      <c r="C1163" s="1">
        <v>41183</v>
      </c>
      <c r="D1163">
        <v>1</v>
      </c>
      <c r="E1163" t="str">
        <f t="shared" si="18"/>
        <v>5Greater Fresno411831</v>
      </c>
      <c r="F1163" s="23">
        <v>0.63845010000000002</v>
      </c>
      <c r="G1163">
        <v>4945</v>
      </c>
      <c r="H1163">
        <v>68.963399999999993</v>
      </c>
      <c r="I1163">
        <v>1.6464699999999999E-2</v>
      </c>
      <c r="M1163" s="1"/>
    </row>
    <row r="1164" spans="1:13" x14ac:dyDescent="0.25">
      <c r="A1164">
        <v>6</v>
      </c>
      <c r="B1164" t="s">
        <v>4</v>
      </c>
      <c r="C1164" s="1">
        <v>41183</v>
      </c>
      <c r="D1164">
        <v>0</v>
      </c>
      <c r="E1164" t="str">
        <f t="shared" si="18"/>
        <v>6Greater Fresno411830</v>
      </c>
      <c r="F1164" s="23">
        <v>0.69018040000000003</v>
      </c>
      <c r="G1164">
        <v>4945</v>
      </c>
      <c r="H1164">
        <v>67.997699999999995</v>
      </c>
      <c r="I1164">
        <v>1.6991800000000001E-2</v>
      </c>
      <c r="M1164" s="1"/>
    </row>
    <row r="1165" spans="1:13" x14ac:dyDescent="0.25">
      <c r="A1165">
        <v>6</v>
      </c>
      <c r="B1165" t="s">
        <v>4</v>
      </c>
      <c r="C1165" s="1">
        <v>41183</v>
      </c>
      <c r="D1165">
        <v>1</v>
      </c>
      <c r="E1165" t="str">
        <f t="shared" si="18"/>
        <v>6Greater Fresno411831</v>
      </c>
      <c r="F1165" s="23">
        <v>0.67042190000000002</v>
      </c>
      <c r="G1165">
        <v>4945</v>
      </c>
      <c r="H1165">
        <v>67.997699999999995</v>
      </c>
      <c r="I1165">
        <v>1.6991800000000001E-2</v>
      </c>
      <c r="M1165" s="1"/>
    </row>
    <row r="1166" spans="1:13" x14ac:dyDescent="0.25">
      <c r="A1166">
        <v>7</v>
      </c>
      <c r="B1166" t="s">
        <v>4</v>
      </c>
      <c r="C1166" s="1">
        <v>41183</v>
      </c>
      <c r="D1166">
        <v>0</v>
      </c>
      <c r="E1166" t="str">
        <f t="shared" si="18"/>
        <v>7Greater Fresno411830</v>
      </c>
      <c r="F1166" s="23">
        <v>0.78647529999999999</v>
      </c>
      <c r="G1166">
        <v>4945</v>
      </c>
      <c r="H1166">
        <v>68.006100000000004</v>
      </c>
      <c r="I1166">
        <v>1.91202E-2</v>
      </c>
      <c r="M1166" s="1"/>
    </row>
    <row r="1167" spans="1:13" x14ac:dyDescent="0.25">
      <c r="A1167">
        <v>7</v>
      </c>
      <c r="B1167" t="s">
        <v>4</v>
      </c>
      <c r="C1167" s="1">
        <v>41183</v>
      </c>
      <c r="D1167">
        <v>1</v>
      </c>
      <c r="E1167" t="str">
        <f t="shared" si="18"/>
        <v>7Greater Fresno411831</v>
      </c>
      <c r="F1167" s="23">
        <v>0.76821620000000002</v>
      </c>
      <c r="G1167">
        <v>4945</v>
      </c>
      <c r="H1167">
        <v>68.006100000000004</v>
      </c>
      <c r="I1167">
        <v>1.91202E-2</v>
      </c>
      <c r="M1167" s="1"/>
    </row>
    <row r="1168" spans="1:13" x14ac:dyDescent="0.25">
      <c r="A1168">
        <v>8</v>
      </c>
      <c r="B1168" t="s">
        <v>4</v>
      </c>
      <c r="C1168" s="1">
        <v>41183</v>
      </c>
      <c r="D1168">
        <v>0</v>
      </c>
      <c r="E1168" t="str">
        <f t="shared" si="18"/>
        <v>8Greater Fresno411830</v>
      </c>
      <c r="F1168" s="23">
        <v>0.81654720000000003</v>
      </c>
      <c r="G1168">
        <v>4945</v>
      </c>
      <c r="H1168">
        <v>66.997900000000001</v>
      </c>
      <c r="I1168">
        <v>2.04049E-2</v>
      </c>
      <c r="M1168" s="1"/>
    </row>
    <row r="1169" spans="1:13" x14ac:dyDescent="0.25">
      <c r="A1169">
        <v>8</v>
      </c>
      <c r="B1169" t="s">
        <v>4</v>
      </c>
      <c r="C1169" s="1">
        <v>41183</v>
      </c>
      <c r="D1169">
        <v>1</v>
      </c>
      <c r="E1169" t="str">
        <f t="shared" si="18"/>
        <v>8Greater Fresno411831</v>
      </c>
      <c r="F1169" s="23">
        <v>0.81902730000000001</v>
      </c>
      <c r="G1169">
        <v>4945</v>
      </c>
      <c r="H1169">
        <v>66.997900000000001</v>
      </c>
      <c r="I1169">
        <v>2.04049E-2</v>
      </c>
      <c r="M1169" s="1"/>
    </row>
    <row r="1170" spans="1:13" x14ac:dyDescent="0.25">
      <c r="A1170">
        <v>9</v>
      </c>
      <c r="B1170" t="s">
        <v>4</v>
      </c>
      <c r="C1170" s="1">
        <v>41183</v>
      </c>
      <c r="D1170">
        <v>0</v>
      </c>
      <c r="E1170" t="str">
        <f t="shared" si="18"/>
        <v>9Greater Fresno411830</v>
      </c>
      <c r="F1170" s="23">
        <v>0.76263369999999997</v>
      </c>
      <c r="G1170">
        <v>4945</v>
      </c>
      <c r="H1170">
        <v>68.980999999999995</v>
      </c>
      <c r="I1170">
        <v>2.0588599999999999E-2</v>
      </c>
      <c r="M1170" s="1"/>
    </row>
    <row r="1171" spans="1:13" x14ac:dyDescent="0.25">
      <c r="A1171">
        <v>9</v>
      </c>
      <c r="B1171" t="s">
        <v>4</v>
      </c>
      <c r="C1171" s="1">
        <v>41183</v>
      </c>
      <c r="D1171">
        <v>1</v>
      </c>
      <c r="E1171" t="str">
        <f t="shared" si="18"/>
        <v>9Greater Fresno411831</v>
      </c>
      <c r="F1171" s="23">
        <v>0.79566420000000004</v>
      </c>
      <c r="G1171">
        <v>4945</v>
      </c>
      <c r="H1171">
        <v>68.980999999999995</v>
      </c>
      <c r="I1171">
        <v>2.0588599999999999E-2</v>
      </c>
      <c r="M1171" s="1"/>
    </row>
    <row r="1172" spans="1:13" x14ac:dyDescent="0.25">
      <c r="A1172">
        <v>10</v>
      </c>
      <c r="B1172" t="s">
        <v>4</v>
      </c>
      <c r="C1172" s="1">
        <v>41183</v>
      </c>
      <c r="D1172">
        <v>0</v>
      </c>
      <c r="E1172" t="str">
        <f t="shared" si="18"/>
        <v>10Greater Fresno411830</v>
      </c>
      <c r="F1172" s="23">
        <v>0.7906803</v>
      </c>
      <c r="G1172">
        <v>4945</v>
      </c>
      <c r="H1172">
        <v>73.997399999999999</v>
      </c>
      <c r="I1172">
        <v>2.21493E-2</v>
      </c>
      <c r="M1172" s="1"/>
    </row>
    <row r="1173" spans="1:13" x14ac:dyDescent="0.25">
      <c r="A1173">
        <v>10</v>
      </c>
      <c r="B1173" t="s">
        <v>4</v>
      </c>
      <c r="C1173" s="1">
        <v>41183</v>
      </c>
      <c r="D1173">
        <v>1</v>
      </c>
      <c r="E1173" t="str">
        <f t="shared" si="18"/>
        <v>10Greater Fresno411831</v>
      </c>
      <c r="F1173" s="23">
        <v>0.8361402</v>
      </c>
      <c r="G1173">
        <v>4945</v>
      </c>
      <c r="H1173">
        <v>73.997399999999999</v>
      </c>
      <c r="I1173">
        <v>2.21493E-2</v>
      </c>
      <c r="M1173" s="1"/>
    </row>
    <row r="1174" spans="1:13" x14ac:dyDescent="0.25">
      <c r="A1174">
        <v>11</v>
      </c>
      <c r="B1174" t="s">
        <v>4</v>
      </c>
      <c r="C1174" s="1">
        <v>41183</v>
      </c>
      <c r="D1174">
        <v>0</v>
      </c>
      <c r="E1174" t="str">
        <f t="shared" si="18"/>
        <v>11Greater Fresno411830</v>
      </c>
      <c r="F1174" s="23">
        <v>0.8586684</v>
      </c>
      <c r="G1174">
        <v>4945</v>
      </c>
      <c r="H1174">
        <v>79.996200000000002</v>
      </c>
      <c r="I1174">
        <v>2.3298300000000001E-2</v>
      </c>
      <c r="M1174" s="1"/>
    </row>
    <row r="1175" spans="1:13" x14ac:dyDescent="0.25">
      <c r="A1175">
        <v>11</v>
      </c>
      <c r="B1175" t="s">
        <v>4</v>
      </c>
      <c r="C1175" s="1">
        <v>41183</v>
      </c>
      <c r="D1175">
        <v>1</v>
      </c>
      <c r="E1175" t="str">
        <f t="shared" si="18"/>
        <v>11Greater Fresno411831</v>
      </c>
      <c r="F1175" s="23">
        <v>0.88747790000000004</v>
      </c>
      <c r="G1175">
        <v>4945</v>
      </c>
      <c r="H1175">
        <v>79.996200000000002</v>
      </c>
      <c r="I1175">
        <v>2.3298300000000001E-2</v>
      </c>
      <c r="M1175" s="1"/>
    </row>
    <row r="1176" spans="1:13" x14ac:dyDescent="0.25">
      <c r="A1176">
        <v>12</v>
      </c>
      <c r="B1176" t="s">
        <v>4</v>
      </c>
      <c r="C1176" s="1">
        <v>41183</v>
      </c>
      <c r="D1176">
        <v>0</v>
      </c>
      <c r="E1176" t="str">
        <f t="shared" si="18"/>
        <v>12Greater Fresno411830</v>
      </c>
      <c r="F1176" s="23">
        <v>0.98601539999999999</v>
      </c>
      <c r="G1176">
        <v>4945</v>
      </c>
      <c r="H1176">
        <v>84.987099999999998</v>
      </c>
      <c r="I1176">
        <v>2.7035300000000002E-2</v>
      </c>
      <c r="M1176" s="1"/>
    </row>
    <row r="1177" spans="1:13" x14ac:dyDescent="0.25">
      <c r="A1177">
        <v>12</v>
      </c>
      <c r="B1177" t="s">
        <v>4</v>
      </c>
      <c r="C1177" s="1">
        <v>41183</v>
      </c>
      <c r="D1177">
        <v>1</v>
      </c>
      <c r="E1177" t="str">
        <f t="shared" si="18"/>
        <v>12Greater Fresno411831</v>
      </c>
      <c r="F1177" s="23">
        <v>1.0270649999999999</v>
      </c>
      <c r="G1177">
        <v>4945</v>
      </c>
      <c r="H1177">
        <v>84.987099999999998</v>
      </c>
      <c r="I1177">
        <v>2.7035300000000002E-2</v>
      </c>
      <c r="M1177" s="1"/>
    </row>
    <row r="1178" spans="1:13" x14ac:dyDescent="0.25">
      <c r="A1178">
        <v>13</v>
      </c>
      <c r="B1178" t="s">
        <v>4</v>
      </c>
      <c r="C1178" s="1">
        <v>41183</v>
      </c>
      <c r="D1178">
        <v>0</v>
      </c>
      <c r="E1178" t="str">
        <f t="shared" si="18"/>
        <v>13Greater Fresno411830</v>
      </c>
      <c r="F1178" s="23">
        <v>1.177054</v>
      </c>
      <c r="G1178">
        <v>4945</v>
      </c>
      <c r="H1178">
        <v>88.9786</v>
      </c>
      <c r="I1178">
        <v>3.0271200000000002E-2</v>
      </c>
      <c r="M1178" s="1"/>
    </row>
    <row r="1179" spans="1:13" x14ac:dyDescent="0.25">
      <c r="A1179">
        <v>13</v>
      </c>
      <c r="B1179" t="s">
        <v>4</v>
      </c>
      <c r="C1179" s="1">
        <v>41183</v>
      </c>
      <c r="D1179">
        <v>1</v>
      </c>
      <c r="E1179" t="str">
        <f t="shared" si="18"/>
        <v>13Greater Fresno411831</v>
      </c>
      <c r="F1179" s="23">
        <v>1.1745490000000001</v>
      </c>
      <c r="G1179">
        <v>4945</v>
      </c>
      <c r="H1179">
        <v>88.9786</v>
      </c>
      <c r="I1179">
        <v>3.0271200000000002E-2</v>
      </c>
      <c r="M1179" s="1"/>
    </row>
    <row r="1180" spans="1:13" x14ac:dyDescent="0.25">
      <c r="A1180">
        <v>14</v>
      </c>
      <c r="B1180" t="s">
        <v>4</v>
      </c>
      <c r="C1180" s="1">
        <v>41183</v>
      </c>
      <c r="D1180">
        <v>0</v>
      </c>
      <c r="E1180" t="str">
        <f t="shared" si="18"/>
        <v>14Greater Fresno411830</v>
      </c>
      <c r="F1180" s="23">
        <v>1.3645290000000001</v>
      </c>
      <c r="G1180">
        <v>4945</v>
      </c>
      <c r="H1180">
        <v>91.995000000000005</v>
      </c>
      <c r="I1180">
        <v>3.4860599999999999E-2</v>
      </c>
      <c r="M1180" s="1"/>
    </row>
    <row r="1181" spans="1:13" x14ac:dyDescent="0.25">
      <c r="A1181">
        <v>14</v>
      </c>
      <c r="B1181" t="s">
        <v>4</v>
      </c>
      <c r="C1181" s="1">
        <v>41183</v>
      </c>
      <c r="D1181">
        <v>1</v>
      </c>
      <c r="E1181" t="str">
        <f t="shared" si="18"/>
        <v>14Greater Fresno411831</v>
      </c>
      <c r="F1181" s="23">
        <v>1.4050050000000001</v>
      </c>
      <c r="G1181">
        <v>4945</v>
      </c>
      <c r="H1181">
        <v>91.995000000000005</v>
      </c>
      <c r="I1181">
        <v>3.4860599999999999E-2</v>
      </c>
      <c r="M1181" s="1"/>
    </row>
    <row r="1182" spans="1:13" x14ac:dyDescent="0.25">
      <c r="A1182">
        <v>15</v>
      </c>
      <c r="B1182" t="s">
        <v>4</v>
      </c>
      <c r="C1182" s="1">
        <v>41183</v>
      </c>
      <c r="D1182">
        <v>0</v>
      </c>
      <c r="E1182" t="str">
        <f t="shared" si="18"/>
        <v>15Greater Fresno411830</v>
      </c>
      <c r="F1182" s="23">
        <v>1.564214</v>
      </c>
      <c r="G1182">
        <v>4945</v>
      </c>
      <c r="H1182">
        <v>94.977199999999996</v>
      </c>
      <c r="I1182">
        <v>3.5947E-2</v>
      </c>
      <c r="M1182" s="1"/>
    </row>
    <row r="1183" spans="1:13" x14ac:dyDescent="0.25">
      <c r="A1183">
        <v>15</v>
      </c>
      <c r="B1183" t="s">
        <v>4</v>
      </c>
      <c r="C1183" s="1">
        <v>41183</v>
      </c>
      <c r="D1183">
        <v>1</v>
      </c>
      <c r="E1183" t="str">
        <f t="shared" si="18"/>
        <v>15Greater Fresno411831</v>
      </c>
      <c r="F1183" s="23">
        <v>1.404563</v>
      </c>
      <c r="G1183">
        <v>4945</v>
      </c>
      <c r="H1183">
        <v>94.977199999999996</v>
      </c>
      <c r="I1183">
        <v>3.5947E-2</v>
      </c>
      <c r="M1183" s="1"/>
    </row>
    <row r="1184" spans="1:13" x14ac:dyDescent="0.25">
      <c r="A1184">
        <v>16</v>
      </c>
      <c r="B1184" t="s">
        <v>4</v>
      </c>
      <c r="C1184" s="1">
        <v>41183</v>
      </c>
      <c r="D1184">
        <v>0</v>
      </c>
      <c r="E1184" t="str">
        <f t="shared" si="18"/>
        <v>16Greater Fresno411830</v>
      </c>
      <c r="F1184" s="23">
        <v>1.8283860000000001</v>
      </c>
      <c r="G1184">
        <v>4945</v>
      </c>
      <c r="H1184">
        <v>96.972800000000007</v>
      </c>
      <c r="I1184">
        <v>3.8852699999999997E-2</v>
      </c>
      <c r="M1184" s="1"/>
    </row>
    <row r="1185" spans="1:13" x14ac:dyDescent="0.25">
      <c r="A1185">
        <v>16</v>
      </c>
      <c r="B1185" t="s">
        <v>4</v>
      </c>
      <c r="C1185" s="1">
        <v>41183</v>
      </c>
      <c r="D1185">
        <v>1</v>
      </c>
      <c r="E1185" t="str">
        <f t="shared" si="18"/>
        <v>16Greater Fresno411831</v>
      </c>
      <c r="F1185" s="23">
        <v>1.571148</v>
      </c>
      <c r="G1185">
        <v>4945</v>
      </c>
      <c r="H1185">
        <v>96.972800000000007</v>
      </c>
      <c r="I1185">
        <v>3.8852699999999997E-2</v>
      </c>
      <c r="M1185" s="1"/>
    </row>
    <row r="1186" spans="1:13" x14ac:dyDescent="0.25">
      <c r="A1186">
        <v>17</v>
      </c>
      <c r="B1186" t="s">
        <v>4</v>
      </c>
      <c r="C1186" s="1">
        <v>41183</v>
      </c>
      <c r="D1186">
        <v>0</v>
      </c>
      <c r="E1186" t="str">
        <f t="shared" si="18"/>
        <v>17Greater Fresno411830</v>
      </c>
      <c r="F1186" s="23">
        <v>2.0736020000000002</v>
      </c>
      <c r="G1186">
        <v>4945</v>
      </c>
      <c r="H1186">
        <v>97.964600000000004</v>
      </c>
      <c r="I1186">
        <v>4.05586E-2</v>
      </c>
      <c r="M1186" s="1"/>
    </row>
    <row r="1187" spans="1:13" x14ac:dyDescent="0.25">
      <c r="A1187">
        <v>17</v>
      </c>
      <c r="B1187" t="s">
        <v>4</v>
      </c>
      <c r="C1187" s="1">
        <v>41183</v>
      </c>
      <c r="D1187">
        <v>1</v>
      </c>
      <c r="E1187" t="str">
        <f t="shared" si="18"/>
        <v>17Greater Fresno411831</v>
      </c>
      <c r="F1187" s="23">
        <v>1.7233890000000001</v>
      </c>
      <c r="G1187">
        <v>4945</v>
      </c>
      <c r="H1187">
        <v>97.964600000000004</v>
      </c>
      <c r="I1187">
        <v>4.05586E-2</v>
      </c>
      <c r="M1187" s="1"/>
    </row>
    <row r="1188" spans="1:13" x14ac:dyDescent="0.25">
      <c r="A1188">
        <v>18</v>
      </c>
      <c r="B1188" t="s">
        <v>4</v>
      </c>
      <c r="C1188" s="1">
        <v>41183</v>
      </c>
      <c r="D1188">
        <v>0</v>
      </c>
      <c r="E1188" t="str">
        <f t="shared" si="18"/>
        <v>18Greater Fresno411830</v>
      </c>
      <c r="F1188" s="23">
        <v>2.161956</v>
      </c>
      <c r="G1188">
        <v>4945</v>
      </c>
      <c r="H1188">
        <v>97.955200000000005</v>
      </c>
      <c r="I1188">
        <v>4.0869200000000001E-2</v>
      </c>
      <c r="M1188" s="1"/>
    </row>
    <row r="1189" spans="1:13" x14ac:dyDescent="0.25">
      <c r="A1189">
        <v>18</v>
      </c>
      <c r="B1189" t="s">
        <v>4</v>
      </c>
      <c r="C1189" s="1">
        <v>41183</v>
      </c>
      <c r="D1189">
        <v>1</v>
      </c>
      <c r="E1189" t="str">
        <f t="shared" si="18"/>
        <v>18Greater Fresno411831</v>
      </c>
      <c r="F1189" s="23">
        <v>1.805429</v>
      </c>
      <c r="G1189">
        <v>4945</v>
      </c>
      <c r="H1189">
        <v>97.955200000000005</v>
      </c>
      <c r="I1189">
        <v>4.0869200000000001E-2</v>
      </c>
      <c r="M1189" s="1"/>
    </row>
    <row r="1190" spans="1:13" x14ac:dyDescent="0.25">
      <c r="A1190">
        <v>19</v>
      </c>
      <c r="B1190" t="s">
        <v>4</v>
      </c>
      <c r="C1190" s="1">
        <v>41183</v>
      </c>
      <c r="D1190">
        <v>0</v>
      </c>
      <c r="E1190" t="str">
        <f t="shared" si="18"/>
        <v>19Greater Fresno411830</v>
      </c>
      <c r="F1190" s="23">
        <v>2.1389300000000002</v>
      </c>
      <c r="G1190">
        <v>4945</v>
      </c>
      <c r="H1190">
        <v>95.963399999999993</v>
      </c>
      <c r="I1190">
        <v>3.9722599999999997E-2</v>
      </c>
      <c r="M1190" s="1"/>
    </row>
    <row r="1191" spans="1:13" x14ac:dyDescent="0.25">
      <c r="A1191">
        <v>19</v>
      </c>
      <c r="B1191" t="s">
        <v>4</v>
      </c>
      <c r="C1191" s="1">
        <v>41183</v>
      </c>
      <c r="D1191">
        <v>1</v>
      </c>
      <c r="E1191" t="str">
        <f t="shared" si="18"/>
        <v>19Greater Fresno411831</v>
      </c>
      <c r="F1191" s="23">
        <v>1.7560450000000001</v>
      </c>
      <c r="G1191">
        <v>4945</v>
      </c>
      <c r="H1191">
        <v>95.963399999999993</v>
      </c>
      <c r="I1191">
        <v>3.9722599999999997E-2</v>
      </c>
      <c r="M1191" s="1"/>
    </row>
    <row r="1192" spans="1:13" x14ac:dyDescent="0.25">
      <c r="A1192">
        <v>20</v>
      </c>
      <c r="B1192" t="s">
        <v>4</v>
      </c>
      <c r="C1192" s="1">
        <v>41183</v>
      </c>
      <c r="D1192">
        <v>0</v>
      </c>
      <c r="E1192" t="str">
        <f t="shared" si="18"/>
        <v>20Greater Fresno411830</v>
      </c>
      <c r="F1192" s="23">
        <v>2.0578080000000001</v>
      </c>
      <c r="G1192">
        <v>4945</v>
      </c>
      <c r="H1192">
        <v>92.927999999999997</v>
      </c>
      <c r="I1192">
        <v>4.0227699999999998E-2</v>
      </c>
      <c r="M1192" s="1"/>
    </row>
    <row r="1193" spans="1:13" x14ac:dyDescent="0.25">
      <c r="A1193">
        <v>20</v>
      </c>
      <c r="B1193" t="s">
        <v>4</v>
      </c>
      <c r="C1193" s="1">
        <v>41183</v>
      </c>
      <c r="D1193">
        <v>1</v>
      </c>
      <c r="E1193" t="str">
        <f t="shared" si="18"/>
        <v>20Greater Fresno411831</v>
      </c>
      <c r="F1193" s="23">
        <v>2.0043690000000001</v>
      </c>
      <c r="G1193">
        <v>4945</v>
      </c>
      <c r="H1193">
        <v>92.927999999999997</v>
      </c>
      <c r="I1193">
        <v>4.0227699999999998E-2</v>
      </c>
      <c r="M1193" s="1"/>
    </row>
    <row r="1194" spans="1:13" x14ac:dyDescent="0.25">
      <c r="A1194">
        <v>21</v>
      </c>
      <c r="B1194" t="s">
        <v>4</v>
      </c>
      <c r="C1194" s="1">
        <v>41183</v>
      </c>
      <c r="D1194">
        <v>0</v>
      </c>
      <c r="E1194" t="str">
        <f t="shared" si="18"/>
        <v>21Greater Fresno411830</v>
      </c>
      <c r="F1194" s="23">
        <v>1.877866</v>
      </c>
      <c r="G1194">
        <v>4945</v>
      </c>
      <c r="H1194">
        <v>87.945499999999996</v>
      </c>
      <c r="I1194">
        <v>3.7662000000000001E-2</v>
      </c>
      <c r="M1194" s="1"/>
    </row>
    <row r="1195" spans="1:13" x14ac:dyDescent="0.25">
      <c r="A1195">
        <v>21</v>
      </c>
      <c r="B1195" t="s">
        <v>4</v>
      </c>
      <c r="C1195" s="1">
        <v>41183</v>
      </c>
      <c r="D1195">
        <v>1</v>
      </c>
      <c r="E1195" t="str">
        <f t="shared" si="18"/>
        <v>21Greater Fresno411831</v>
      </c>
      <c r="F1195" s="23">
        <v>1.9160820000000001</v>
      </c>
      <c r="G1195">
        <v>4945</v>
      </c>
      <c r="H1195">
        <v>87.945499999999996</v>
      </c>
      <c r="I1195">
        <v>3.7662000000000001E-2</v>
      </c>
      <c r="M1195" s="1"/>
    </row>
    <row r="1196" spans="1:13" x14ac:dyDescent="0.25">
      <c r="A1196">
        <v>22</v>
      </c>
      <c r="B1196" t="s">
        <v>4</v>
      </c>
      <c r="C1196" s="1">
        <v>41183</v>
      </c>
      <c r="D1196">
        <v>0</v>
      </c>
      <c r="E1196" t="str">
        <f t="shared" si="18"/>
        <v>22Greater Fresno411830</v>
      </c>
      <c r="F1196" s="23">
        <v>1.6558850000000001</v>
      </c>
      <c r="G1196">
        <v>4945</v>
      </c>
      <c r="H1196">
        <v>83.929500000000004</v>
      </c>
      <c r="I1196">
        <v>3.4183499999999999E-2</v>
      </c>
      <c r="M1196" s="1"/>
    </row>
    <row r="1197" spans="1:13" x14ac:dyDescent="0.25">
      <c r="A1197">
        <v>22</v>
      </c>
      <c r="B1197" t="s">
        <v>4</v>
      </c>
      <c r="C1197" s="1">
        <v>41183</v>
      </c>
      <c r="D1197">
        <v>1</v>
      </c>
      <c r="E1197" t="str">
        <f t="shared" si="18"/>
        <v>22Greater Fresno411831</v>
      </c>
      <c r="F1197" s="23">
        <v>1.674571</v>
      </c>
      <c r="G1197">
        <v>4945</v>
      </c>
      <c r="H1197">
        <v>83.929500000000004</v>
      </c>
      <c r="I1197">
        <v>3.4183499999999999E-2</v>
      </c>
      <c r="M1197" s="1"/>
    </row>
    <row r="1198" spans="1:13" x14ac:dyDescent="0.25">
      <c r="A1198">
        <v>23</v>
      </c>
      <c r="B1198" t="s">
        <v>4</v>
      </c>
      <c r="C1198" s="1">
        <v>41183</v>
      </c>
      <c r="D1198">
        <v>0</v>
      </c>
      <c r="E1198" t="str">
        <f t="shared" si="18"/>
        <v>23Greater Fresno411830</v>
      </c>
      <c r="F1198" s="23">
        <v>1.366922</v>
      </c>
      <c r="G1198">
        <v>4945</v>
      </c>
      <c r="H1198">
        <v>82.911600000000007</v>
      </c>
      <c r="I1198">
        <v>3.0234799999999999E-2</v>
      </c>
      <c r="M1198" s="1"/>
    </row>
    <row r="1199" spans="1:13" x14ac:dyDescent="0.25">
      <c r="A1199">
        <v>23</v>
      </c>
      <c r="B1199" t="s">
        <v>4</v>
      </c>
      <c r="C1199" s="1">
        <v>41183</v>
      </c>
      <c r="D1199">
        <v>1</v>
      </c>
      <c r="E1199" t="str">
        <f t="shared" si="18"/>
        <v>23Greater Fresno411831</v>
      </c>
      <c r="F1199" s="23">
        <v>1.372825</v>
      </c>
      <c r="G1199">
        <v>4945</v>
      </c>
      <c r="H1199">
        <v>82.911600000000007</v>
      </c>
      <c r="I1199">
        <v>3.0234799999999999E-2</v>
      </c>
      <c r="M1199" s="1"/>
    </row>
    <row r="1200" spans="1:13" x14ac:dyDescent="0.25">
      <c r="A1200">
        <v>24</v>
      </c>
      <c r="B1200" t="s">
        <v>4</v>
      </c>
      <c r="C1200" s="1">
        <v>41183</v>
      </c>
      <c r="D1200">
        <v>0</v>
      </c>
      <c r="E1200" t="str">
        <f t="shared" si="18"/>
        <v>24Greater Fresno411830</v>
      </c>
      <c r="F1200" s="23">
        <v>1.075639</v>
      </c>
      <c r="G1200">
        <v>4945</v>
      </c>
      <c r="H1200">
        <v>77.945800000000006</v>
      </c>
      <c r="I1200">
        <v>2.5183899999999999E-2</v>
      </c>
      <c r="M1200" s="1"/>
    </row>
    <row r="1201" spans="1:13" x14ac:dyDescent="0.25">
      <c r="A1201">
        <v>24</v>
      </c>
      <c r="B1201" t="s">
        <v>4</v>
      </c>
      <c r="C1201" s="1">
        <v>41183</v>
      </c>
      <c r="D1201">
        <v>1</v>
      </c>
      <c r="E1201" t="str">
        <f t="shared" si="18"/>
        <v>24Greater Fresno411831</v>
      </c>
      <c r="F1201" s="23">
        <v>1.090171</v>
      </c>
      <c r="G1201">
        <v>4945</v>
      </c>
      <c r="H1201">
        <v>77.945800000000006</v>
      </c>
      <c r="I1201">
        <v>2.5183899999999999E-2</v>
      </c>
      <c r="M1201" s="1"/>
    </row>
    <row r="1202" spans="1:13" x14ac:dyDescent="0.25">
      <c r="A1202">
        <v>1</v>
      </c>
      <c r="B1202" t="s">
        <v>5</v>
      </c>
      <c r="C1202" s="1">
        <v>41183</v>
      </c>
      <c r="D1202">
        <v>0</v>
      </c>
      <c r="E1202" t="str">
        <f t="shared" si="18"/>
        <v>1Kern411830</v>
      </c>
      <c r="F1202" s="23">
        <v>0.99272550000000004</v>
      </c>
      <c r="G1202">
        <v>5688</v>
      </c>
      <c r="I1202">
        <v>1.6396299999999999E-2</v>
      </c>
      <c r="M1202" s="1"/>
    </row>
    <row r="1203" spans="1:13" x14ac:dyDescent="0.25">
      <c r="A1203">
        <v>1</v>
      </c>
      <c r="B1203" t="s">
        <v>5</v>
      </c>
      <c r="C1203" s="1">
        <v>41183</v>
      </c>
      <c r="D1203">
        <v>1</v>
      </c>
      <c r="E1203" t="str">
        <f t="shared" si="18"/>
        <v>1Kern411831</v>
      </c>
      <c r="F1203" s="23">
        <v>0.96652260000000001</v>
      </c>
      <c r="G1203">
        <v>5688</v>
      </c>
      <c r="I1203">
        <v>1.6396299999999999E-2</v>
      </c>
      <c r="M1203" s="1"/>
    </row>
    <row r="1204" spans="1:13" x14ac:dyDescent="0.25">
      <c r="A1204">
        <v>2</v>
      </c>
      <c r="B1204" t="s">
        <v>5</v>
      </c>
      <c r="C1204" s="1">
        <v>41183</v>
      </c>
      <c r="D1204">
        <v>0</v>
      </c>
      <c r="E1204" t="str">
        <f t="shared" si="18"/>
        <v>2Kern411830</v>
      </c>
      <c r="F1204" s="23">
        <v>0.86255970000000004</v>
      </c>
      <c r="G1204">
        <v>5688</v>
      </c>
      <c r="H1204">
        <v>75</v>
      </c>
      <c r="I1204">
        <v>1.49637E-2</v>
      </c>
      <c r="M1204" s="1"/>
    </row>
    <row r="1205" spans="1:13" x14ac:dyDescent="0.25">
      <c r="A1205">
        <v>2</v>
      </c>
      <c r="B1205" t="s">
        <v>5</v>
      </c>
      <c r="C1205" s="1">
        <v>41183</v>
      </c>
      <c r="D1205">
        <v>1</v>
      </c>
      <c r="E1205" t="str">
        <f t="shared" si="18"/>
        <v>2Kern411831</v>
      </c>
      <c r="F1205" s="23">
        <v>0.84867130000000002</v>
      </c>
      <c r="G1205">
        <v>5688</v>
      </c>
      <c r="H1205">
        <v>75</v>
      </c>
      <c r="I1205">
        <v>1.49637E-2</v>
      </c>
      <c r="M1205" s="1"/>
    </row>
    <row r="1206" spans="1:13" x14ac:dyDescent="0.25">
      <c r="A1206">
        <v>3</v>
      </c>
      <c r="B1206" t="s">
        <v>5</v>
      </c>
      <c r="C1206" s="1">
        <v>41183</v>
      </c>
      <c r="D1206">
        <v>0</v>
      </c>
      <c r="E1206" t="str">
        <f t="shared" si="18"/>
        <v>3Kern411830</v>
      </c>
      <c r="F1206" s="23">
        <v>0.7852557</v>
      </c>
      <c r="G1206">
        <v>5688</v>
      </c>
      <c r="H1206">
        <v>74</v>
      </c>
      <c r="I1206">
        <v>1.35218E-2</v>
      </c>
      <c r="M1206" s="1"/>
    </row>
    <row r="1207" spans="1:13" x14ac:dyDescent="0.25">
      <c r="A1207">
        <v>3</v>
      </c>
      <c r="B1207" t="s">
        <v>5</v>
      </c>
      <c r="C1207" s="1">
        <v>41183</v>
      </c>
      <c r="D1207">
        <v>1</v>
      </c>
      <c r="E1207" t="str">
        <f t="shared" si="18"/>
        <v>3Kern411831</v>
      </c>
      <c r="F1207" s="23">
        <v>0.75662739999999995</v>
      </c>
      <c r="G1207">
        <v>5688</v>
      </c>
      <c r="H1207">
        <v>74</v>
      </c>
      <c r="I1207">
        <v>1.35218E-2</v>
      </c>
      <c r="M1207" s="1"/>
    </row>
    <row r="1208" spans="1:13" x14ac:dyDescent="0.25">
      <c r="A1208">
        <v>4</v>
      </c>
      <c r="B1208" t="s">
        <v>5</v>
      </c>
      <c r="C1208" s="1">
        <v>41183</v>
      </c>
      <c r="D1208">
        <v>0</v>
      </c>
      <c r="E1208" t="str">
        <f t="shared" si="18"/>
        <v>4Kern411830</v>
      </c>
      <c r="F1208" s="23">
        <v>0.74228079999999996</v>
      </c>
      <c r="G1208">
        <v>5688</v>
      </c>
      <c r="H1208">
        <v>72</v>
      </c>
      <c r="I1208">
        <v>1.28453E-2</v>
      </c>
      <c r="M1208" s="1"/>
    </row>
    <row r="1209" spans="1:13" x14ac:dyDescent="0.25">
      <c r="A1209">
        <v>4</v>
      </c>
      <c r="B1209" t="s">
        <v>5</v>
      </c>
      <c r="C1209" s="1">
        <v>41183</v>
      </c>
      <c r="D1209">
        <v>1</v>
      </c>
      <c r="E1209" t="str">
        <f t="shared" si="18"/>
        <v>4Kern411831</v>
      </c>
      <c r="F1209" s="23">
        <v>0.70197180000000003</v>
      </c>
      <c r="G1209">
        <v>5688</v>
      </c>
      <c r="H1209">
        <v>72</v>
      </c>
      <c r="I1209">
        <v>1.28453E-2</v>
      </c>
      <c r="M1209" s="1"/>
    </row>
    <row r="1210" spans="1:13" x14ac:dyDescent="0.25">
      <c r="A1210">
        <v>5</v>
      </c>
      <c r="B1210" t="s">
        <v>5</v>
      </c>
      <c r="C1210" s="1">
        <v>41183</v>
      </c>
      <c r="D1210">
        <v>0</v>
      </c>
      <c r="E1210" t="str">
        <f t="shared" si="18"/>
        <v>5Kern411830</v>
      </c>
      <c r="F1210" s="23">
        <v>0.70741639999999995</v>
      </c>
      <c r="G1210">
        <v>5688</v>
      </c>
      <c r="H1210">
        <v>71</v>
      </c>
      <c r="I1210">
        <v>1.23594E-2</v>
      </c>
      <c r="M1210" s="1"/>
    </row>
    <row r="1211" spans="1:13" x14ac:dyDescent="0.25">
      <c r="A1211">
        <v>5</v>
      </c>
      <c r="B1211" t="s">
        <v>5</v>
      </c>
      <c r="C1211" s="1">
        <v>41183</v>
      </c>
      <c r="D1211">
        <v>1</v>
      </c>
      <c r="E1211" t="str">
        <f t="shared" si="18"/>
        <v>5Kern411831</v>
      </c>
      <c r="F1211" s="23">
        <v>0.6884401</v>
      </c>
      <c r="G1211">
        <v>5688</v>
      </c>
      <c r="H1211">
        <v>71</v>
      </c>
      <c r="I1211">
        <v>1.23594E-2</v>
      </c>
      <c r="M1211" s="1"/>
    </row>
    <row r="1212" spans="1:13" x14ac:dyDescent="0.25">
      <c r="A1212">
        <v>6</v>
      </c>
      <c r="B1212" t="s">
        <v>5</v>
      </c>
      <c r="C1212" s="1">
        <v>41183</v>
      </c>
      <c r="D1212">
        <v>0</v>
      </c>
      <c r="E1212" t="str">
        <f t="shared" si="18"/>
        <v>6Kern411830</v>
      </c>
      <c r="F1212" s="23">
        <v>0.71850979999999998</v>
      </c>
      <c r="G1212">
        <v>5688</v>
      </c>
      <c r="H1212">
        <v>71</v>
      </c>
      <c r="I1212">
        <v>1.2440700000000001E-2</v>
      </c>
      <c r="M1212" s="1"/>
    </row>
    <row r="1213" spans="1:13" x14ac:dyDescent="0.25">
      <c r="A1213">
        <v>6</v>
      </c>
      <c r="B1213" t="s">
        <v>5</v>
      </c>
      <c r="C1213" s="1">
        <v>41183</v>
      </c>
      <c r="D1213">
        <v>1</v>
      </c>
      <c r="E1213" t="str">
        <f t="shared" si="18"/>
        <v>6Kern411831</v>
      </c>
      <c r="F1213" s="23">
        <v>0.70839490000000005</v>
      </c>
      <c r="G1213">
        <v>5688</v>
      </c>
      <c r="H1213">
        <v>71</v>
      </c>
      <c r="I1213">
        <v>1.2440700000000001E-2</v>
      </c>
      <c r="M1213" s="1"/>
    </row>
    <row r="1214" spans="1:13" x14ac:dyDescent="0.25">
      <c r="A1214">
        <v>7</v>
      </c>
      <c r="B1214" t="s">
        <v>5</v>
      </c>
      <c r="C1214" s="1">
        <v>41183</v>
      </c>
      <c r="D1214">
        <v>0</v>
      </c>
      <c r="E1214" t="str">
        <f t="shared" si="18"/>
        <v>7Kern411830</v>
      </c>
      <c r="F1214" s="23">
        <v>0.80749300000000002</v>
      </c>
      <c r="G1214">
        <v>5688</v>
      </c>
      <c r="H1214">
        <v>68</v>
      </c>
      <c r="I1214">
        <v>1.43678E-2</v>
      </c>
      <c r="M1214" s="1"/>
    </row>
    <row r="1215" spans="1:13" x14ac:dyDescent="0.25">
      <c r="A1215">
        <v>7</v>
      </c>
      <c r="B1215" t="s">
        <v>5</v>
      </c>
      <c r="C1215" s="1">
        <v>41183</v>
      </c>
      <c r="D1215">
        <v>1</v>
      </c>
      <c r="E1215" t="str">
        <f t="shared" si="18"/>
        <v>7Kern411831</v>
      </c>
      <c r="F1215" s="23">
        <v>0.78374679999999997</v>
      </c>
      <c r="G1215">
        <v>5688</v>
      </c>
      <c r="H1215">
        <v>68</v>
      </c>
      <c r="I1215">
        <v>1.43678E-2</v>
      </c>
      <c r="M1215" s="1"/>
    </row>
    <row r="1216" spans="1:13" x14ac:dyDescent="0.25">
      <c r="A1216">
        <v>8</v>
      </c>
      <c r="B1216" t="s">
        <v>5</v>
      </c>
      <c r="C1216" s="1">
        <v>41183</v>
      </c>
      <c r="D1216">
        <v>0</v>
      </c>
      <c r="E1216" t="str">
        <f t="shared" si="18"/>
        <v>8Kern411830</v>
      </c>
      <c r="F1216" s="23">
        <v>0.79326839999999998</v>
      </c>
      <c r="G1216">
        <v>5688</v>
      </c>
      <c r="H1216">
        <v>68</v>
      </c>
      <c r="I1216">
        <v>1.47248E-2</v>
      </c>
      <c r="M1216" s="1"/>
    </row>
    <row r="1217" spans="1:13" x14ac:dyDescent="0.25">
      <c r="A1217">
        <v>8</v>
      </c>
      <c r="B1217" t="s">
        <v>5</v>
      </c>
      <c r="C1217" s="1">
        <v>41183</v>
      </c>
      <c r="D1217">
        <v>1</v>
      </c>
      <c r="E1217" t="str">
        <f t="shared" si="18"/>
        <v>8Kern411831</v>
      </c>
      <c r="F1217" s="23">
        <v>0.79343810000000004</v>
      </c>
      <c r="G1217">
        <v>5688</v>
      </c>
      <c r="H1217">
        <v>68</v>
      </c>
      <c r="I1217">
        <v>1.47248E-2</v>
      </c>
      <c r="M1217" s="1"/>
    </row>
    <row r="1218" spans="1:13" x14ac:dyDescent="0.25">
      <c r="A1218">
        <v>9</v>
      </c>
      <c r="B1218" t="s">
        <v>5</v>
      </c>
      <c r="C1218" s="1">
        <v>41183</v>
      </c>
      <c r="D1218">
        <v>0</v>
      </c>
      <c r="E1218" t="str">
        <f t="shared" si="18"/>
        <v>9Kern411830</v>
      </c>
      <c r="F1218" s="23">
        <v>0.77373409999999998</v>
      </c>
      <c r="G1218">
        <v>5688</v>
      </c>
      <c r="H1218">
        <v>69</v>
      </c>
      <c r="I1218">
        <v>1.52914E-2</v>
      </c>
      <c r="M1218" s="1"/>
    </row>
    <row r="1219" spans="1:13" x14ac:dyDescent="0.25">
      <c r="A1219">
        <v>9</v>
      </c>
      <c r="B1219" t="s">
        <v>5</v>
      </c>
      <c r="C1219" s="1">
        <v>41183</v>
      </c>
      <c r="D1219">
        <v>1</v>
      </c>
      <c r="E1219" t="str">
        <f t="shared" ref="E1219:E1282" si="19">CONCATENATE(A1219,B1219,C1219,D1219)</f>
        <v>9Kern411831</v>
      </c>
      <c r="F1219" s="23">
        <v>0.76804099999999997</v>
      </c>
      <c r="G1219">
        <v>5688</v>
      </c>
      <c r="H1219">
        <v>69</v>
      </c>
      <c r="I1219">
        <v>1.52914E-2</v>
      </c>
      <c r="M1219" s="1"/>
    </row>
    <row r="1220" spans="1:13" x14ac:dyDescent="0.25">
      <c r="A1220">
        <v>10</v>
      </c>
      <c r="B1220" t="s">
        <v>5</v>
      </c>
      <c r="C1220" s="1">
        <v>41183</v>
      </c>
      <c r="D1220">
        <v>0</v>
      </c>
      <c r="E1220" t="str">
        <f t="shared" si="19"/>
        <v>10Kern411830</v>
      </c>
      <c r="F1220" s="23">
        <v>0.84481980000000001</v>
      </c>
      <c r="G1220">
        <v>5688</v>
      </c>
      <c r="H1220">
        <v>75</v>
      </c>
      <c r="I1220">
        <v>1.66071E-2</v>
      </c>
      <c r="M1220" s="1"/>
    </row>
    <row r="1221" spans="1:13" x14ac:dyDescent="0.25">
      <c r="A1221">
        <v>10</v>
      </c>
      <c r="B1221" t="s">
        <v>5</v>
      </c>
      <c r="C1221" s="1">
        <v>41183</v>
      </c>
      <c r="D1221">
        <v>1</v>
      </c>
      <c r="E1221" t="str">
        <f t="shared" si="19"/>
        <v>10Kern411831</v>
      </c>
      <c r="F1221" s="23">
        <v>0.84445619999999999</v>
      </c>
      <c r="G1221">
        <v>5688</v>
      </c>
      <c r="H1221">
        <v>75</v>
      </c>
      <c r="I1221">
        <v>1.66071E-2</v>
      </c>
      <c r="M1221" s="1"/>
    </row>
    <row r="1222" spans="1:13" x14ac:dyDescent="0.25">
      <c r="A1222">
        <v>11</v>
      </c>
      <c r="B1222" t="s">
        <v>5</v>
      </c>
      <c r="C1222" s="1">
        <v>41183</v>
      </c>
      <c r="D1222">
        <v>0</v>
      </c>
      <c r="E1222" t="str">
        <f t="shared" si="19"/>
        <v>11Kern411830</v>
      </c>
      <c r="F1222" s="23">
        <v>0.96439490000000005</v>
      </c>
      <c r="G1222">
        <v>5688</v>
      </c>
      <c r="H1222">
        <v>82</v>
      </c>
      <c r="I1222">
        <v>1.9033899999999999E-2</v>
      </c>
      <c r="M1222" s="1"/>
    </row>
    <row r="1223" spans="1:13" x14ac:dyDescent="0.25">
      <c r="A1223">
        <v>11</v>
      </c>
      <c r="B1223" t="s">
        <v>5</v>
      </c>
      <c r="C1223" s="1">
        <v>41183</v>
      </c>
      <c r="D1223">
        <v>1</v>
      </c>
      <c r="E1223" t="str">
        <f t="shared" si="19"/>
        <v>11Kern411831</v>
      </c>
      <c r="F1223" s="23">
        <v>0.96276740000000005</v>
      </c>
      <c r="G1223">
        <v>5688</v>
      </c>
      <c r="H1223">
        <v>82</v>
      </c>
      <c r="I1223">
        <v>1.9033899999999999E-2</v>
      </c>
      <c r="M1223" s="1"/>
    </row>
    <row r="1224" spans="1:13" x14ac:dyDescent="0.25">
      <c r="A1224">
        <v>12</v>
      </c>
      <c r="B1224" t="s">
        <v>5</v>
      </c>
      <c r="C1224" s="1">
        <v>41183</v>
      </c>
      <c r="D1224">
        <v>0</v>
      </c>
      <c r="E1224" t="str">
        <f t="shared" si="19"/>
        <v>12Kern411830</v>
      </c>
      <c r="F1224" s="23">
        <v>1.1547430000000001</v>
      </c>
      <c r="G1224">
        <v>5688</v>
      </c>
      <c r="H1224">
        <v>87</v>
      </c>
      <c r="I1224">
        <v>2.2303400000000001E-2</v>
      </c>
      <c r="M1224" s="1"/>
    </row>
    <row r="1225" spans="1:13" x14ac:dyDescent="0.25">
      <c r="A1225">
        <v>12</v>
      </c>
      <c r="B1225" t="s">
        <v>5</v>
      </c>
      <c r="C1225" s="1">
        <v>41183</v>
      </c>
      <c r="D1225">
        <v>1</v>
      </c>
      <c r="E1225" t="str">
        <f t="shared" si="19"/>
        <v>12Kern411831</v>
      </c>
      <c r="F1225" s="23">
        <v>1.1614329999999999</v>
      </c>
      <c r="G1225">
        <v>5688</v>
      </c>
      <c r="H1225">
        <v>87</v>
      </c>
      <c r="I1225">
        <v>2.2303400000000001E-2</v>
      </c>
      <c r="M1225" s="1"/>
    </row>
    <row r="1226" spans="1:13" x14ac:dyDescent="0.25">
      <c r="A1226">
        <v>13</v>
      </c>
      <c r="B1226" t="s">
        <v>5</v>
      </c>
      <c r="C1226" s="1">
        <v>41183</v>
      </c>
      <c r="D1226">
        <v>0</v>
      </c>
      <c r="E1226" t="str">
        <f t="shared" si="19"/>
        <v>13Kern411830</v>
      </c>
      <c r="F1226" s="23">
        <v>1.3845860000000001</v>
      </c>
      <c r="G1226">
        <v>5688</v>
      </c>
      <c r="H1226">
        <v>90</v>
      </c>
      <c r="I1226">
        <v>2.5430299999999999E-2</v>
      </c>
      <c r="M1226" s="1"/>
    </row>
    <row r="1227" spans="1:13" x14ac:dyDescent="0.25">
      <c r="A1227">
        <v>13</v>
      </c>
      <c r="B1227" t="s">
        <v>5</v>
      </c>
      <c r="C1227" s="1">
        <v>41183</v>
      </c>
      <c r="D1227">
        <v>1</v>
      </c>
      <c r="E1227" t="str">
        <f t="shared" si="19"/>
        <v>13Kern411831</v>
      </c>
      <c r="F1227" s="23">
        <v>1.4000630000000001</v>
      </c>
      <c r="G1227">
        <v>5688</v>
      </c>
      <c r="H1227">
        <v>90</v>
      </c>
      <c r="I1227">
        <v>2.5430299999999999E-2</v>
      </c>
      <c r="M1227" s="1"/>
    </row>
    <row r="1228" spans="1:13" x14ac:dyDescent="0.25">
      <c r="A1228">
        <v>14</v>
      </c>
      <c r="B1228" t="s">
        <v>5</v>
      </c>
      <c r="C1228" s="1">
        <v>41183</v>
      </c>
      <c r="D1228">
        <v>0</v>
      </c>
      <c r="E1228" t="str">
        <f t="shared" si="19"/>
        <v>14Kern411830</v>
      </c>
      <c r="F1228" s="23">
        <v>1.624525</v>
      </c>
      <c r="G1228">
        <v>5688</v>
      </c>
      <c r="H1228">
        <v>93</v>
      </c>
      <c r="I1228">
        <v>2.8500399999999999E-2</v>
      </c>
      <c r="M1228" s="1"/>
    </row>
    <row r="1229" spans="1:13" x14ac:dyDescent="0.25">
      <c r="A1229">
        <v>14</v>
      </c>
      <c r="B1229" t="s">
        <v>5</v>
      </c>
      <c r="C1229" s="1">
        <v>41183</v>
      </c>
      <c r="D1229">
        <v>1</v>
      </c>
      <c r="E1229" t="str">
        <f t="shared" si="19"/>
        <v>14Kern411831</v>
      </c>
      <c r="F1229" s="23">
        <v>1.6176759999999999</v>
      </c>
      <c r="G1229">
        <v>5688</v>
      </c>
      <c r="H1229">
        <v>93</v>
      </c>
      <c r="I1229">
        <v>2.8500399999999999E-2</v>
      </c>
      <c r="M1229" s="1"/>
    </row>
    <row r="1230" spans="1:13" x14ac:dyDescent="0.25">
      <c r="A1230">
        <v>15</v>
      </c>
      <c r="B1230" t="s">
        <v>5</v>
      </c>
      <c r="C1230" s="1">
        <v>41183</v>
      </c>
      <c r="D1230">
        <v>0</v>
      </c>
      <c r="E1230" t="str">
        <f t="shared" si="19"/>
        <v>15Kern411830</v>
      </c>
      <c r="F1230" s="23">
        <v>1.8795219999999999</v>
      </c>
      <c r="G1230">
        <v>5688</v>
      </c>
      <c r="H1230">
        <v>96</v>
      </c>
      <c r="I1230">
        <v>2.9941200000000001E-2</v>
      </c>
      <c r="M1230" s="1"/>
    </row>
    <row r="1231" spans="1:13" x14ac:dyDescent="0.25">
      <c r="A1231">
        <v>15</v>
      </c>
      <c r="B1231" t="s">
        <v>5</v>
      </c>
      <c r="C1231" s="1">
        <v>41183</v>
      </c>
      <c r="D1231">
        <v>1</v>
      </c>
      <c r="E1231" t="str">
        <f t="shared" si="19"/>
        <v>15Kern411831</v>
      </c>
      <c r="F1231" s="23">
        <v>1.668342</v>
      </c>
      <c r="G1231">
        <v>5688</v>
      </c>
      <c r="H1231">
        <v>96</v>
      </c>
      <c r="I1231">
        <v>2.9941200000000001E-2</v>
      </c>
      <c r="M1231" s="1"/>
    </row>
    <row r="1232" spans="1:13" x14ac:dyDescent="0.25">
      <c r="A1232">
        <v>16</v>
      </c>
      <c r="B1232" t="s">
        <v>5</v>
      </c>
      <c r="C1232" s="1">
        <v>41183</v>
      </c>
      <c r="D1232">
        <v>0</v>
      </c>
      <c r="E1232" t="str">
        <f t="shared" si="19"/>
        <v>16Kern411830</v>
      </c>
      <c r="F1232" s="23">
        <v>2.1049639999999998</v>
      </c>
      <c r="G1232">
        <v>5688</v>
      </c>
      <c r="H1232">
        <v>96</v>
      </c>
      <c r="I1232">
        <v>3.1771399999999998E-2</v>
      </c>
      <c r="M1232" s="1"/>
    </row>
    <row r="1233" spans="1:13" x14ac:dyDescent="0.25">
      <c r="A1233">
        <v>16</v>
      </c>
      <c r="B1233" t="s">
        <v>5</v>
      </c>
      <c r="C1233" s="1">
        <v>41183</v>
      </c>
      <c r="D1233">
        <v>1</v>
      </c>
      <c r="E1233" t="str">
        <f t="shared" si="19"/>
        <v>16Kern411831</v>
      </c>
      <c r="F1233" s="23">
        <v>1.879853</v>
      </c>
      <c r="G1233">
        <v>5688</v>
      </c>
      <c r="H1233">
        <v>96</v>
      </c>
      <c r="I1233">
        <v>3.1771399999999998E-2</v>
      </c>
      <c r="M1233" s="1"/>
    </row>
    <row r="1234" spans="1:13" x14ac:dyDescent="0.25">
      <c r="A1234">
        <v>17</v>
      </c>
      <c r="B1234" t="s">
        <v>5</v>
      </c>
      <c r="C1234" s="1">
        <v>41183</v>
      </c>
      <c r="D1234">
        <v>0</v>
      </c>
      <c r="E1234" t="str">
        <f t="shared" si="19"/>
        <v>17Kern411830</v>
      </c>
      <c r="F1234" s="23">
        <v>2.2678050000000001</v>
      </c>
      <c r="G1234">
        <v>5688</v>
      </c>
      <c r="H1234">
        <v>97</v>
      </c>
      <c r="I1234">
        <v>3.2630399999999997E-2</v>
      </c>
      <c r="M1234" s="1"/>
    </row>
    <row r="1235" spans="1:13" x14ac:dyDescent="0.25">
      <c r="A1235">
        <v>17</v>
      </c>
      <c r="B1235" t="s">
        <v>5</v>
      </c>
      <c r="C1235" s="1">
        <v>41183</v>
      </c>
      <c r="D1235">
        <v>1</v>
      </c>
      <c r="E1235" t="str">
        <f t="shared" si="19"/>
        <v>17Kern411831</v>
      </c>
      <c r="F1235" s="23">
        <v>2.0243669999999998</v>
      </c>
      <c r="G1235">
        <v>5688</v>
      </c>
      <c r="H1235">
        <v>97</v>
      </c>
      <c r="I1235">
        <v>3.2630399999999997E-2</v>
      </c>
      <c r="M1235" s="1"/>
    </row>
    <row r="1236" spans="1:13" x14ac:dyDescent="0.25">
      <c r="A1236">
        <v>18</v>
      </c>
      <c r="B1236" t="s">
        <v>5</v>
      </c>
      <c r="C1236" s="1">
        <v>41183</v>
      </c>
      <c r="D1236">
        <v>0</v>
      </c>
      <c r="E1236" t="str">
        <f t="shared" si="19"/>
        <v>18Kern411830</v>
      </c>
      <c r="F1236" s="23">
        <v>2.3704719999999999</v>
      </c>
      <c r="G1236">
        <v>5688</v>
      </c>
      <c r="H1236">
        <v>96</v>
      </c>
      <c r="I1236">
        <v>3.2988499999999997E-2</v>
      </c>
      <c r="M1236" s="1"/>
    </row>
    <row r="1237" spans="1:13" x14ac:dyDescent="0.25">
      <c r="A1237">
        <v>18</v>
      </c>
      <c r="B1237" t="s">
        <v>5</v>
      </c>
      <c r="C1237" s="1">
        <v>41183</v>
      </c>
      <c r="D1237">
        <v>1</v>
      </c>
      <c r="E1237" t="str">
        <f t="shared" si="19"/>
        <v>18Kern411831</v>
      </c>
      <c r="F1237" s="23">
        <v>2.1009000000000002</v>
      </c>
      <c r="G1237">
        <v>5688</v>
      </c>
      <c r="H1237">
        <v>96</v>
      </c>
      <c r="I1237">
        <v>3.2988499999999997E-2</v>
      </c>
      <c r="M1237" s="1"/>
    </row>
    <row r="1238" spans="1:13" x14ac:dyDescent="0.25">
      <c r="A1238">
        <v>19</v>
      </c>
      <c r="B1238" t="s">
        <v>5</v>
      </c>
      <c r="C1238" s="1">
        <v>41183</v>
      </c>
      <c r="D1238">
        <v>0</v>
      </c>
      <c r="E1238" t="str">
        <f t="shared" si="19"/>
        <v>19Kern411830</v>
      </c>
      <c r="F1238" s="23">
        <v>2.269323</v>
      </c>
      <c r="G1238">
        <v>5688</v>
      </c>
      <c r="H1238">
        <v>95</v>
      </c>
      <c r="I1238">
        <v>3.1062900000000001E-2</v>
      </c>
      <c r="M1238" s="1"/>
    </row>
    <row r="1239" spans="1:13" x14ac:dyDescent="0.25">
      <c r="A1239">
        <v>19</v>
      </c>
      <c r="B1239" t="s">
        <v>5</v>
      </c>
      <c r="C1239" s="1">
        <v>41183</v>
      </c>
      <c r="D1239">
        <v>1</v>
      </c>
      <c r="E1239" t="str">
        <f t="shared" si="19"/>
        <v>19Kern411831</v>
      </c>
      <c r="F1239" s="23">
        <v>2.021131</v>
      </c>
      <c r="G1239">
        <v>5688</v>
      </c>
      <c r="H1239">
        <v>95</v>
      </c>
      <c r="I1239">
        <v>3.1062900000000001E-2</v>
      </c>
      <c r="M1239" s="1"/>
    </row>
    <row r="1240" spans="1:13" x14ac:dyDescent="0.25">
      <c r="A1240">
        <v>20</v>
      </c>
      <c r="B1240" t="s">
        <v>5</v>
      </c>
      <c r="C1240" s="1">
        <v>41183</v>
      </c>
      <c r="D1240">
        <v>0</v>
      </c>
      <c r="E1240" t="str">
        <f t="shared" si="19"/>
        <v>20Kern411830</v>
      </c>
      <c r="F1240" s="23">
        <v>2.191074</v>
      </c>
      <c r="G1240">
        <v>5688</v>
      </c>
      <c r="H1240">
        <v>92</v>
      </c>
      <c r="I1240">
        <v>3.13639E-2</v>
      </c>
      <c r="M1240" s="1"/>
    </row>
    <row r="1241" spans="1:13" x14ac:dyDescent="0.25">
      <c r="A1241">
        <v>20</v>
      </c>
      <c r="B1241" t="s">
        <v>5</v>
      </c>
      <c r="C1241" s="1">
        <v>41183</v>
      </c>
      <c r="D1241">
        <v>1</v>
      </c>
      <c r="E1241" t="str">
        <f t="shared" si="19"/>
        <v>20Kern411831</v>
      </c>
      <c r="F1241" s="23">
        <v>2.2702089999999999</v>
      </c>
      <c r="G1241">
        <v>5688</v>
      </c>
      <c r="H1241">
        <v>92</v>
      </c>
      <c r="I1241">
        <v>3.13639E-2</v>
      </c>
      <c r="M1241" s="1"/>
    </row>
    <row r="1242" spans="1:13" x14ac:dyDescent="0.25">
      <c r="A1242">
        <v>21</v>
      </c>
      <c r="B1242" t="s">
        <v>5</v>
      </c>
      <c r="C1242" s="1">
        <v>41183</v>
      </c>
      <c r="D1242">
        <v>0</v>
      </c>
      <c r="E1242" t="str">
        <f t="shared" si="19"/>
        <v>21Kern411830</v>
      </c>
      <c r="F1242" s="23">
        <v>2.0529380000000002</v>
      </c>
      <c r="G1242">
        <v>5688</v>
      </c>
      <c r="H1242">
        <v>88</v>
      </c>
      <c r="I1242">
        <v>2.9960299999999999E-2</v>
      </c>
      <c r="M1242" s="1"/>
    </row>
    <row r="1243" spans="1:13" x14ac:dyDescent="0.25">
      <c r="A1243">
        <v>21</v>
      </c>
      <c r="B1243" t="s">
        <v>5</v>
      </c>
      <c r="C1243" s="1">
        <v>41183</v>
      </c>
      <c r="D1243">
        <v>1</v>
      </c>
      <c r="E1243" t="str">
        <f t="shared" si="19"/>
        <v>21Kern411831</v>
      </c>
      <c r="F1243" s="23">
        <v>2.176282</v>
      </c>
      <c r="G1243">
        <v>5688</v>
      </c>
      <c r="H1243">
        <v>88</v>
      </c>
      <c r="I1243">
        <v>2.9960299999999999E-2</v>
      </c>
      <c r="M1243" s="1"/>
    </row>
    <row r="1244" spans="1:13" x14ac:dyDescent="0.25">
      <c r="A1244">
        <v>22</v>
      </c>
      <c r="B1244" t="s">
        <v>5</v>
      </c>
      <c r="C1244" s="1">
        <v>41183</v>
      </c>
      <c r="D1244">
        <v>0</v>
      </c>
      <c r="E1244" t="str">
        <f t="shared" si="19"/>
        <v>22Kern411830</v>
      </c>
      <c r="F1244" s="23">
        <v>1.8244640000000001</v>
      </c>
      <c r="G1244">
        <v>5688</v>
      </c>
      <c r="H1244">
        <v>84</v>
      </c>
      <c r="I1244">
        <v>2.7063400000000001E-2</v>
      </c>
      <c r="M1244" s="1"/>
    </row>
    <row r="1245" spans="1:13" x14ac:dyDescent="0.25">
      <c r="A1245">
        <v>22</v>
      </c>
      <c r="B1245" t="s">
        <v>5</v>
      </c>
      <c r="C1245" s="1">
        <v>41183</v>
      </c>
      <c r="D1245">
        <v>1</v>
      </c>
      <c r="E1245" t="str">
        <f t="shared" si="19"/>
        <v>22Kern411831</v>
      </c>
      <c r="F1245" s="23">
        <v>1.8925019999999999</v>
      </c>
      <c r="G1245">
        <v>5688</v>
      </c>
      <c r="H1245">
        <v>84</v>
      </c>
      <c r="I1245">
        <v>2.7063400000000001E-2</v>
      </c>
      <c r="M1245" s="1"/>
    </row>
    <row r="1246" spans="1:13" x14ac:dyDescent="0.25">
      <c r="A1246">
        <v>23</v>
      </c>
      <c r="B1246" t="s">
        <v>5</v>
      </c>
      <c r="C1246" s="1">
        <v>41183</v>
      </c>
      <c r="D1246">
        <v>0</v>
      </c>
      <c r="E1246" t="str">
        <f t="shared" si="19"/>
        <v>23Kern411830</v>
      </c>
      <c r="F1246" s="23">
        <v>1.5030619999999999</v>
      </c>
      <c r="G1246">
        <v>5688</v>
      </c>
      <c r="H1246">
        <v>83</v>
      </c>
      <c r="I1246">
        <v>2.3494299999999999E-2</v>
      </c>
      <c r="M1246" s="1"/>
    </row>
    <row r="1247" spans="1:13" x14ac:dyDescent="0.25">
      <c r="A1247">
        <v>23</v>
      </c>
      <c r="B1247" t="s">
        <v>5</v>
      </c>
      <c r="C1247" s="1">
        <v>41183</v>
      </c>
      <c r="D1247">
        <v>1</v>
      </c>
      <c r="E1247" t="str">
        <f t="shared" si="19"/>
        <v>23Kern411831</v>
      </c>
      <c r="F1247" s="23">
        <v>1.5410330000000001</v>
      </c>
      <c r="G1247">
        <v>5688</v>
      </c>
      <c r="H1247">
        <v>83</v>
      </c>
      <c r="I1247">
        <v>2.3494299999999999E-2</v>
      </c>
      <c r="M1247" s="1"/>
    </row>
    <row r="1248" spans="1:13" x14ac:dyDescent="0.25">
      <c r="A1248">
        <v>24</v>
      </c>
      <c r="B1248" t="s">
        <v>5</v>
      </c>
      <c r="C1248" s="1">
        <v>41183</v>
      </c>
      <c r="D1248">
        <v>0</v>
      </c>
      <c r="E1248" t="str">
        <f t="shared" si="19"/>
        <v>24Kern411830</v>
      </c>
      <c r="F1248" s="23">
        <v>1.2206840000000001</v>
      </c>
      <c r="G1248">
        <v>5688</v>
      </c>
      <c r="H1248">
        <v>79</v>
      </c>
      <c r="I1248">
        <v>2.0077500000000002E-2</v>
      </c>
      <c r="M1248" s="1"/>
    </row>
    <row r="1249" spans="1:13" x14ac:dyDescent="0.25">
      <c r="A1249">
        <v>24</v>
      </c>
      <c r="B1249" t="s">
        <v>5</v>
      </c>
      <c r="C1249" s="1">
        <v>41183</v>
      </c>
      <c r="D1249">
        <v>1</v>
      </c>
      <c r="E1249" t="str">
        <f t="shared" si="19"/>
        <v>24Kern411831</v>
      </c>
      <c r="F1249" s="23">
        <v>1.222261</v>
      </c>
      <c r="G1249">
        <v>5688</v>
      </c>
      <c r="H1249">
        <v>79</v>
      </c>
      <c r="I1249">
        <v>2.0077500000000002E-2</v>
      </c>
      <c r="M1249" s="1"/>
    </row>
    <row r="1250" spans="1:13" x14ac:dyDescent="0.25">
      <c r="A1250">
        <v>1</v>
      </c>
      <c r="B1250" t="s">
        <v>45</v>
      </c>
      <c r="C1250" s="1">
        <v>41183</v>
      </c>
      <c r="D1250">
        <v>0</v>
      </c>
      <c r="E1250" t="str">
        <f t="shared" si="19"/>
        <v>1Northern Coast411830</v>
      </c>
      <c r="F1250" s="23">
        <v>0.57683830000000003</v>
      </c>
      <c r="G1250">
        <v>2370</v>
      </c>
      <c r="I1250">
        <v>3.8453099999999997E-2</v>
      </c>
      <c r="M1250" s="1"/>
    </row>
    <row r="1251" spans="1:13" x14ac:dyDescent="0.25">
      <c r="A1251">
        <v>1</v>
      </c>
      <c r="B1251" t="s">
        <v>45</v>
      </c>
      <c r="C1251" s="1">
        <v>41183</v>
      </c>
      <c r="D1251">
        <v>1</v>
      </c>
      <c r="E1251" t="str">
        <f t="shared" si="19"/>
        <v>1Northern Coast411831</v>
      </c>
      <c r="F1251" s="23">
        <v>0.58632200000000001</v>
      </c>
      <c r="G1251">
        <v>2370</v>
      </c>
      <c r="I1251">
        <v>3.8453099999999997E-2</v>
      </c>
      <c r="M1251" s="1"/>
    </row>
    <row r="1252" spans="1:13" x14ac:dyDescent="0.25">
      <c r="A1252">
        <v>2</v>
      </c>
      <c r="B1252" t="s">
        <v>45</v>
      </c>
      <c r="C1252" s="1">
        <v>41183</v>
      </c>
      <c r="D1252">
        <v>0</v>
      </c>
      <c r="E1252" t="str">
        <f t="shared" si="19"/>
        <v>2Northern Coast411830</v>
      </c>
      <c r="F1252" s="23">
        <v>0.51272609999999996</v>
      </c>
      <c r="G1252">
        <v>2370</v>
      </c>
      <c r="H1252">
        <v>57.900300000000001</v>
      </c>
      <c r="I1252">
        <v>3.6272699999999998E-2</v>
      </c>
      <c r="M1252" s="1"/>
    </row>
    <row r="1253" spans="1:13" x14ac:dyDescent="0.25">
      <c r="A1253">
        <v>2</v>
      </c>
      <c r="B1253" t="s">
        <v>45</v>
      </c>
      <c r="C1253" s="1">
        <v>41183</v>
      </c>
      <c r="D1253">
        <v>1</v>
      </c>
      <c r="E1253" t="str">
        <f t="shared" si="19"/>
        <v>2Northern Coast411831</v>
      </c>
      <c r="F1253" s="23">
        <v>0.52656219999999998</v>
      </c>
      <c r="G1253">
        <v>2370</v>
      </c>
      <c r="H1253">
        <v>57.900300000000001</v>
      </c>
      <c r="I1253">
        <v>3.6272699999999998E-2</v>
      </c>
      <c r="M1253" s="1"/>
    </row>
    <row r="1254" spans="1:13" x14ac:dyDescent="0.25">
      <c r="A1254">
        <v>3</v>
      </c>
      <c r="B1254" t="s">
        <v>45</v>
      </c>
      <c r="C1254" s="1">
        <v>41183</v>
      </c>
      <c r="D1254">
        <v>0</v>
      </c>
      <c r="E1254" t="str">
        <f t="shared" si="19"/>
        <v>3Northern Coast411830</v>
      </c>
      <c r="F1254" s="23">
        <v>0.48936619999999997</v>
      </c>
      <c r="G1254">
        <v>2370</v>
      </c>
      <c r="H1254">
        <v>56.525399999999998</v>
      </c>
      <c r="I1254">
        <v>3.6216499999999999E-2</v>
      </c>
      <c r="M1254" s="1"/>
    </row>
    <row r="1255" spans="1:13" x14ac:dyDescent="0.25">
      <c r="A1255">
        <v>3</v>
      </c>
      <c r="B1255" t="s">
        <v>45</v>
      </c>
      <c r="C1255" s="1">
        <v>41183</v>
      </c>
      <c r="D1255">
        <v>1</v>
      </c>
      <c r="E1255" t="str">
        <f t="shared" si="19"/>
        <v>3Northern Coast411831</v>
      </c>
      <c r="F1255" s="23">
        <v>0.50772490000000003</v>
      </c>
      <c r="G1255">
        <v>2370</v>
      </c>
      <c r="H1255">
        <v>56.525399999999998</v>
      </c>
      <c r="I1255">
        <v>3.6216499999999999E-2</v>
      </c>
      <c r="M1255" s="1"/>
    </row>
    <row r="1256" spans="1:13" x14ac:dyDescent="0.25">
      <c r="A1256">
        <v>4</v>
      </c>
      <c r="B1256" t="s">
        <v>45</v>
      </c>
      <c r="C1256" s="1">
        <v>41183</v>
      </c>
      <c r="D1256">
        <v>0</v>
      </c>
      <c r="E1256" t="str">
        <f t="shared" si="19"/>
        <v>4Northern Coast411830</v>
      </c>
      <c r="F1256" s="23">
        <v>0.47703289999999998</v>
      </c>
      <c r="G1256">
        <v>2370</v>
      </c>
      <c r="H1256">
        <v>55.531199999999998</v>
      </c>
      <c r="I1256">
        <v>3.5917699999999997E-2</v>
      </c>
      <c r="M1256" s="1"/>
    </row>
    <row r="1257" spans="1:13" x14ac:dyDescent="0.25">
      <c r="A1257">
        <v>4</v>
      </c>
      <c r="B1257" t="s">
        <v>45</v>
      </c>
      <c r="C1257" s="1">
        <v>41183</v>
      </c>
      <c r="D1257">
        <v>1</v>
      </c>
      <c r="E1257" t="str">
        <f t="shared" si="19"/>
        <v>4Northern Coast411831</v>
      </c>
      <c r="F1257" s="23">
        <v>0.49999939999999998</v>
      </c>
      <c r="G1257">
        <v>2370</v>
      </c>
      <c r="H1257">
        <v>55.531199999999998</v>
      </c>
      <c r="I1257">
        <v>3.5917699999999997E-2</v>
      </c>
      <c r="M1257" s="1"/>
    </row>
    <row r="1258" spans="1:13" x14ac:dyDescent="0.25">
      <c r="A1258">
        <v>5</v>
      </c>
      <c r="B1258" t="s">
        <v>45</v>
      </c>
      <c r="C1258" s="1">
        <v>41183</v>
      </c>
      <c r="D1258">
        <v>0</v>
      </c>
      <c r="E1258" t="str">
        <f t="shared" si="19"/>
        <v>5Northern Coast411830</v>
      </c>
      <c r="F1258" s="23">
        <v>0.49709120000000001</v>
      </c>
      <c r="G1258">
        <v>2370</v>
      </c>
      <c r="H1258">
        <v>54.319299999999998</v>
      </c>
      <c r="I1258">
        <v>3.5483500000000001E-2</v>
      </c>
      <c r="M1258" s="1"/>
    </row>
    <row r="1259" spans="1:13" x14ac:dyDescent="0.25">
      <c r="A1259">
        <v>5</v>
      </c>
      <c r="B1259" t="s">
        <v>45</v>
      </c>
      <c r="C1259" s="1">
        <v>41183</v>
      </c>
      <c r="D1259">
        <v>1</v>
      </c>
      <c r="E1259" t="str">
        <f t="shared" si="19"/>
        <v>5Northern Coast411831</v>
      </c>
      <c r="F1259" s="23">
        <v>0.51202349999999996</v>
      </c>
      <c r="G1259">
        <v>2370</v>
      </c>
      <c r="H1259">
        <v>54.319299999999998</v>
      </c>
      <c r="I1259">
        <v>3.5483500000000001E-2</v>
      </c>
      <c r="M1259" s="1"/>
    </row>
    <row r="1260" spans="1:13" x14ac:dyDescent="0.25">
      <c r="A1260">
        <v>6</v>
      </c>
      <c r="B1260" t="s">
        <v>45</v>
      </c>
      <c r="C1260" s="1">
        <v>41183</v>
      </c>
      <c r="D1260">
        <v>0</v>
      </c>
      <c r="E1260" t="str">
        <f t="shared" si="19"/>
        <v>6Northern Coast411830</v>
      </c>
      <c r="F1260" s="23">
        <v>0.54972589999999999</v>
      </c>
      <c r="G1260">
        <v>2370</v>
      </c>
      <c r="H1260">
        <v>52.146700000000003</v>
      </c>
      <c r="I1260">
        <v>3.6591899999999997E-2</v>
      </c>
      <c r="M1260" s="1"/>
    </row>
    <row r="1261" spans="1:13" x14ac:dyDescent="0.25">
      <c r="A1261">
        <v>6</v>
      </c>
      <c r="B1261" t="s">
        <v>45</v>
      </c>
      <c r="C1261" s="1">
        <v>41183</v>
      </c>
      <c r="D1261">
        <v>1</v>
      </c>
      <c r="E1261" t="str">
        <f t="shared" si="19"/>
        <v>6Northern Coast411831</v>
      </c>
      <c r="F1261" s="23">
        <v>0.56140920000000005</v>
      </c>
      <c r="G1261">
        <v>2370</v>
      </c>
      <c r="H1261">
        <v>52.146700000000003</v>
      </c>
      <c r="I1261">
        <v>3.6591899999999997E-2</v>
      </c>
      <c r="M1261" s="1"/>
    </row>
    <row r="1262" spans="1:13" x14ac:dyDescent="0.25">
      <c r="A1262">
        <v>7</v>
      </c>
      <c r="B1262" t="s">
        <v>45</v>
      </c>
      <c r="C1262" s="1">
        <v>41183</v>
      </c>
      <c r="D1262">
        <v>0</v>
      </c>
      <c r="E1262" t="str">
        <f t="shared" si="19"/>
        <v>7Northern Coast411830</v>
      </c>
      <c r="F1262" s="23">
        <v>0.68603610000000004</v>
      </c>
      <c r="G1262">
        <v>2370</v>
      </c>
      <c r="H1262">
        <v>52.548400000000001</v>
      </c>
      <c r="I1262">
        <v>4.2277799999999997E-2</v>
      </c>
      <c r="M1262" s="1"/>
    </row>
    <row r="1263" spans="1:13" x14ac:dyDescent="0.25">
      <c r="A1263">
        <v>7</v>
      </c>
      <c r="B1263" t="s">
        <v>45</v>
      </c>
      <c r="C1263" s="1">
        <v>41183</v>
      </c>
      <c r="D1263">
        <v>1</v>
      </c>
      <c r="E1263" t="str">
        <f t="shared" si="19"/>
        <v>7Northern Coast411831</v>
      </c>
      <c r="F1263" s="23">
        <v>0.70744949999999995</v>
      </c>
      <c r="G1263">
        <v>2370</v>
      </c>
      <c r="H1263">
        <v>52.548400000000001</v>
      </c>
      <c r="I1263">
        <v>4.2277799999999997E-2</v>
      </c>
      <c r="M1263" s="1"/>
    </row>
    <row r="1264" spans="1:13" x14ac:dyDescent="0.25">
      <c r="A1264">
        <v>8</v>
      </c>
      <c r="B1264" t="s">
        <v>45</v>
      </c>
      <c r="C1264" s="1">
        <v>41183</v>
      </c>
      <c r="D1264">
        <v>0</v>
      </c>
      <c r="E1264" t="str">
        <f t="shared" si="19"/>
        <v>8Northern Coast411830</v>
      </c>
      <c r="F1264" s="23">
        <v>0.77990499999999996</v>
      </c>
      <c r="G1264">
        <v>2370</v>
      </c>
      <c r="H1264">
        <v>51.559899999999999</v>
      </c>
      <c r="I1264">
        <v>4.1138399999999999E-2</v>
      </c>
      <c r="M1264" s="1"/>
    </row>
    <row r="1265" spans="1:13" x14ac:dyDescent="0.25">
      <c r="A1265">
        <v>8</v>
      </c>
      <c r="B1265" t="s">
        <v>45</v>
      </c>
      <c r="C1265" s="1">
        <v>41183</v>
      </c>
      <c r="D1265">
        <v>1</v>
      </c>
      <c r="E1265" t="str">
        <f t="shared" si="19"/>
        <v>8Northern Coast411831</v>
      </c>
      <c r="F1265" s="23">
        <v>0.81553810000000004</v>
      </c>
      <c r="G1265">
        <v>2370</v>
      </c>
      <c r="H1265">
        <v>51.559899999999999</v>
      </c>
      <c r="I1265">
        <v>4.1138399999999999E-2</v>
      </c>
      <c r="M1265" s="1"/>
    </row>
    <row r="1266" spans="1:13" x14ac:dyDescent="0.25">
      <c r="A1266">
        <v>9</v>
      </c>
      <c r="B1266" t="s">
        <v>45</v>
      </c>
      <c r="C1266" s="1">
        <v>41183</v>
      </c>
      <c r="D1266">
        <v>0</v>
      </c>
      <c r="E1266" t="str">
        <f t="shared" si="19"/>
        <v>9Northern Coast411830</v>
      </c>
      <c r="F1266" s="23">
        <v>0.72995080000000001</v>
      </c>
      <c r="G1266">
        <v>2370</v>
      </c>
      <c r="H1266">
        <v>52.597299999999997</v>
      </c>
      <c r="I1266">
        <v>3.8345900000000002E-2</v>
      </c>
      <c r="M1266" s="1"/>
    </row>
    <row r="1267" spans="1:13" x14ac:dyDescent="0.25">
      <c r="A1267">
        <v>9</v>
      </c>
      <c r="B1267" t="s">
        <v>45</v>
      </c>
      <c r="C1267" s="1">
        <v>41183</v>
      </c>
      <c r="D1267">
        <v>1</v>
      </c>
      <c r="E1267" t="str">
        <f t="shared" si="19"/>
        <v>9Northern Coast411831</v>
      </c>
      <c r="F1267" s="23">
        <v>0.76975059999999995</v>
      </c>
      <c r="G1267">
        <v>2370</v>
      </c>
      <c r="H1267">
        <v>52.597299999999997</v>
      </c>
      <c r="I1267">
        <v>3.8345900000000002E-2</v>
      </c>
      <c r="M1267" s="1"/>
    </row>
    <row r="1268" spans="1:13" x14ac:dyDescent="0.25">
      <c r="A1268">
        <v>10</v>
      </c>
      <c r="B1268" t="s">
        <v>45</v>
      </c>
      <c r="C1268" s="1">
        <v>41183</v>
      </c>
      <c r="D1268">
        <v>0</v>
      </c>
      <c r="E1268" t="str">
        <f t="shared" si="19"/>
        <v>10Northern Coast411830</v>
      </c>
      <c r="F1268" s="23">
        <v>0.72187820000000003</v>
      </c>
      <c r="G1268">
        <v>2370</v>
      </c>
      <c r="H1268">
        <v>59.553199999999997</v>
      </c>
      <c r="I1268">
        <v>4.0760900000000003E-2</v>
      </c>
      <c r="M1268" s="1"/>
    </row>
    <row r="1269" spans="1:13" x14ac:dyDescent="0.25">
      <c r="A1269">
        <v>10</v>
      </c>
      <c r="B1269" t="s">
        <v>45</v>
      </c>
      <c r="C1269" s="1">
        <v>41183</v>
      </c>
      <c r="D1269">
        <v>1</v>
      </c>
      <c r="E1269" t="str">
        <f t="shared" si="19"/>
        <v>10Northern Coast411831</v>
      </c>
      <c r="F1269" s="23">
        <v>0.80194750000000004</v>
      </c>
      <c r="G1269">
        <v>2370</v>
      </c>
      <c r="H1269">
        <v>59.553199999999997</v>
      </c>
      <c r="I1269">
        <v>4.0760900000000003E-2</v>
      </c>
      <c r="M1269" s="1"/>
    </row>
    <row r="1270" spans="1:13" x14ac:dyDescent="0.25">
      <c r="A1270">
        <v>11</v>
      </c>
      <c r="B1270" t="s">
        <v>45</v>
      </c>
      <c r="C1270" s="1">
        <v>41183</v>
      </c>
      <c r="D1270">
        <v>0</v>
      </c>
      <c r="E1270" t="str">
        <f t="shared" si="19"/>
        <v>11Northern Coast411830</v>
      </c>
      <c r="F1270" s="23">
        <v>0.73688290000000001</v>
      </c>
      <c r="G1270">
        <v>2370</v>
      </c>
      <c r="H1270">
        <v>68.817800000000005</v>
      </c>
      <c r="I1270">
        <v>4.1987400000000001E-2</v>
      </c>
      <c r="M1270" s="1"/>
    </row>
    <row r="1271" spans="1:13" x14ac:dyDescent="0.25">
      <c r="A1271">
        <v>11</v>
      </c>
      <c r="B1271" t="s">
        <v>45</v>
      </c>
      <c r="C1271" s="1">
        <v>41183</v>
      </c>
      <c r="D1271">
        <v>1</v>
      </c>
      <c r="E1271" t="str">
        <f t="shared" si="19"/>
        <v>11Northern Coast411831</v>
      </c>
      <c r="F1271" s="23">
        <v>0.78281480000000003</v>
      </c>
      <c r="G1271">
        <v>2370</v>
      </c>
      <c r="H1271">
        <v>68.817800000000005</v>
      </c>
      <c r="I1271">
        <v>4.1987400000000001E-2</v>
      </c>
      <c r="M1271" s="1"/>
    </row>
    <row r="1272" spans="1:13" x14ac:dyDescent="0.25">
      <c r="A1272">
        <v>12</v>
      </c>
      <c r="B1272" t="s">
        <v>45</v>
      </c>
      <c r="C1272" s="1">
        <v>41183</v>
      </c>
      <c r="D1272">
        <v>0</v>
      </c>
      <c r="E1272" t="str">
        <f t="shared" si="19"/>
        <v>12Northern Coast411830</v>
      </c>
      <c r="F1272" s="23">
        <v>0.74072179999999999</v>
      </c>
      <c r="G1272">
        <v>2370</v>
      </c>
      <c r="H1272">
        <v>76.806299999999993</v>
      </c>
      <c r="I1272">
        <v>4.1993700000000002E-2</v>
      </c>
      <c r="M1272" s="1"/>
    </row>
    <row r="1273" spans="1:13" x14ac:dyDescent="0.25">
      <c r="A1273">
        <v>12</v>
      </c>
      <c r="B1273" t="s">
        <v>45</v>
      </c>
      <c r="C1273" s="1">
        <v>41183</v>
      </c>
      <c r="D1273">
        <v>1</v>
      </c>
      <c r="E1273" t="str">
        <f t="shared" si="19"/>
        <v>12Northern Coast411831</v>
      </c>
      <c r="F1273" s="23">
        <v>0.7878674</v>
      </c>
      <c r="G1273">
        <v>2370</v>
      </c>
      <c r="H1273">
        <v>76.806299999999993</v>
      </c>
      <c r="I1273">
        <v>4.1993700000000002E-2</v>
      </c>
      <c r="M1273" s="1"/>
    </row>
    <row r="1274" spans="1:13" x14ac:dyDescent="0.25">
      <c r="A1274">
        <v>13</v>
      </c>
      <c r="B1274" t="s">
        <v>45</v>
      </c>
      <c r="C1274" s="1">
        <v>41183</v>
      </c>
      <c r="D1274">
        <v>0</v>
      </c>
      <c r="E1274" t="str">
        <f t="shared" si="19"/>
        <v>13Northern Coast411830</v>
      </c>
      <c r="F1274" s="23">
        <v>0.79094850000000005</v>
      </c>
      <c r="G1274">
        <v>2370</v>
      </c>
      <c r="H1274">
        <v>83.724800000000002</v>
      </c>
      <c r="I1274">
        <v>4.2405199999999997E-2</v>
      </c>
      <c r="M1274" s="1"/>
    </row>
    <row r="1275" spans="1:13" x14ac:dyDescent="0.25">
      <c r="A1275">
        <v>13</v>
      </c>
      <c r="B1275" t="s">
        <v>45</v>
      </c>
      <c r="C1275" s="1">
        <v>41183</v>
      </c>
      <c r="D1275">
        <v>1</v>
      </c>
      <c r="E1275" t="str">
        <f t="shared" si="19"/>
        <v>13Northern Coast411831</v>
      </c>
      <c r="F1275" s="23">
        <v>0.76047160000000003</v>
      </c>
      <c r="G1275">
        <v>2370</v>
      </c>
      <c r="H1275">
        <v>83.724800000000002</v>
      </c>
      <c r="I1275">
        <v>4.2405199999999997E-2</v>
      </c>
      <c r="M1275" s="1"/>
    </row>
    <row r="1276" spans="1:13" x14ac:dyDescent="0.25">
      <c r="A1276">
        <v>14</v>
      </c>
      <c r="B1276" t="s">
        <v>45</v>
      </c>
      <c r="C1276" s="1">
        <v>41183</v>
      </c>
      <c r="D1276">
        <v>0</v>
      </c>
      <c r="E1276" t="str">
        <f t="shared" si="19"/>
        <v>14Northern Coast411830</v>
      </c>
      <c r="F1276" s="23">
        <v>0.80133690000000002</v>
      </c>
      <c r="G1276">
        <v>2370</v>
      </c>
      <c r="H1276">
        <v>90.076700000000002</v>
      </c>
      <c r="I1276">
        <v>4.1737499999999997E-2</v>
      </c>
      <c r="M1276" s="1"/>
    </row>
    <row r="1277" spans="1:13" x14ac:dyDescent="0.25">
      <c r="A1277">
        <v>14</v>
      </c>
      <c r="B1277" t="s">
        <v>45</v>
      </c>
      <c r="C1277" s="1">
        <v>41183</v>
      </c>
      <c r="D1277">
        <v>1</v>
      </c>
      <c r="E1277" t="str">
        <f t="shared" si="19"/>
        <v>14Northern Coast411831</v>
      </c>
      <c r="F1277" s="23">
        <v>0.73914979999999997</v>
      </c>
      <c r="G1277">
        <v>2370</v>
      </c>
      <c r="H1277">
        <v>90.076700000000002</v>
      </c>
      <c r="I1277">
        <v>4.1737499999999997E-2</v>
      </c>
      <c r="M1277" s="1"/>
    </row>
    <row r="1278" spans="1:13" x14ac:dyDescent="0.25">
      <c r="A1278">
        <v>15</v>
      </c>
      <c r="B1278" t="s">
        <v>45</v>
      </c>
      <c r="C1278" s="1">
        <v>41183</v>
      </c>
      <c r="D1278">
        <v>0</v>
      </c>
      <c r="E1278" t="str">
        <f t="shared" si="19"/>
        <v>15Northern Coast411830</v>
      </c>
      <c r="F1278" s="23">
        <v>0.805724</v>
      </c>
      <c r="G1278">
        <v>2370</v>
      </c>
      <c r="H1278">
        <v>95.905100000000004</v>
      </c>
      <c r="I1278">
        <v>4.1417599999999999E-2</v>
      </c>
      <c r="M1278" s="1"/>
    </row>
    <row r="1279" spans="1:13" x14ac:dyDescent="0.25">
      <c r="A1279">
        <v>15</v>
      </c>
      <c r="B1279" t="s">
        <v>45</v>
      </c>
      <c r="C1279" s="1">
        <v>41183</v>
      </c>
      <c r="D1279">
        <v>1</v>
      </c>
      <c r="E1279" t="str">
        <f t="shared" si="19"/>
        <v>15Northern Coast411831</v>
      </c>
      <c r="F1279" s="23">
        <v>0.65985570000000004</v>
      </c>
      <c r="G1279">
        <v>2370</v>
      </c>
      <c r="H1279">
        <v>95.905100000000004</v>
      </c>
      <c r="I1279">
        <v>4.1417599999999999E-2</v>
      </c>
      <c r="M1279" s="1"/>
    </row>
    <row r="1280" spans="1:13" x14ac:dyDescent="0.25">
      <c r="A1280">
        <v>16</v>
      </c>
      <c r="B1280" t="s">
        <v>45</v>
      </c>
      <c r="C1280" s="1">
        <v>41183</v>
      </c>
      <c r="D1280">
        <v>0</v>
      </c>
      <c r="E1280" t="str">
        <f t="shared" si="19"/>
        <v>16Northern Coast411830</v>
      </c>
      <c r="F1280" s="23">
        <v>0.91763879999999998</v>
      </c>
      <c r="G1280">
        <v>2370</v>
      </c>
      <c r="H1280">
        <v>100.67</v>
      </c>
      <c r="I1280">
        <v>4.5317799999999998E-2</v>
      </c>
      <c r="M1280" s="1"/>
    </row>
    <row r="1281" spans="1:13" x14ac:dyDescent="0.25">
      <c r="A1281">
        <v>16</v>
      </c>
      <c r="B1281" t="s">
        <v>45</v>
      </c>
      <c r="C1281" s="1">
        <v>41183</v>
      </c>
      <c r="D1281">
        <v>1</v>
      </c>
      <c r="E1281" t="str">
        <f t="shared" si="19"/>
        <v>16Northern Coast411831</v>
      </c>
      <c r="F1281" s="23">
        <v>0.70496930000000002</v>
      </c>
      <c r="G1281">
        <v>2370</v>
      </c>
      <c r="H1281">
        <v>100.67</v>
      </c>
      <c r="I1281">
        <v>4.5317799999999998E-2</v>
      </c>
      <c r="M1281" s="1"/>
    </row>
    <row r="1282" spans="1:13" x14ac:dyDescent="0.25">
      <c r="A1282">
        <v>17</v>
      </c>
      <c r="B1282" t="s">
        <v>45</v>
      </c>
      <c r="C1282" s="1">
        <v>41183</v>
      </c>
      <c r="D1282">
        <v>0</v>
      </c>
      <c r="E1282" t="str">
        <f t="shared" si="19"/>
        <v>17Northern Coast411830</v>
      </c>
      <c r="F1282" s="23">
        <v>1.055396</v>
      </c>
      <c r="G1282">
        <v>2370</v>
      </c>
      <c r="H1282">
        <v>100.617</v>
      </c>
      <c r="I1282">
        <v>5.21451E-2</v>
      </c>
      <c r="M1282" s="1"/>
    </row>
    <row r="1283" spans="1:13" x14ac:dyDescent="0.25">
      <c r="A1283">
        <v>17</v>
      </c>
      <c r="B1283" t="s">
        <v>45</v>
      </c>
      <c r="C1283" s="1">
        <v>41183</v>
      </c>
      <c r="D1283">
        <v>1</v>
      </c>
      <c r="E1283" t="str">
        <f t="shared" ref="E1283:E1346" si="20">CONCATENATE(A1283,B1283,C1283,D1283)</f>
        <v>17Northern Coast411831</v>
      </c>
      <c r="F1283" s="23">
        <v>0.78279929999999998</v>
      </c>
      <c r="G1283">
        <v>2370</v>
      </c>
      <c r="H1283">
        <v>100.617</v>
      </c>
      <c r="I1283">
        <v>5.21451E-2</v>
      </c>
      <c r="M1283" s="1"/>
    </row>
    <row r="1284" spans="1:13" x14ac:dyDescent="0.25">
      <c r="A1284">
        <v>18</v>
      </c>
      <c r="B1284" t="s">
        <v>45</v>
      </c>
      <c r="C1284" s="1">
        <v>41183</v>
      </c>
      <c r="D1284">
        <v>0</v>
      </c>
      <c r="E1284" t="str">
        <f t="shared" si="20"/>
        <v>18Northern Coast411830</v>
      </c>
      <c r="F1284" s="23">
        <v>1.1763399999999999</v>
      </c>
      <c r="G1284">
        <v>2370</v>
      </c>
      <c r="H1284">
        <v>98.2483</v>
      </c>
      <c r="I1284">
        <v>5.4488200000000001E-2</v>
      </c>
      <c r="M1284" s="1"/>
    </row>
    <row r="1285" spans="1:13" x14ac:dyDescent="0.25">
      <c r="A1285">
        <v>18</v>
      </c>
      <c r="B1285" t="s">
        <v>45</v>
      </c>
      <c r="C1285" s="1">
        <v>41183</v>
      </c>
      <c r="D1285">
        <v>1</v>
      </c>
      <c r="E1285" t="str">
        <f t="shared" si="20"/>
        <v>18Northern Coast411831</v>
      </c>
      <c r="F1285" s="23">
        <v>0.85330510000000004</v>
      </c>
      <c r="G1285">
        <v>2370</v>
      </c>
      <c r="H1285">
        <v>98.2483</v>
      </c>
      <c r="I1285">
        <v>5.4488200000000001E-2</v>
      </c>
      <c r="M1285" s="1"/>
    </row>
    <row r="1286" spans="1:13" x14ac:dyDescent="0.25">
      <c r="A1286">
        <v>19</v>
      </c>
      <c r="B1286" t="s">
        <v>45</v>
      </c>
      <c r="C1286" s="1">
        <v>41183</v>
      </c>
      <c r="D1286">
        <v>0</v>
      </c>
      <c r="E1286" t="str">
        <f t="shared" si="20"/>
        <v>19Northern Coast411830</v>
      </c>
      <c r="F1286" s="23">
        <v>1.2914000000000001</v>
      </c>
      <c r="G1286">
        <v>2370</v>
      </c>
      <c r="H1286">
        <v>93.693200000000004</v>
      </c>
      <c r="I1286">
        <v>5.52659E-2</v>
      </c>
      <c r="M1286" s="1"/>
    </row>
    <row r="1287" spans="1:13" x14ac:dyDescent="0.25">
      <c r="A1287">
        <v>19</v>
      </c>
      <c r="B1287" t="s">
        <v>45</v>
      </c>
      <c r="C1287" s="1">
        <v>41183</v>
      </c>
      <c r="D1287">
        <v>1</v>
      </c>
      <c r="E1287" t="str">
        <f t="shared" si="20"/>
        <v>19Northern Coast411831</v>
      </c>
      <c r="F1287" s="23">
        <v>0.92726470000000005</v>
      </c>
      <c r="G1287">
        <v>2370</v>
      </c>
      <c r="H1287">
        <v>93.693200000000004</v>
      </c>
      <c r="I1287">
        <v>5.52659E-2</v>
      </c>
      <c r="M1287" s="1"/>
    </row>
    <row r="1288" spans="1:13" x14ac:dyDescent="0.25">
      <c r="A1288">
        <v>20</v>
      </c>
      <c r="B1288" t="s">
        <v>45</v>
      </c>
      <c r="C1288" s="1">
        <v>41183</v>
      </c>
      <c r="D1288">
        <v>0</v>
      </c>
      <c r="E1288" t="str">
        <f t="shared" si="20"/>
        <v>20Northern Coast411830</v>
      </c>
      <c r="F1288" s="23">
        <v>1.264208</v>
      </c>
      <c r="G1288">
        <v>2370</v>
      </c>
      <c r="H1288">
        <v>88.132300000000001</v>
      </c>
      <c r="I1288">
        <v>5.5990199999999997E-2</v>
      </c>
      <c r="M1288" s="1"/>
    </row>
    <row r="1289" spans="1:13" x14ac:dyDescent="0.25">
      <c r="A1289">
        <v>20</v>
      </c>
      <c r="B1289" t="s">
        <v>45</v>
      </c>
      <c r="C1289" s="1">
        <v>41183</v>
      </c>
      <c r="D1289">
        <v>1</v>
      </c>
      <c r="E1289" t="str">
        <f t="shared" si="20"/>
        <v>20Northern Coast411831</v>
      </c>
      <c r="F1289" s="23">
        <v>1.2271890000000001</v>
      </c>
      <c r="G1289">
        <v>2370</v>
      </c>
      <c r="H1289">
        <v>88.132300000000001</v>
      </c>
      <c r="I1289">
        <v>5.5990199999999997E-2</v>
      </c>
      <c r="M1289" s="1"/>
    </row>
    <row r="1290" spans="1:13" x14ac:dyDescent="0.25">
      <c r="A1290">
        <v>21</v>
      </c>
      <c r="B1290" t="s">
        <v>45</v>
      </c>
      <c r="C1290" s="1">
        <v>41183</v>
      </c>
      <c r="D1290">
        <v>0</v>
      </c>
      <c r="E1290" t="str">
        <f t="shared" si="20"/>
        <v>21Northern Coast411830</v>
      </c>
      <c r="F1290" s="23">
        <v>1.181843</v>
      </c>
      <c r="G1290">
        <v>2370</v>
      </c>
      <c r="H1290">
        <v>80.412300000000002</v>
      </c>
      <c r="I1290">
        <v>5.5262899999999997E-2</v>
      </c>
      <c r="M1290" s="1"/>
    </row>
    <row r="1291" spans="1:13" x14ac:dyDescent="0.25">
      <c r="A1291">
        <v>21</v>
      </c>
      <c r="B1291" t="s">
        <v>45</v>
      </c>
      <c r="C1291" s="1">
        <v>41183</v>
      </c>
      <c r="D1291">
        <v>1</v>
      </c>
      <c r="E1291" t="str">
        <f t="shared" si="20"/>
        <v>21Northern Coast411831</v>
      </c>
      <c r="F1291" s="23">
        <v>1.2164759999999999</v>
      </c>
      <c r="G1291">
        <v>2370</v>
      </c>
      <c r="H1291">
        <v>80.412300000000002</v>
      </c>
      <c r="I1291">
        <v>5.5262899999999997E-2</v>
      </c>
      <c r="M1291" s="1"/>
    </row>
    <row r="1292" spans="1:13" x14ac:dyDescent="0.25">
      <c r="A1292">
        <v>22</v>
      </c>
      <c r="B1292" t="s">
        <v>45</v>
      </c>
      <c r="C1292" s="1">
        <v>41183</v>
      </c>
      <c r="D1292">
        <v>0</v>
      </c>
      <c r="E1292" t="str">
        <f t="shared" si="20"/>
        <v>22Northern Coast411830</v>
      </c>
      <c r="F1292" s="23">
        <v>1.042905</v>
      </c>
      <c r="G1292">
        <v>2370</v>
      </c>
      <c r="H1292">
        <v>75.7239</v>
      </c>
      <c r="I1292">
        <v>5.1129800000000003E-2</v>
      </c>
      <c r="M1292" s="1"/>
    </row>
    <row r="1293" spans="1:13" x14ac:dyDescent="0.25">
      <c r="A1293">
        <v>22</v>
      </c>
      <c r="B1293" t="s">
        <v>45</v>
      </c>
      <c r="C1293" s="1">
        <v>41183</v>
      </c>
      <c r="D1293">
        <v>1</v>
      </c>
      <c r="E1293" t="str">
        <f t="shared" si="20"/>
        <v>22Northern Coast411831</v>
      </c>
      <c r="F1293" s="23">
        <v>1.059882</v>
      </c>
      <c r="G1293">
        <v>2370</v>
      </c>
      <c r="H1293">
        <v>75.7239</v>
      </c>
      <c r="I1293">
        <v>5.1129800000000003E-2</v>
      </c>
      <c r="M1293" s="1"/>
    </row>
    <row r="1294" spans="1:13" x14ac:dyDescent="0.25">
      <c r="A1294">
        <v>23</v>
      </c>
      <c r="B1294" t="s">
        <v>45</v>
      </c>
      <c r="C1294" s="1">
        <v>41183</v>
      </c>
      <c r="D1294">
        <v>0</v>
      </c>
      <c r="E1294" t="str">
        <f t="shared" si="20"/>
        <v>23Northern Coast411830</v>
      </c>
      <c r="F1294" s="23">
        <v>0.86734250000000002</v>
      </c>
      <c r="G1294">
        <v>2370</v>
      </c>
      <c r="H1294">
        <v>70.547499999999999</v>
      </c>
      <c r="I1294">
        <v>4.79628E-2</v>
      </c>
      <c r="M1294" s="1"/>
    </row>
    <row r="1295" spans="1:13" x14ac:dyDescent="0.25">
      <c r="A1295">
        <v>23</v>
      </c>
      <c r="B1295" t="s">
        <v>45</v>
      </c>
      <c r="C1295" s="1">
        <v>41183</v>
      </c>
      <c r="D1295">
        <v>1</v>
      </c>
      <c r="E1295" t="str">
        <f t="shared" si="20"/>
        <v>23Northern Coast411831</v>
      </c>
      <c r="F1295" s="23">
        <v>0.89270280000000002</v>
      </c>
      <c r="G1295">
        <v>2370</v>
      </c>
      <c r="H1295">
        <v>70.547499999999999</v>
      </c>
      <c r="I1295">
        <v>4.79628E-2</v>
      </c>
      <c r="M1295" s="1"/>
    </row>
    <row r="1296" spans="1:13" x14ac:dyDescent="0.25">
      <c r="A1296">
        <v>24</v>
      </c>
      <c r="B1296" t="s">
        <v>45</v>
      </c>
      <c r="C1296" s="1">
        <v>41183</v>
      </c>
      <c r="D1296">
        <v>0</v>
      </c>
      <c r="E1296" t="str">
        <f t="shared" si="20"/>
        <v>24Northern Coast411830</v>
      </c>
      <c r="F1296" s="23">
        <v>0.6925287</v>
      </c>
      <c r="G1296">
        <v>2370</v>
      </c>
      <c r="H1296">
        <v>65.552300000000002</v>
      </c>
      <c r="I1296">
        <v>4.1489100000000001E-2</v>
      </c>
      <c r="M1296" s="1"/>
    </row>
    <row r="1297" spans="1:13" x14ac:dyDescent="0.25">
      <c r="A1297">
        <v>24</v>
      </c>
      <c r="B1297" t="s">
        <v>45</v>
      </c>
      <c r="C1297" s="1">
        <v>41183</v>
      </c>
      <c r="D1297">
        <v>1</v>
      </c>
      <c r="E1297" t="str">
        <f t="shared" si="20"/>
        <v>24Northern Coast411831</v>
      </c>
      <c r="F1297" s="23">
        <v>0.71197160000000004</v>
      </c>
      <c r="G1297">
        <v>2370</v>
      </c>
      <c r="H1297">
        <v>65.552300000000002</v>
      </c>
      <c r="I1297">
        <v>4.1489100000000001E-2</v>
      </c>
      <c r="M1297" s="1"/>
    </row>
    <row r="1298" spans="1:13" x14ac:dyDescent="0.25">
      <c r="A1298">
        <v>1</v>
      </c>
      <c r="B1298" t="s">
        <v>6</v>
      </c>
      <c r="C1298" s="1">
        <v>41183</v>
      </c>
      <c r="D1298">
        <v>0</v>
      </c>
      <c r="E1298" t="str">
        <f t="shared" si="20"/>
        <v>1Other411830</v>
      </c>
      <c r="F1298" s="23">
        <v>0.70724520000000002</v>
      </c>
      <c r="G1298">
        <v>7530</v>
      </c>
      <c r="I1298">
        <v>1.65439E-2</v>
      </c>
      <c r="M1298" s="1"/>
    </row>
    <row r="1299" spans="1:13" x14ac:dyDescent="0.25">
      <c r="A1299">
        <v>1</v>
      </c>
      <c r="B1299" t="s">
        <v>6</v>
      </c>
      <c r="C1299" s="1">
        <v>41183</v>
      </c>
      <c r="D1299">
        <v>1</v>
      </c>
      <c r="E1299" t="str">
        <f t="shared" si="20"/>
        <v>1Other411831</v>
      </c>
      <c r="F1299" s="23">
        <v>0.6981986</v>
      </c>
      <c r="G1299">
        <v>7530</v>
      </c>
      <c r="I1299">
        <v>1.65439E-2</v>
      </c>
      <c r="M1299" s="1"/>
    </row>
    <row r="1300" spans="1:13" x14ac:dyDescent="0.25">
      <c r="A1300">
        <v>2</v>
      </c>
      <c r="B1300" t="s">
        <v>6</v>
      </c>
      <c r="C1300" s="1">
        <v>41183</v>
      </c>
      <c r="D1300">
        <v>0</v>
      </c>
      <c r="E1300" t="str">
        <f t="shared" si="20"/>
        <v>2Other411830</v>
      </c>
      <c r="F1300" s="23">
        <v>0.61871299999999996</v>
      </c>
      <c r="G1300">
        <v>7530</v>
      </c>
      <c r="H1300">
        <v>68.638599999999997</v>
      </c>
      <c r="I1300">
        <v>1.4571000000000001E-2</v>
      </c>
      <c r="M1300" s="1"/>
    </row>
    <row r="1301" spans="1:13" x14ac:dyDescent="0.25">
      <c r="A1301">
        <v>2</v>
      </c>
      <c r="B1301" t="s">
        <v>6</v>
      </c>
      <c r="C1301" s="1">
        <v>41183</v>
      </c>
      <c r="D1301">
        <v>1</v>
      </c>
      <c r="E1301" t="str">
        <f t="shared" si="20"/>
        <v>2Other411831</v>
      </c>
      <c r="F1301" s="23">
        <v>0.61555009999999999</v>
      </c>
      <c r="G1301">
        <v>7530</v>
      </c>
      <c r="H1301">
        <v>68.638599999999997</v>
      </c>
      <c r="I1301">
        <v>1.4571000000000001E-2</v>
      </c>
      <c r="M1301" s="1"/>
    </row>
    <row r="1302" spans="1:13" x14ac:dyDescent="0.25">
      <c r="A1302">
        <v>3</v>
      </c>
      <c r="B1302" t="s">
        <v>6</v>
      </c>
      <c r="C1302" s="1">
        <v>41183</v>
      </c>
      <c r="D1302">
        <v>0</v>
      </c>
      <c r="E1302" t="str">
        <f t="shared" si="20"/>
        <v>3Other411830</v>
      </c>
      <c r="F1302" s="23">
        <v>0.57134499999999999</v>
      </c>
      <c r="G1302">
        <v>7530</v>
      </c>
      <c r="H1302">
        <v>67.280299999999997</v>
      </c>
      <c r="I1302">
        <v>1.33554E-2</v>
      </c>
      <c r="M1302" s="1"/>
    </row>
    <row r="1303" spans="1:13" x14ac:dyDescent="0.25">
      <c r="A1303">
        <v>3</v>
      </c>
      <c r="B1303" t="s">
        <v>6</v>
      </c>
      <c r="C1303" s="1">
        <v>41183</v>
      </c>
      <c r="D1303">
        <v>1</v>
      </c>
      <c r="E1303" t="str">
        <f t="shared" si="20"/>
        <v>3Other411831</v>
      </c>
      <c r="F1303" s="23">
        <v>0.56874469999999999</v>
      </c>
      <c r="G1303">
        <v>7530</v>
      </c>
      <c r="H1303">
        <v>67.280299999999997</v>
      </c>
      <c r="I1303">
        <v>1.33554E-2</v>
      </c>
      <c r="M1303" s="1"/>
    </row>
    <row r="1304" spans="1:13" x14ac:dyDescent="0.25">
      <c r="A1304">
        <v>4</v>
      </c>
      <c r="B1304" t="s">
        <v>6</v>
      </c>
      <c r="C1304" s="1">
        <v>41183</v>
      </c>
      <c r="D1304">
        <v>0</v>
      </c>
      <c r="E1304" t="str">
        <f t="shared" si="20"/>
        <v>4Other411830</v>
      </c>
      <c r="F1304" s="23">
        <v>0.5414909</v>
      </c>
      <c r="G1304">
        <v>7530</v>
      </c>
      <c r="H1304">
        <v>66.229399999999998</v>
      </c>
      <c r="I1304">
        <v>1.28716E-2</v>
      </c>
      <c r="M1304" s="1"/>
    </row>
    <row r="1305" spans="1:13" x14ac:dyDescent="0.25">
      <c r="A1305">
        <v>4</v>
      </c>
      <c r="B1305" t="s">
        <v>6</v>
      </c>
      <c r="C1305" s="1">
        <v>41183</v>
      </c>
      <c r="D1305">
        <v>1</v>
      </c>
      <c r="E1305" t="str">
        <f t="shared" si="20"/>
        <v>4Other411831</v>
      </c>
      <c r="F1305" s="23">
        <v>0.54493749999999996</v>
      </c>
      <c r="G1305">
        <v>7530</v>
      </c>
      <c r="H1305">
        <v>66.229399999999998</v>
      </c>
      <c r="I1305">
        <v>1.28716E-2</v>
      </c>
      <c r="M1305" s="1"/>
    </row>
    <row r="1306" spans="1:13" x14ac:dyDescent="0.25">
      <c r="A1306">
        <v>5</v>
      </c>
      <c r="B1306" t="s">
        <v>6</v>
      </c>
      <c r="C1306" s="1">
        <v>41183</v>
      </c>
      <c r="D1306">
        <v>0</v>
      </c>
      <c r="E1306" t="str">
        <f t="shared" si="20"/>
        <v>5Other411830</v>
      </c>
      <c r="F1306" s="23">
        <v>0.53904370000000001</v>
      </c>
      <c r="G1306">
        <v>7530</v>
      </c>
      <c r="H1306">
        <v>64.646699999999996</v>
      </c>
      <c r="I1306">
        <v>1.26298E-2</v>
      </c>
      <c r="M1306" s="1"/>
    </row>
    <row r="1307" spans="1:13" x14ac:dyDescent="0.25">
      <c r="A1307">
        <v>5</v>
      </c>
      <c r="B1307" t="s">
        <v>6</v>
      </c>
      <c r="C1307" s="1">
        <v>41183</v>
      </c>
      <c r="D1307">
        <v>1</v>
      </c>
      <c r="E1307" t="str">
        <f t="shared" si="20"/>
        <v>5Other411831</v>
      </c>
      <c r="F1307" s="23">
        <v>0.54342290000000004</v>
      </c>
      <c r="G1307">
        <v>7530</v>
      </c>
      <c r="H1307">
        <v>64.646699999999996</v>
      </c>
      <c r="I1307">
        <v>1.26298E-2</v>
      </c>
      <c r="M1307" s="1"/>
    </row>
    <row r="1308" spans="1:13" x14ac:dyDescent="0.25">
      <c r="A1308">
        <v>6</v>
      </c>
      <c r="B1308" t="s">
        <v>6</v>
      </c>
      <c r="C1308" s="1">
        <v>41183</v>
      </c>
      <c r="D1308">
        <v>0</v>
      </c>
      <c r="E1308" t="str">
        <f t="shared" si="20"/>
        <v>6Other411830</v>
      </c>
      <c r="F1308" s="23">
        <v>0.57582440000000001</v>
      </c>
      <c r="G1308">
        <v>7530</v>
      </c>
      <c r="H1308">
        <v>64.135000000000005</v>
      </c>
      <c r="I1308">
        <v>1.3426799999999999E-2</v>
      </c>
      <c r="M1308" s="1"/>
    </row>
    <row r="1309" spans="1:13" x14ac:dyDescent="0.25">
      <c r="A1309">
        <v>6</v>
      </c>
      <c r="B1309" t="s">
        <v>6</v>
      </c>
      <c r="C1309" s="1">
        <v>41183</v>
      </c>
      <c r="D1309">
        <v>1</v>
      </c>
      <c r="E1309" t="str">
        <f t="shared" si="20"/>
        <v>6Other411831</v>
      </c>
      <c r="F1309" s="23">
        <v>0.58459669999999997</v>
      </c>
      <c r="G1309">
        <v>7530</v>
      </c>
      <c r="H1309">
        <v>64.135000000000005</v>
      </c>
      <c r="I1309">
        <v>1.3426799999999999E-2</v>
      </c>
      <c r="M1309" s="1"/>
    </row>
    <row r="1310" spans="1:13" x14ac:dyDescent="0.25">
      <c r="A1310">
        <v>7</v>
      </c>
      <c r="B1310" t="s">
        <v>6</v>
      </c>
      <c r="C1310" s="1">
        <v>41183</v>
      </c>
      <c r="D1310">
        <v>0</v>
      </c>
      <c r="E1310" t="str">
        <f t="shared" si="20"/>
        <v>7Other411830</v>
      </c>
      <c r="F1310" s="23">
        <v>0.669987</v>
      </c>
      <c r="G1310">
        <v>7530</v>
      </c>
      <c r="H1310">
        <v>63.186999999999998</v>
      </c>
      <c r="I1310">
        <v>1.55958E-2</v>
      </c>
      <c r="M1310" s="1"/>
    </row>
    <row r="1311" spans="1:13" x14ac:dyDescent="0.25">
      <c r="A1311">
        <v>7</v>
      </c>
      <c r="B1311" t="s">
        <v>6</v>
      </c>
      <c r="C1311" s="1">
        <v>41183</v>
      </c>
      <c r="D1311">
        <v>1</v>
      </c>
      <c r="E1311" t="str">
        <f t="shared" si="20"/>
        <v>7Other411831</v>
      </c>
      <c r="F1311" s="23">
        <v>0.67750900000000003</v>
      </c>
      <c r="G1311">
        <v>7530</v>
      </c>
      <c r="H1311">
        <v>63.186999999999998</v>
      </c>
      <c r="I1311">
        <v>1.55958E-2</v>
      </c>
      <c r="M1311" s="1"/>
    </row>
    <row r="1312" spans="1:13" x14ac:dyDescent="0.25">
      <c r="A1312">
        <v>8</v>
      </c>
      <c r="B1312" t="s">
        <v>6</v>
      </c>
      <c r="C1312" s="1">
        <v>41183</v>
      </c>
      <c r="D1312">
        <v>0</v>
      </c>
      <c r="E1312" t="str">
        <f t="shared" si="20"/>
        <v>8Other411830</v>
      </c>
      <c r="F1312" s="23">
        <v>0.71747079999999996</v>
      </c>
      <c r="G1312">
        <v>7530</v>
      </c>
      <c r="H1312">
        <v>62.225999999999999</v>
      </c>
      <c r="I1312">
        <v>1.66544E-2</v>
      </c>
      <c r="M1312" s="1"/>
    </row>
    <row r="1313" spans="1:13" x14ac:dyDescent="0.25">
      <c r="A1313">
        <v>8</v>
      </c>
      <c r="B1313" t="s">
        <v>6</v>
      </c>
      <c r="C1313" s="1">
        <v>41183</v>
      </c>
      <c r="D1313">
        <v>1</v>
      </c>
      <c r="E1313" t="str">
        <f t="shared" si="20"/>
        <v>8Other411831</v>
      </c>
      <c r="F1313" s="23">
        <v>0.73659390000000002</v>
      </c>
      <c r="G1313">
        <v>7530</v>
      </c>
      <c r="H1313">
        <v>62.225999999999999</v>
      </c>
      <c r="I1313">
        <v>1.66544E-2</v>
      </c>
      <c r="M1313" s="1"/>
    </row>
    <row r="1314" spans="1:13" x14ac:dyDescent="0.25">
      <c r="A1314">
        <v>9</v>
      </c>
      <c r="B1314" t="s">
        <v>6</v>
      </c>
      <c r="C1314" s="1">
        <v>41183</v>
      </c>
      <c r="D1314">
        <v>0</v>
      </c>
      <c r="E1314" t="str">
        <f t="shared" si="20"/>
        <v>9Other411830</v>
      </c>
      <c r="F1314" s="23">
        <v>0.68555189999999999</v>
      </c>
      <c r="G1314">
        <v>7530</v>
      </c>
      <c r="H1314">
        <v>64.754300000000001</v>
      </c>
      <c r="I1314">
        <v>1.7095300000000001E-2</v>
      </c>
      <c r="M1314" s="1"/>
    </row>
    <row r="1315" spans="1:13" x14ac:dyDescent="0.25">
      <c r="A1315">
        <v>9</v>
      </c>
      <c r="B1315" t="s">
        <v>6</v>
      </c>
      <c r="C1315" s="1">
        <v>41183</v>
      </c>
      <c r="D1315">
        <v>1</v>
      </c>
      <c r="E1315" t="str">
        <f t="shared" si="20"/>
        <v>9Other411831</v>
      </c>
      <c r="F1315" s="23">
        <v>0.70149349999999999</v>
      </c>
      <c r="G1315">
        <v>7530</v>
      </c>
      <c r="H1315">
        <v>64.754300000000001</v>
      </c>
      <c r="I1315">
        <v>1.7095300000000001E-2</v>
      </c>
      <c r="M1315" s="1"/>
    </row>
    <row r="1316" spans="1:13" x14ac:dyDescent="0.25">
      <c r="A1316">
        <v>10</v>
      </c>
      <c r="B1316" t="s">
        <v>6</v>
      </c>
      <c r="C1316" s="1">
        <v>41183</v>
      </c>
      <c r="D1316">
        <v>0</v>
      </c>
      <c r="E1316" t="str">
        <f t="shared" si="20"/>
        <v>10Other411830</v>
      </c>
      <c r="F1316" s="23">
        <v>0.69758299999999995</v>
      </c>
      <c r="G1316">
        <v>7530</v>
      </c>
      <c r="H1316">
        <v>70.571299999999994</v>
      </c>
      <c r="I1316">
        <v>1.8200600000000001E-2</v>
      </c>
      <c r="M1316" s="1"/>
    </row>
    <row r="1317" spans="1:13" x14ac:dyDescent="0.25">
      <c r="A1317">
        <v>10</v>
      </c>
      <c r="B1317" t="s">
        <v>6</v>
      </c>
      <c r="C1317" s="1">
        <v>41183</v>
      </c>
      <c r="D1317">
        <v>1</v>
      </c>
      <c r="E1317" t="str">
        <f t="shared" si="20"/>
        <v>10Other411831</v>
      </c>
      <c r="F1317" s="23">
        <v>0.73287809999999998</v>
      </c>
      <c r="G1317">
        <v>7530</v>
      </c>
      <c r="H1317">
        <v>70.571299999999994</v>
      </c>
      <c r="I1317">
        <v>1.8200600000000001E-2</v>
      </c>
      <c r="M1317" s="1"/>
    </row>
    <row r="1318" spans="1:13" x14ac:dyDescent="0.25">
      <c r="A1318">
        <v>11</v>
      </c>
      <c r="B1318" t="s">
        <v>6</v>
      </c>
      <c r="C1318" s="1">
        <v>41183</v>
      </c>
      <c r="D1318">
        <v>0</v>
      </c>
      <c r="E1318" t="str">
        <f t="shared" si="20"/>
        <v>11Other411830</v>
      </c>
      <c r="F1318" s="23">
        <v>0.75227299999999997</v>
      </c>
      <c r="G1318">
        <v>7530</v>
      </c>
      <c r="H1318">
        <v>76.876400000000004</v>
      </c>
      <c r="I1318">
        <v>1.92406E-2</v>
      </c>
      <c r="M1318" s="1"/>
    </row>
    <row r="1319" spans="1:13" x14ac:dyDescent="0.25">
      <c r="A1319">
        <v>11</v>
      </c>
      <c r="B1319" t="s">
        <v>6</v>
      </c>
      <c r="C1319" s="1">
        <v>41183</v>
      </c>
      <c r="D1319">
        <v>1</v>
      </c>
      <c r="E1319" t="str">
        <f t="shared" si="20"/>
        <v>11Other411831</v>
      </c>
      <c r="F1319" s="23">
        <v>0.77203500000000003</v>
      </c>
      <c r="G1319">
        <v>7530</v>
      </c>
      <c r="H1319">
        <v>76.876400000000004</v>
      </c>
      <c r="I1319">
        <v>1.92406E-2</v>
      </c>
      <c r="M1319" s="1"/>
    </row>
    <row r="1320" spans="1:13" x14ac:dyDescent="0.25">
      <c r="A1320">
        <v>12</v>
      </c>
      <c r="B1320" t="s">
        <v>6</v>
      </c>
      <c r="C1320" s="1">
        <v>41183</v>
      </c>
      <c r="D1320">
        <v>0</v>
      </c>
      <c r="E1320" t="str">
        <f t="shared" si="20"/>
        <v>12Other411830</v>
      </c>
      <c r="F1320" s="23">
        <v>0.82069829999999999</v>
      </c>
      <c r="G1320">
        <v>7530</v>
      </c>
      <c r="H1320">
        <v>82.186599999999999</v>
      </c>
      <c r="I1320">
        <v>2.0937399999999998E-2</v>
      </c>
      <c r="M1320" s="1"/>
    </row>
    <row r="1321" spans="1:13" x14ac:dyDescent="0.25">
      <c r="A1321">
        <v>12</v>
      </c>
      <c r="B1321" t="s">
        <v>6</v>
      </c>
      <c r="C1321" s="1">
        <v>41183</v>
      </c>
      <c r="D1321">
        <v>1</v>
      </c>
      <c r="E1321" t="str">
        <f t="shared" si="20"/>
        <v>12Other411831</v>
      </c>
      <c r="F1321" s="23">
        <v>0.84954439999999998</v>
      </c>
      <c r="G1321">
        <v>7530</v>
      </c>
      <c r="H1321">
        <v>82.186599999999999</v>
      </c>
      <c r="I1321">
        <v>2.0937399999999998E-2</v>
      </c>
      <c r="M1321" s="1"/>
    </row>
    <row r="1322" spans="1:13" x14ac:dyDescent="0.25">
      <c r="A1322">
        <v>13</v>
      </c>
      <c r="B1322" t="s">
        <v>6</v>
      </c>
      <c r="C1322" s="1">
        <v>41183</v>
      </c>
      <c r="D1322">
        <v>0</v>
      </c>
      <c r="E1322" t="str">
        <f t="shared" si="20"/>
        <v>13Other411830</v>
      </c>
      <c r="F1322" s="23">
        <v>0.91443770000000002</v>
      </c>
      <c r="G1322">
        <v>7530</v>
      </c>
      <c r="H1322">
        <v>86.883200000000002</v>
      </c>
      <c r="I1322">
        <v>2.3179399999999999E-2</v>
      </c>
      <c r="M1322" s="1"/>
    </row>
    <row r="1323" spans="1:13" x14ac:dyDescent="0.25">
      <c r="A1323">
        <v>13</v>
      </c>
      <c r="B1323" t="s">
        <v>6</v>
      </c>
      <c r="C1323" s="1">
        <v>41183</v>
      </c>
      <c r="D1323">
        <v>1</v>
      </c>
      <c r="E1323" t="str">
        <f t="shared" si="20"/>
        <v>13Other411831</v>
      </c>
      <c r="F1323" s="23">
        <v>0.94384310000000005</v>
      </c>
      <c r="G1323">
        <v>7530</v>
      </c>
      <c r="H1323">
        <v>86.883200000000002</v>
      </c>
      <c r="I1323">
        <v>2.3179399999999999E-2</v>
      </c>
      <c r="M1323" s="1"/>
    </row>
    <row r="1324" spans="1:13" x14ac:dyDescent="0.25">
      <c r="A1324">
        <v>14</v>
      </c>
      <c r="B1324" t="s">
        <v>6</v>
      </c>
      <c r="C1324" s="1">
        <v>41183</v>
      </c>
      <c r="D1324">
        <v>0</v>
      </c>
      <c r="E1324" t="str">
        <f t="shared" si="20"/>
        <v>14Other411830</v>
      </c>
      <c r="F1324" s="23">
        <v>1.050497</v>
      </c>
      <c r="G1324">
        <v>7530</v>
      </c>
      <c r="H1324">
        <v>90.747500000000002</v>
      </c>
      <c r="I1324">
        <v>2.5889599999999999E-2</v>
      </c>
      <c r="M1324" s="1"/>
    </row>
    <row r="1325" spans="1:13" x14ac:dyDescent="0.25">
      <c r="A1325">
        <v>14</v>
      </c>
      <c r="B1325" t="s">
        <v>6</v>
      </c>
      <c r="C1325" s="1">
        <v>41183</v>
      </c>
      <c r="D1325">
        <v>1</v>
      </c>
      <c r="E1325" t="str">
        <f t="shared" si="20"/>
        <v>14Other411831</v>
      </c>
      <c r="F1325" s="23">
        <v>1.0539590000000001</v>
      </c>
      <c r="G1325">
        <v>7530</v>
      </c>
      <c r="H1325">
        <v>90.747500000000002</v>
      </c>
      <c r="I1325">
        <v>2.5889599999999999E-2</v>
      </c>
      <c r="M1325" s="1"/>
    </row>
    <row r="1326" spans="1:13" x14ac:dyDescent="0.25">
      <c r="A1326">
        <v>15</v>
      </c>
      <c r="B1326" t="s">
        <v>6</v>
      </c>
      <c r="C1326" s="1">
        <v>41183</v>
      </c>
      <c r="D1326">
        <v>0</v>
      </c>
      <c r="E1326" t="str">
        <f t="shared" si="20"/>
        <v>15Other411830</v>
      </c>
      <c r="F1326" s="23">
        <v>1.2224649999999999</v>
      </c>
      <c r="G1326">
        <v>7530</v>
      </c>
      <c r="H1326">
        <v>92.485500000000002</v>
      </c>
      <c r="I1326">
        <v>2.7910500000000001E-2</v>
      </c>
      <c r="M1326" s="1"/>
    </row>
    <row r="1327" spans="1:13" x14ac:dyDescent="0.25">
      <c r="A1327">
        <v>15</v>
      </c>
      <c r="B1327" t="s">
        <v>6</v>
      </c>
      <c r="C1327" s="1">
        <v>41183</v>
      </c>
      <c r="D1327">
        <v>1</v>
      </c>
      <c r="E1327" t="str">
        <f t="shared" si="20"/>
        <v>15Other411831</v>
      </c>
      <c r="F1327" s="23">
        <v>1.051104</v>
      </c>
      <c r="G1327">
        <v>7530</v>
      </c>
      <c r="H1327">
        <v>92.485500000000002</v>
      </c>
      <c r="I1327">
        <v>2.7910500000000001E-2</v>
      </c>
      <c r="M1327" s="1"/>
    </row>
    <row r="1328" spans="1:13" x14ac:dyDescent="0.25">
      <c r="A1328">
        <v>16</v>
      </c>
      <c r="B1328" t="s">
        <v>6</v>
      </c>
      <c r="C1328" s="1">
        <v>41183</v>
      </c>
      <c r="D1328">
        <v>0</v>
      </c>
      <c r="E1328" t="str">
        <f t="shared" si="20"/>
        <v>16Other411830</v>
      </c>
      <c r="F1328" s="23">
        <v>1.4177919999999999</v>
      </c>
      <c r="G1328">
        <v>7530</v>
      </c>
      <c r="H1328">
        <v>93.639700000000005</v>
      </c>
      <c r="I1328">
        <v>3.04502E-2</v>
      </c>
      <c r="M1328" s="1"/>
    </row>
    <row r="1329" spans="1:13" x14ac:dyDescent="0.25">
      <c r="A1329">
        <v>16</v>
      </c>
      <c r="B1329" t="s">
        <v>6</v>
      </c>
      <c r="C1329" s="1">
        <v>41183</v>
      </c>
      <c r="D1329">
        <v>1</v>
      </c>
      <c r="E1329" t="str">
        <f t="shared" si="20"/>
        <v>16Other411831</v>
      </c>
      <c r="F1329" s="23">
        <v>1.1587069999999999</v>
      </c>
      <c r="G1329">
        <v>7530</v>
      </c>
      <c r="H1329">
        <v>93.639700000000005</v>
      </c>
      <c r="I1329">
        <v>3.04502E-2</v>
      </c>
      <c r="M1329" s="1"/>
    </row>
    <row r="1330" spans="1:13" x14ac:dyDescent="0.25">
      <c r="A1330">
        <v>17</v>
      </c>
      <c r="B1330" t="s">
        <v>6</v>
      </c>
      <c r="C1330" s="1">
        <v>41183</v>
      </c>
      <c r="D1330">
        <v>0</v>
      </c>
      <c r="E1330" t="str">
        <f t="shared" si="20"/>
        <v>17Other411830</v>
      </c>
      <c r="F1330" s="23">
        <v>1.58894</v>
      </c>
      <c r="G1330">
        <v>7530</v>
      </c>
      <c r="H1330">
        <v>94.909199999999998</v>
      </c>
      <c r="I1330">
        <v>3.2636499999999999E-2</v>
      </c>
      <c r="M1330" s="1"/>
    </row>
    <row r="1331" spans="1:13" x14ac:dyDescent="0.25">
      <c r="A1331">
        <v>17</v>
      </c>
      <c r="B1331" t="s">
        <v>6</v>
      </c>
      <c r="C1331" s="1">
        <v>41183</v>
      </c>
      <c r="D1331">
        <v>1</v>
      </c>
      <c r="E1331" t="str">
        <f t="shared" si="20"/>
        <v>17Other411831</v>
      </c>
      <c r="F1331" s="23">
        <v>1.277593</v>
      </c>
      <c r="G1331">
        <v>7530</v>
      </c>
      <c r="H1331">
        <v>94.909199999999998</v>
      </c>
      <c r="I1331">
        <v>3.2636499999999999E-2</v>
      </c>
      <c r="M1331" s="1"/>
    </row>
    <row r="1332" spans="1:13" x14ac:dyDescent="0.25">
      <c r="A1332">
        <v>18</v>
      </c>
      <c r="B1332" t="s">
        <v>6</v>
      </c>
      <c r="C1332" s="1">
        <v>41183</v>
      </c>
      <c r="D1332">
        <v>0</v>
      </c>
      <c r="E1332" t="str">
        <f t="shared" si="20"/>
        <v>18Other411830</v>
      </c>
      <c r="F1332" s="23">
        <v>1.7010879999999999</v>
      </c>
      <c r="G1332">
        <v>7530</v>
      </c>
      <c r="H1332">
        <v>95.204700000000003</v>
      </c>
      <c r="I1332">
        <v>3.3341599999999999E-2</v>
      </c>
      <c r="M1332" s="1"/>
    </row>
    <row r="1333" spans="1:13" x14ac:dyDescent="0.25">
      <c r="A1333">
        <v>18</v>
      </c>
      <c r="B1333" t="s">
        <v>6</v>
      </c>
      <c r="C1333" s="1">
        <v>41183</v>
      </c>
      <c r="D1333">
        <v>1</v>
      </c>
      <c r="E1333" t="str">
        <f t="shared" si="20"/>
        <v>18Other411831</v>
      </c>
      <c r="F1333" s="23">
        <v>1.3600319999999999</v>
      </c>
      <c r="G1333">
        <v>7530</v>
      </c>
      <c r="H1333">
        <v>95.204700000000003</v>
      </c>
      <c r="I1333">
        <v>3.3341599999999999E-2</v>
      </c>
      <c r="M1333" s="1"/>
    </row>
    <row r="1334" spans="1:13" x14ac:dyDescent="0.25">
      <c r="A1334">
        <v>19</v>
      </c>
      <c r="B1334" t="s">
        <v>6</v>
      </c>
      <c r="C1334" s="1">
        <v>41183</v>
      </c>
      <c r="D1334">
        <v>0</v>
      </c>
      <c r="E1334" t="str">
        <f t="shared" si="20"/>
        <v>19Other411830</v>
      </c>
      <c r="F1334" s="23">
        <v>1.707192</v>
      </c>
      <c r="G1334">
        <v>7530</v>
      </c>
      <c r="H1334">
        <v>93.011799999999994</v>
      </c>
      <c r="I1334">
        <v>3.1733699999999997E-2</v>
      </c>
      <c r="M1334" s="1"/>
    </row>
    <row r="1335" spans="1:13" x14ac:dyDescent="0.25">
      <c r="A1335">
        <v>19</v>
      </c>
      <c r="B1335" t="s">
        <v>6</v>
      </c>
      <c r="C1335" s="1">
        <v>41183</v>
      </c>
      <c r="D1335">
        <v>1</v>
      </c>
      <c r="E1335" t="str">
        <f t="shared" si="20"/>
        <v>19Other411831</v>
      </c>
      <c r="F1335" s="23">
        <v>1.36033</v>
      </c>
      <c r="G1335">
        <v>7530</v>
      </c>
      <c r="H1335">
        <v>93.011799999999994</v>
      </c>
      <c r="I1335">
        <v>3.1733699999999997E-2</v>
      </c>
      <c r="M1335" s="1"/>
    </row>
    <row r="1336" spans="1:13" x14ac:dyDescent="0.25">
      <c r="A1336">
        <v>20</v>
      </c>
      <c r="B1336" t="s">
        <v>6</v>
      </c>
      <c r="C1336" s="1">
        <v>41183</v>
      </c>
      <c r="D1336">
        <v>0</v>
      </c>
      <c r="E1336" t="str">
        <f t="shared" si="20"/>
        <v>20Other411830</v>
      </c>
      <c r="F1336" s="23">
        <v>1.6352420000000001</v>
      </c>
      <c r="G1336">
        <v>7530</v>
      </c>
      <c r="H1336">
        <v>88.282799999999995</v>
      </c>
      <c r="I1336">
        <v>3.1254900000000002E-2</v>
      </c>
      <c r="M1336" s="1"/>
    </row>
    <row r="1337" spans="1:13" x14ac:dyDescent="0.25">
      <c r="A1337">
        <v>20</v>
      </c>
      <c r="B1337" t="s">
        <v>6</v>
      </c>
      <c r="C1337" s="1">
        <v>41183</v>
      </c>
      <c r="D1337">
        <v>1</v>
      </c>
      <c r="E1337" t="str">
        <f t="shared" si="20"/>
        <v>20Other411831</v>
      </c>
      <c r="F1337" s="23">
        <v>1.574166</v>
      </c>
      <c r="G1337">
        <v>7530</v>
      </c>
      <c r="H1337">
        <v>88.282799999999995</v>
      </c>
      <c r="I1337">
        <v>3.1254900000000002E-2</v>
      </c>
      <c r="M1337" s="1"/>
    </row>
    <row r="1338" spans="1:13" x14ac:dyDescent="0.25">
      <c r="A1338">
        <v>21</v>
      </c>
      <c r="B1338" t="s">
        <v>6</v>
      </c>
      <c r="C1338" s="1">
        <v>41183</v>
      </c>
      <c r="D1338">
        <v>0</v>
      </c>
      <c r="E1338" t="str">
        <f t="shared" si="20"/>
        <v>21Other411830</v>
      </c>
      <c r="F1338" s="23">
        <v>1.5427690000000001</v>
      </c>
      <c r="G1338">
        <v>7530</v>
      </c>
      <c r="H1338">
        <v>82.787999999999997</v>
      </c>
      <c r="I1338">
        <v>2.9465600000000002E-2</v>
      </c>
      <c r="M1338" s="1"/>
    </row>
    <row r="1339" spans="1:13" x14ac:dyDescent="0.25">
      <c r="A1339">
        <v>21</v>
      </c>
      <c r="B1339" t="s">
        <v>6</v>
      </c>
      <c r="C1339" s="1">
        <v>41183</v>
      </c>
      <c r="D1339">
        <v>1</v>
      </c>
      <c r="E1339" t="str">
        <f t="shared" si="20"/>
        <v>21Other411831</v>
      </c>
      <c r="F1339" s="23">
        <v>1.522993</v>
      </c>
      <c r="G1339">
        <v>7530</v>
      </c>
      <c r="H1339">
        <v>82.787999999999997</v>
      </c>
      <c r="I1339">
        <v>2.9465600000000002E-2</v>
      </c>
      <c r="M1339" s="1"/>
    </row>
    <row r="1340" spans="1:13" x14ac:dyDescent="0.25">
      <c r="A1340">
        <v>22</v>
      </c>
      <c r="B1340" t="s">
        <v>6</v>
      </c>
      <c r="C1340" s="1">
        <v>41183</v>
      </c>
      <c r="D1340">
        <v>0</v>
      </c>
      <c r="E1340" t="str">
        <f t="shared" si="20"/>
        <v>22Other411830</v>
      </c>
      <c r="F1340" s="23">
        <v>1.3113060000000001</v>
      </c>
      <c r="G1340">
        <v>7530</v>
      </c>
      <c r="H1340">
        <v>79.3476</v>
      </c>
      <c r="I1340">
        <v>2.5756000000000001E-2</v>
      </c>
      <c r="M1340" s="1"/>
    </row>
    <row r="1341" spans="1:13" x14ac:dyDescent="0.25">
      <c r="A1341">
        <v>22</v>
      </c>
      <c r="B1341" t="s">
        <v>6</v>
      </c>
      <c r="C1341" s="1">
        <v>41183</v>
      </c>
      <c r="D1341">
        <v>1</v>
      </c>
      <c r="E1341" t="str">
        <f t="shared" si="20"/>
        <v>22Other411831</v>
      </c>
      <c r="F1341" s="23">
        <v>1.2987439999999999</v>
      </c>
      <c r="G1341">
        <v>7530</v>
      </c>
      <c r="H1341">
        <v>79.3476</v>
      </c>
      <c r="I1341">
        <v>2.5756000000000001E-2</v>
      </c>
      <c r="M1341" s="1"/>
    </row>
    <row r="1342" spans="1:13" x14ac:dyDescent="0.25">
      <c r="A1342">
        <v>23</v>
      </c>
      <c r="B1342" t="s">
        <v>6</v>
      </c>
      <c r="C1342" s="1">
        <v>41183</v>
      </c>
      <c r="D1342">
        <v>0</v>
      </c>
      <c r="E1342" t="str">
        <f t="shared" si="20"/>
        <v>23Other411830</v>
      </c>
      <c r="F1342" s="23">
        <v>1.0581050000000001</v>
      </c>
      <c r="G1342">
        <v>7530</v>
      </c>
      <c r="H1342">
        <v>76.853300000000004</v>
      </c>
      <c r="I1342">
        <v>2.2400900000000001E-2</v>
      </c>
      <c r="M1342" s="1"/>
    </row>
    <row r="1343" spans="1:13" x14ac:dyDescent="0.25">
      <c r="A1343">
        <v>23</v>
      </c>
      <c r="B1343" t="s">
        <v>6</v>
      </c>
      <c r="C1343" s="1">
        <v>41183</v>
      </c>
      <c r="D1343">
        <v>1</v>
      </c>
      <c r="E1343" t="str">
        <f t="shared" si="20"/>
        <v>23Other411831</v>
      </c>
      <c r="F1343" s="23">
        <v>1.060649</v>
      </c>
      <c r="G1343">
        <v>7530</v>
      </c>
      <c r="H1343">
        <v>76.853300000000004</v>
      </c>
      <c r="I1343">
        <v>2.2400900000000001E-2</v>
      </c>
      <c r="M1343" s="1"/>
    </row>
    <row r="1344" spans="1:13" x14ac:dyDescent="0.25">
      <c r="A1344">
        <v>24</v>
      </c>
      <c r="B1344" t="s">
        <v>6</v>
      </c>
      <c r="C1344" s="1">
        <v>41183</v>
      </c>
      <c r="D1344">
        <v>0</v>
      </c>
      <c r="E1344" t="str">
        <f t="shared" si="20"/>
        <v>24Other411830</v>
      </c>
      <c r="F1344" s="23">
        <v>0.86438899999999996</v>
      </c>
      <c r="G1344">
        <v>7530</v>
      </c>
      <c r="H1344">
        <v>73.801400000000001</v>
      </c>
      <c r="I1344">
        <v>1.9063299999999998E-2</v>
      </c>
      <c r="M1344" s="1"/>
    </row>
    <row r="1345" spans="1:13" x14ac:dyDescent="0.25">
      <c r="A1345">
        <v>24</v>
      </c>
      <c r="B1345" t="s">
        <v>6</v>
      </c>
      <c r="C1345" s="1">
        <v>41183</v>
      </c>
      <c r="D1345">
        <v>1</v>
      </c>
      <c r="E1345" t="str">
        <f t="shared" si="20"/>
        <v>24Other411831</v>
      </c>
      <c r="F1345" s="23">
        <v>0.83685589999999999</v>
      </c>
      <c r="G1345">
        <v>7530</v>
      </c>
      <c r="H1345">
        <v>73.801400000000001</v>
      </c>
      <c r="I1345">
        <v>1.9063299999999998E-2</v>
      </c>
      <c r="M1345" s="1"/>
    </row>
    <row r="1346" spans="1:13" x14ac:dyDescent="0.25">
      <c r="A1346">
        <v>1</v>
      </c>
      <c r="B1346" t="s">
        <v>7</v>
      </c>
      <c r="C1346" s="1">
        <v>41183</v>
      </c>
      <c r="D1346">
        <v>0</v>
      </c>
      <c r="E1346" t="str">
        <f t="shared" si="20"/>
        <v>1Sierra411830</v>
      </c>
      <c r="F1346" s="23">
        <v>0.73060579999999997</v>
      </c>
      <c r="G1346">
        <v>3852</v>
      </c>
      <c r="I1346">
        <v>2.1436799999999999E-2</v>
      </c>
      <c r="M1346" s="1"/>
    </row>
    <row r="1347" spans="1:13" x14ac:dyDescent="0.25">
      <c r="A1347">
        <v>1</v>
      </c>
      <c r="B1347" t="s">
        <v>7</v>
      </c>
      <c r="C1347" s="1">
        <v>41183</v>
      </c>
      <c r="D1347">
        <v>1</v>
      </c>
      <c r="E1347" t="str">
        <f t="shared" ref="E1347:E1410" si="21">CONCATENATE(A1347,B1347,C1347,D1347)</f>
        <v>1Sierra411831</v>
      </c>
      <c r="F1347" s="23">
        <v>0.68795859999999998</v>
      </c>
      <c r="G1347">
        <v>3852</v>
      </c>
      <c r="I1347">
        <v>2.1436799999999999E-2</v>
      </c>
      <c r="M1347" s="1"/>
    </row>
    <row r="1348" spans="1:13" x14ac:dyDescent="0.25">
      <c r="A1348">
        <v>2</v>
      </c>
      <c r="B1348" t="s">
        <v>7</v>
      </c>
      <c r="C1348" s="1">
        <v>41183</v>
      </c>
      <c r="D1348">
        <v>0</v>
      </c>
      <c r="E1348" t="str">
        <f t="shared" si="21"/>
        <v>2Sierra411830</v>
      </c>
      <c r="F1348" s="23">
        <v>0.66531569999999995</v>
      </c>
      <c r="G1348">
        <v>3852</v>
      </c>
      <c r="H1348">
        <v>63.967300000000002</v>
      </c>
      <c r="I1348">
        <v>1.97424E-2</v>
      </c>
      <c r="M1348" s="1"/>
    </row>
    <row r="1349" spans="1:13" x14ac:dyDescent="0.25">
      <c r="A1349">
        <v>2</v>
      </c>
      <c r="B1349" t="s">
        <v>7</v>
      </c>
      <c r="C1349" s="1">
        <v>41183</v>
      </c>
      <c r="D1349">
        <v>1</v>
      </c>
      <c r="E1349" t="str">
        <f t="shared" si="21"/>
        <v>2Sierra411831</v>
      </c>
      <c r="F1349" s="23">
        <v>0.61659120000000001</v>
      </c>
      <c r="G1349">
        <v>3852</v>
      </c>
      <c r="H1349">
        <v>63.967300000000002</v>
      </c>
      <c r="I1349">
        <v>1.97424E-2</v>
      </c>
      <c r="M1349" s="1"/>
    </row>
    <row r="1350" spans="1:13" x14ac:dyDescent="0.25">
      <c r="A1350">
        <v>3</v>
      </c>
      <c r="B1350" t="s">
        <v>7</v>
      </c>
      <c r="C1350" s="1">
        <v>41183</v>
      </c>
      <c r="D1350">
        <v>0</v>
      </c>
      <c r="E1350" t="str">
        <f t="shared" si="21"/>
        <v>3Sierra411830</v>
      </c>
      <c r="F1350" s="23">
        <v>0.62756869999999998</v>
      </c>
      <c r="G1350">
        <v>3852</v>
      </c>
      <c r="H1350">
        <v>62.613300000000002</v>
      </c>
      <c r="I1350">
        <v>1.8667900000000001E-2</v>
      </c>
      <c r="M1350" s="1"/>
    </row>
    <row r="1351" spans="1:13" x14ac:dyDescent="0.25">
      <c r="A1351">
        <v>3</v>
      </c>
      <c r="B1351" t="s">
        <v>7</v>
      </c>
      <c r="C1351" s="1">
        <v>41183</v>
      </c>
      <c r="D1351">
        <v>1</v>
      </c>
      <c r="E1351" t="str">
        <f t="shared" si="21"/>
        <v>3Sierra411831</v>
      </c>
      <c r="F1351" s="23">
        <v>0.58300600000000002</v>
      </c>
      <c r="G1351">
        <v>3852</v>
      </c>
      <c r="H1351">
        <v>62.613300000000002</v>
      </c>
      <c r="I1351">
        <v>1.8667900000000001E-2</v>
      </c>
      <c r="M1351" s="1"/>
    </row>
    <row r="1352" spans="1:13" x14ac:dyDescent="0.25">
      <c r="A1352">
        <v>4</v>
      </c>
      <c r="B1352" t="s">
        <v>7</v>
      </c>
      <c r="C1352" s="1">
        <v>41183</v>
      </c>
      <c r="D1352">
        <v>0</v>
      </c>
      <c r="E1352" t="str">
        <f t="shared" si="21"/>
        <v>4Sierra411830</v>
      </c>
      <c r="F1352" s="23">
        <v>0.60241129999999998</v>
      </c>
      <c r="G1352">
        <v>3852</v>
      </c>
      <c r="H1352">
        <v>63.064500000000002</v>
      </c>
      <c r="I1352">
        <v>1.8385200000000001E-2</v>
      </c>
      <c r="M1352" s="1"/>
    </row>
    <row r="1353" spans="1:13" x14ac:dyDescent="0.25">
      <c r="A1353">
        <v>4</v>
      </c>
      <c r="B1353" t="s">
        <v>7</v>
      </c>
      <c r="C1353" s="1">
        <v>41183</v>
      </c>
      <c r="D1353">
        <v>1</v>
      </c>
      <c r="E1353" t="str">
        <f t="shared" si="21"/>
        <v>4Sierra411831</v>
      </c>
      <c r="F1353" s="23">
        <v>0.57468229999999998</v>
      </c>
      <c r="G1353">
        <v>3852</v>
      </c>
      <c r="H1353">
        <v>63.064500000000002</v>
      </c>
      <c r="I1353">
        <v>1.8385200000000001E-2</v>
      </c>
      <c r="M1353" s="1"/>
    </row>
    <row r="1354" spans="1:13" x14ac:dyDescent="0.25">
      <c r="A1354">
        <v>5</v>
      </c>
      <c r="B1354" t="s">
        <v>7</v>
      </c>
      <c r="C1354" s="1">
        <v>41183</v>
      </c>
      <c r="D1354">
        <v>0</v>
      </c>
      <c r="E1354" t="str">
        <f t="shared" si="21"/>
        <v>5Sierra411830</v>
      </c>
      <c r="F1354" s="23">
        <v>0.59809199999999996</v>
      </c>
      <c r="G1354">
        <v>3852</v>
      </c>
      <c r="H1354">
        <v>61.833599999999997</v>
      </c>
      <c r="I1354">
        <v>1.8209699999999999E-2</v>
      </c>
      <c r="M1354" s="1"/>
    </row>
    <row r="1355" spans="1:13" x14ac:dyDescent="0.25">
      <c r="A1355">
        <v>5</v>
      </c>
      <c r="B1355" t="s">
        <v>7</v>
      </c>
      <c r="C1355" s="1">
        <v>41183</v>
      </c>
      <c r="D1355">
        <v>1</v>
      </c>
      <c r="E1355" t="str">
        <f t="shared" si="21"/>
        <v>5Sierra411831</v>
      </c>
      <c r="F1355" s="23">
        <v>0.59372389999999997</v>
      </c>
      <c r="G1355">
        <v>3852</v>
      </c>
      <c r="H1355">
        <v>61.833599999999997</v>
      </c>
      <c r="I1355">
        <v>1.8209699999999999E-2</v>
      </c>
      <c r="M1355" s="1"/>
    </row>
    <row r="1356" spans="1:13" x14ac:dyDescent="0.25">
      <c r="A1356">
        <v>6</v>
      </c>
      <c r="B1356" t="s">
        <v>7</v>
      </c>
      <c r="C1356" s="1">
        <v>41183</v>
      </c>
      <c r="D1356">
        <v>0</v>
      </c>
      <c r="E1356" t="str">
        <f t="shared" si="21"/>
        <v>6Sierra411830</v>
      </c>
      <c r="F1356" s="23">
        <v>0.68763750000000001</v>
      </c>
      <c r="G1356">
        <v>3852</v>
      </c>
      <c r="H1356">
        <v>62.339300000000001</v>
      </c>
      <c r="I1356">
        <v>2.15149E-2</v>
      </c>
      <c r="M1356" s="1"/>
    </row>
    <row r="1357" spans="1:13" x14ac:dyDescent="0.25">
      <c r="A1357">
        <v>6</v>
      </c>
      <c r="B1357" t="s">
        <v>7</v>
      </c>
      <c r="C1357" s="1">
        <v>41183</v>
      </c>
      <c r="D1357">
        <v>1</v>
      </c>
      <c r="E1357" t="str">
        <f t="shared" si="21"/>
        <v>6Sierra411831</v>
      </c>
      <c r="F1357" s="23">
        <v>0.67353459999999998</v>
      </c>
      <c r="G1357">
        <v>3852</v>
      </c>
      <c r="H1357">
        <v>62.339300000000001</v>
      </c>
      <c r="I1357">
        <v>2.15149E-2</v>
      </c>
      <c r="M1357" s="1"/>
    </row>
    <row r="1358" spans="1:13" x14ac:dyDescent="0.25">
      <c r="A1358">
        <v>7</v>
      </c>
      <c r="B1358" t="s">
        <v>7</v>
      </c>
      <c r="C1358" s="1">
        <v>41183</v>
      </c>
      <c r="D1358">
        <v>0</v>
      </c>
      <c r="E1358" t="str">
        <f t="shared" si="21"/>
        <v>7Sierra411830</v>
      </c>
      <c r="F1358" s="23">
        <v>0.82085509999999995</v>
      </c>
      <c r="G1358">
        <v>3852</v>
      </c>
      <c r="H1358">
        <v>60.916600000000003</v>
      </c>
      <c r="I1358">
        <v>2.5458000000000001E-2</v>
      </c>
      <c r="M1358" s="1"/>
    </row>
    <row r="1359" spans="1:13" x14ac:dyDescent="0.25">
      <c r="A1359">
        <v>7</v>
      </c>
      <c r="B1359" t="s">
        <v>7</v>
      </c>
      <c r="C1359" s="1">
        <v>41183</v>
      </c>
      <c r="D1359">
        <v>1</v>
      </c>
      <c r="E1359" t="str">
        <f t="shared" si="21"/>
        <v>7Sierra411831</v>
      </c>
      <c r="F1359" s="23">
        <v>0.82164720000000002</v>
      </c>
      <c r="G1359">
        <v>3852</v>
      </c>
      <c r="H1359">
        <v>60.916600000000003</v>
      </c>
      <c r="I1359">
        <v>2.5458000000000001E-2</v>
      </c>
      <c r="M1359" s="1"/>
    </row>
    <row r="1360" spans="1:13" x14ac:dyDescent="0.25">
      <c r="A1360">
        <v>8</v>
      </c>
      <c r="B1360" t="s">
        <v>7</v>
      </c>
      <c r="C1360" s="1">
        <v>41183</v>
      </c>
      <c r="D1360">
        <v>0</v>
      </c>
      <c r="E1360" t="str">
        <f t="shared" si="21"/>
        <v>8Sierra411830</v>
      </c>
      <c r="F1360" s="23">
        <v>0.8822352</v>
      </c>
      <c r="G1360">
        <v>3852</v>
      </c>
      <c r="H1360">
        <v>59.562100000000001</v>
      </c>
      <c r="I1360">
        <v>2.6896199999999999E-2</v>
      </c>
      <c r="M1360" s="1"/>
    </row>
    <row r="1361" spans="1:13" x14ac:dyDescent="0.25">
      <c r="A1361">
        <v>8</v>
      </c>
      <c r="B1361" t="s">
        <v>7</v>
      </c>
      <c r="C1361" s="1">
        <v>41183</v>
      </c>
      <c r="D1361">
        <v>1</v>
      </c>
      <c r="E1361" t="str">
        <f t="shared" si="21"/>
        <v>8Sierra411831</v>
      </c>
      <c r="F1361" s="23">
        <v>0.89769909999999997</v>
      </c>
      <c r="G1361">
        <v>3852</v>
      </c>
      <c r="H1361">
        <v>59.562100000000001</v>
      </c>
      <c r="I1361">
        <v>2.6896199999999999E-2</v>
      </c>
      <c r="M1361" s="1"/>
    </row>
    <row r="1362" spans="1:13" x14ac:dyDescent="0.25">
      <c r="A1362">
        <v>9</v>
      </c>
      <c r="B1362" t="s">
        <v>7</v>
      </c>
      <c r="C1362" s="1">
        <v>41183</v>
      </c>
      <c r="D1362">
        <v>0</v>
      </c>
      <c r="E1362" t="str">
        <f t="shared" si="21"/>
        <v>9Sierra411830</v>
      </c>
      <c r="F1362" s="23">
        <v>0.83725680000000002</v>
      </c>
      <c r="G1362">
        <v>3852</v>
      </c>
      <c r="H1362">
        <v>61.835999999999999</v>
      </c>
      <c r="I1362">
        <v>2.7012899999999999E-2</v>
      </c>
      <c r="M1362" s="1"/>
    </row>
    <row r="1363" spans="1:13" x14ac:dyDescent="0.25">
      <c r="A1363">
        <v>9</v>
      </c>
      <c r="B1363" t="s">
        <v>7</v>
      </c>
      <c r="C1363" s="1">
        <v>41183</v>
      </c>
      <c r="D1363">
        <v>1</v>
      </c>
      <c r="E1363" t="str">
        <f t="shared" si="21"/>
        <v>9Sierra411831</v>
      </c>
      <c r="F1363" s="23">
        <v>0.86710779999999998</v>
      </c>
      <c r="G1363">
        <v>3852</v>
      </c>
      <c r="H1363">
        <v>61.835999999999999</v>
      </c>
      <c r="I1363">
        <v>2.7012899999999999E-2</v>
      </c>
      <c r="M1363" s="1"/>
    </row>
    <row r="1364" spans="1:13" x14ac:dyDescent="0.25">
      <c r="A1364">
        <v>10</v>
      </c>
      <c r="B1364" t="s">
        <v>7</v>
      </c>
      <c r="C1364" s="1">
        <v>41183</v>
      </c>
      <c r="D1364">
        <v>0</v>
      </c>
      <c r="E1364" t="str">
        <f t="shared" si="21"/>
        <v>10Sierra411830</v>
      </c>
      <c r="F1364" s="23">
        <v>0.84560789999999997</v>
      </c>
      <c r="G1364">
        <v>3852</v>
      </c>
      <c r="H1364">
        <v>70.196200000000005</v>
      </c>
      <c r="I1364">
        <v>2.6726400000000001E-2</v>
      </c>
      <c r="M1364" s="1"/>
    </row>
    <row r="1365" spans="1:13" x14ac:dyDescent="0.25">
      <c r="A1365">
        <v>10</v>
      </c>
      <c r="B1365" t="s">
        <v>7</v>
      </c>
      <c r="C1365" s="1">
        <v>41183</v>
      </c>
      <c r="D1365">
        <v>1</v>
      </c>
      <c r="E1365" t="str">
        <f t="shared" si="21"/>
        <v>10Sierra411831</v>
      </c>
      <c r="F1365" s="23">
        <v>0.84096150000000003</v>
      </c>
      <c r="G1365">
        <v>3852</v>
      </c>
      <c r="H1365">
        <v>70.196200000000005</v>
      </c>
      <c r="I1365">
        <v>2.6726400000000001E-2</v>
      </c>
      <c r="M1365" s="1"/>
    </row>
    <row r="1366" spans="1:13" x14ac:dyDescent="0.25">
      <c r="A1366">
        <v>11</v>
      </c>
      <c r="B1366" t="s">
        <v>7</v>
      </c>
      <c r="C1366" s="1">
        <v>41183</v>
      </c>
      <c r="D1366">
        <v>0</v>
      </c>
      <c r="E1366" t="str">
        <f t="shared" si="21"/>
        <v>11Sierra411830</v>
      </c>
      <c r="F1366" s="23">
        <v>0.87431749999999997</v>
      </c>
      <c r="G1366">
        <v>3852</v>
      </c>
      <c r="H1366">
        <v>78.541700000000006</v>
      </c>
      <c r="I1366">
        <v>2.9737199999999998E-2</v>
      </c>
      <c r="M1366" s="1"/>
    </row>
    <row r="1367" spans="1:13" x14ac:dyDescent="0.25">
      <c r="A1367">
        <v>11</v>
      </c>
      <c r="B1367" t="s">
        <v>7</v>
      </c>
      <c r="C1367" s="1">
        <v>41183</v>
      </c>
      <c r="D1367">
        <v>1</v>
      </c>
      <c r="E1367" t="str">
        <f t="shared" si="21"/>
        <v>11Sierra411831</v>
      </c>
      <c r="F1367" s="23">
        <v>0.90255419999999997</v>
      </c>
      <c r="G1367">
        <v>3852</v>
      </c>
      <c r="H1367">
        <v>78.541700000000006</v>
      </c>
      <c r="I1367">
        <v>2.9737199999999998E-2</v>
      </c>
      <c r="M1367" s="1"/>
    </row>
    <row r="1368" spans="1:13" x14ac:dyDescent="0.25">
      <c r="A1368">
        <v>12</v>
      </c>
      <c r="B1368" t="s">
        <v>7</v>
      </c>
      <c r="C1368" s="1">
        <v>41183</v>
      </c>
      <c r="D1368">
        <v>0</v>
      </c>
      <c r="E1368" t="str">
        <f t="shared" si="21"/>
        <v>12Sierra411830</v>
      </c>
      <c r="F1368" s="23">
        <v>0.95290459999999999</v>
      </c>
      <c r="G1368">
        <v>3852</v>
      </c>
      <c r="H1368">
        <v>83.737399999999994</v>
      </c>
      <c r="I1368">
        <v>3.3482400000000002E-2</v>
      </c>
      <c r="M1368" s="1"/>
    </row>
    <row r="1369" spans="1:13" x14ac:dyDescent="0.25">
      <c r="A1369">
        <v>12</v>
      </c>
      <c r="B1369" t="s">
        <v>7</v>
      </c>
      <c r="C1369" s="1">
        <v>41183</v>
      </c>
      <c r="D1369">
        <v>1</v>
      </c>
      <c r="E1369" t="str">
        <f t="shared" si="21"/>
        <v>12Sierra411831</v>
      </c>
      <c r="F1369" s="23">
        <v>0.97640830000000001</v>
      </c>
      <c r="G1369">
        <v>3852</v>
      </c>
      <c r="H1369">
        <v>83.737399999999994</v>
      </c>
      <c r="I1369">
        <v>3.3482400000000002E-2</v>
      </c>
      <c r="M1369" s="1"/>
    </row>
    <row r="1370" spans="1:13" x14ac:dyDescent="0.25">
      <c r="A1370">
        <v>13</v>
      </c>
      <c r="B1370" t="s">
        <v>7</v>
      </c>
      <c r="C1370" s="1">
        <v>41183</v>
      </c>
      <c r="D1370">
        <v>0</v>
      </c>
      <c r="E1370" t="str">
        <f t="shared" si="21"/>
        <v>13Sierra411830</v>
      </c>
      <c r="F1370" s="23">
        <v>1.0591120000000001</v>
      </c>
      <c r="G1370">
        <v>3852</v>
      </c>
      <c r="H1370">
        <v>87.578199999999995</v>
      </c>
      <c r="I1370">
        <v>3.6002600000000003E-2</v>
      </c>
      <c r="M1370" s="1"/>
    </row>
    <row r="1371" spans="1:13" x14ac:dyDescent="0.25">
      <c r="A1371">
        <v>13</v>
      </c>
      <c r="B1371" t="s">
        <v>7</v>
      </c>
      <c r="C1371" s="1">
        <v>41183</v>
      </c>
      <c r="D1371">
        <v>1</v>
      </c>
      <c r="E1371" t="str">
        <f t="shared" si="21"/>
        <v>13Sierra411831</v>
      </c>
      <c r="F1371" s="23">
        <v>1.0554570000000001</v>
      </c>
      <c r="G1371">
        <v>3852</v>
      </c>
      <c r="H1371">
        <v>87.578199999999995</v>
      </c>
      <c r="I1371">
        <v>3.6002600000000003E-2</v>
      </c>
      <c r="M1371" s="1"/>
    </row>
    <row r="1372" spans="1:13" x14ac:dyDescent="0.25">
      <c r="A1372">
        <v>14</v>
      </c>
      <c r="B1372" t="s">
        <v>7</v>
      </c>
      <c r="C1372" s="1">
        <v>41183</v>
      </c>
      <c r="D1372">
        <v>0</v>
      </c>
      <c r="E1372" t="str">
        <f t="shared" si="21"/>
        <v>14Sierra411830</v>
      </c>
      <c r="F1372" s="23">
        <v>1.1785760000000001</v>
      </c>
      <c r="G1372">
        <v>3852</v>
      </c>
      <c r="H1372">
        <v>90.232699999999994</v>
      </c>
      <c r="I1372">
        <v>3.9920799999999999E-2</v>
      </c>
      <c r="M1372" s="1"/>
    </row>
    <row r="1373" spans="1:13" x14ac:dyDescent="0.25">
      <c r="A1373">
        <v>14</v>
      </c>
      <c r="B1373" t="s">
        <v>7</v>
      </c>
      <c r="C1373" s="1">
        <v>41183</v>
      </c>
      <c r="D1373">
        <v>1</v>
      </c>
      <c r="E1373" t="str">
        <f t="shared" si="21"/>
        <v>14Sierra411831</v>
      </c>
      <c r="F1373" s="23">
        <v>1.147645</v>
      </c>
      <c r="G1373">
        <v>3852</v>
      </c>
      <c r="H1373">
        <v>90.232699999999994</v>
      </c>
      <c r="I1373">
        <v>3.9920799999999999E-2</v>
      </c>
      <c r="M1373" s="1"/>
    </row>
    <row r="1374" spans="1:13" x14ac:dyDescent="0.25">
      <c r="A1374">
        <v>15</v>
      </c>
      <c r="B1374" t="s">
        <v>7</v>
      </c>
      <c r="C1374" s="1">
        <v>41183</v>
      </c>
      <c r="D1374">
        <v>0</v>
      </c>
      <c r="E1374" t="str">
        <f t="shared" si="21"/>
        <v>15Sierra411830</v>
      </c>
      <c r="F1374" s="23">
        <v>1.3383689999999999</v>
      </c>
      <c r="G1374">
        <v>3852</v>
      </c>
      <c r="H1374">
        <v>92.488200000000006</v>
      </c>
      <c r="I1374">
        <v>4.1262699999999999E-2</v>
      </c>
      <c r="M1374" s="1"/>
    </row>
    <row r="1375" spans="1:13" x14ac:dyDescent="0.25">
      <c r="A1375">
        <v>15</v>
      </c>
      <c r="B1375" t="s">
        <v>7</v>
      </c>
      <c r="C1375" s="1">
        <v>41183</v>
      </c>
      <c r="D1375">
        <v>1</v>
      </c>
      <c r="E1375" t="str">
        <f t="shared" si="21"/>
        <v>15Sierra411831</v>
      </c>
      <c r="F1375" s="23">
        <v>1.0900300000000001</v>
      </c>
      <c r="G1375">
        <v>3852</v>
      </c>
      <c r="H1375">
        <v>92.488200000000006</v>
      </c>
      <c r="I1375">
        <v>4.1262699999999999E-2</v>
      </c>
      <c r="M1375" s="1"/>
    </row>
    <row r="1376" spans="1:13" x14ac:dyDescent="0.25">
      <c r="A1376">
        <v>16</v>
      </c>
      <c r="B1376" t="s">
        <v>7</v>
      </c>
      <c r="C1376" s="1">
        <v>41183</v>
      </c>
      <c r="D1376">
        <v>0</v>
      </c>
      <c r="E1376" t="str">
        <f t="shared" si="21"/>
        <v>16Sierra411830</v>
      </c>
      <c r="F1376" s="23">
        <v>1.5188010000000001</v>
      </c>
      <c r="G1376">
        <v>3852</v>
      </c>
      <c r="H1376">
        <v>93.939300000000003</v>
      </c>
      <c r="I1376">
        <v>4.40259E-2</v>
      </c>
      <c r="M1376" s="1"/>
    </row>
    <row r="1377" spans="1:13" x14ac:dyDescent="0.25">
      <c r="A1377">
        <v>16</v>
      </c>
      <c r="B1377" t="s">
        <v>7</v>
      </c>
      <c r="C1377" s="1">
        <v>41183</v>
      </c>
      <c r="D1377">
        <v>1</v>
      </c>
      <c r="E1377" t="str">
        <f t="shared" si="21"/>
        <v>16Sierra411831</v>
      </c>
      <c r="F1377" s="23">
        <v>1.1754389999999999</v>
      </c>
      <c r="G1377">
        <v>3852</v>
      </c>
      <c r="H1377">
        <v>93.939300000000003</v>
      </c>
      <c r="I1377">
        <v>4.40259E-2</v>
      </c>
      <c r="M1377" s="1"/>
    </row>
    <row r="1378" spans="1:13" x14ac:dyDescent="0.25">
      <c r="A1378">
        <v>17</v>
      </c>
      <c r="B1378" t="s">
        <v>7</v>
      </c>
      <c r="C1378" s="1">
        <v>41183</v>
      </c>
      <c r="D1378">
        <v>0</v>
      </c>
      <c r="E1378" t="str">
        <f t="shared" si="21"/>
        <v>17Sierra411830</v>
      </c>
      <c r="F1378" s="23">
        <v>1.726985</v>
      </c>
      <c r="G1378">
        <v>3852</v>
      </c>
      <c r="H1378">
        <v>95.1066</v>
      </c>
      <c r="I1378">
        <v>4.6715899999999998E-2</v>
      </c>
      <c r="M1378" s="1"/>
    </row>
    <row r="1379" spans="1:13" x14ac:dyDescent="0.25">
      <c r="A1379">
        <v>17</v>
      </c>
      <c r="B1379" t="s">
        <v>7</v>
      </c>
      <c r="C1379" s="1">
        <v>41183</v>
      </c>
      <c r="D1379">
        <v>1</v>
      </c>
      <c r="E1379" t="str">
        <f t="shared" si="21"/>
        <v>17Sierra411831</v>
      </c>
      <c r="F1379" s="23">
        <v>1.288006</v>
      </c>
      <c r="G1379">
        <v>3852</v>
      </c>
      <c r="H1379">
        <v>95.1066</v>
      </c>
      <c r="I1379">
        <v>4.6715899999999998E-2</v>
      </c>
      <c r="M1379" s="1"/>
    </row>
    <row r="1380" spans="1:13" x14ac:dyDescent="0.25">
      <c r="A1380">
        <v>18</v>
      </c>
      <c r="B1380" t="s">
        <v>7</v>
      </c>
      <c r="C1380" s="1">
        <v>41183</v>
      </c>
      <c r="D1380">
        <v>0</v>
      </c>
      <c r="E1380" t="str">
        <f t="shared" si="21"/>
        <v>18Sierra411830</v>
      </c>
      <c r="F1380" s="23">
        <v>1.898817</v>
      </c>
      <c r="G1380">
        <v>3852</v>
      </c>
      <c r="H1380">
        <v>94.991</v>
      </c>
      <c r="I1380">
        <v>4.8249500000000001E-2</v>
      </c>
      <c r="M1380" s="1"/>
    </row>
    <row r="1381" spans="1:13" x14ac:dyDescent="0.25">
      <c r="A1381">
        <v>18</v>
      </c>
      <c r="B1381" t="s">
        <v>7</v>
      </c>
      <c r="C1381" s="1">
        <v>41183</v>
      </c>
      <c r="D1381">
        <v>1</v>
      </c>
      <c r="E1381" t="str">
        <f t="shared" si="21"/>
        <v>18Sierra411831</v>
      </c>
      <c r="F1381" s="23">
        <v>1.398037</v>
      </c>
      <c r="G1381">
        <v>3852</v>
      </c>
      <c r="H1381">
        <v>94.991</v>
      </c>
      <c r="I1381">
        <v>4.8249500000000001E-2</v>
      </c>
      <c r="M1381" s="1"/>
    </row>
    <row r="1382" spans="1:13" x14ac:dyDescent="0.25">
      <c r="A1382">
        <v>19</v>
      </c>
      <c r="B1382" t="s">
        <v>7</v>
      </c>
      <c r="C1382" s="1">
        <v>41183</v>
      </c>
      <c r="D1382">
        <v>0</v>
      </c>
      <c r="E1382" t="str">
        <f t="shared" si="21"/>
        <v>19Sierra411830</v>
      </c>
      <c r="F1382" s="23">
        <v>1.913448</v>
      </c>
      <c r="G1382">
        <v>3852</v>
      </c>
      <c r="H1382">
        <v>91.003299999999996</v>
      </c>
      <c r="I1382">
        <v>4.72811E-2</v>
      </c>
      <c r="M1382" s="1"/>
    </row>
    <row r="1383" spans="1:13" x14ac:dyDescent="0.25">
      <c r="A1383">
        <v>19</v>
      </c>
      <c r="B1383" t="s">
        <v>7</v>
      </c>
      <c r="C1383" s="1">
        <v>41183</v>
      </c>
      <c r="D1383">
        <v>1</v>
      </c>
      <c r="E1383" t="str">
        <f t="shared" si="21"/>
        <v>19Sierra411831</v>
      </c>
      <c r="F1383" s="23">
        <v>1.4375100000000001</v>
      </c>
      <c r="G1383">
        <v>3852</v>
      </c>
      <c r="H1383">
        <v>91.003299999999996</v>
      </c>
      <c r="I1383">
        <v>4.72811E-2</v>
      </c>
      <c r="M1383" s="1"/>
    </row>
    <row r="1384" spans="1:13" x14ac:dyDescent="0.25">
      <c r="A1384">
        <v>20</v>
      </c>
      <c r="B1384" t="s">
        <v>7</v>
      </c>
      <c r="C1384" s="1">
        <v>41183</v>
      </c>
      <c r="D1384">
        <v>0</v>
      </c>
      <c r="E1384" t="str">
        <f t="shared" si="21"/>
        <v>20Sierra411830</v>
      </c>
      <c r="F1384" s="23">
        <v>1.8359350000000001</v>
      </c>
      <c r="G1384">
        <v>3852</v>
      </c>
      <c r="H1384">
        <v>82.863500000000002</v>
      </c>
      <c r="I1384">
        <v>4.79447E-2</v>
      </c>
      <c r="M1384" s="1"/>
    </row>
    <row r="1385" spans="1:13" x14ac:dyDescent="0.25">
      <c r="A1385">
        <v>20</v>
      </c>
      <c r="B1385" t="s">
        <v>7</v>
      </c>
      <c r="C1385" s="1">
        <v>41183</v>
      </c>
      <c r="D1385">
        <v>1</v>
      </c>
      <c r="E1385" t="str">
        <f t="shared" si="21"/>
        <v>20Sierra411831</v>
      </c>
      <c r="F1385" s="23">
        <v>1.7620910000000001</v>
      </c>
      <c r="G1385">
        <v>3852</v>
      </c>
      <c r="H1385">
        <v>82.863500000000002</v>
      </c>
      <c r="I1385">
        <v>4.79447E-2</v>
      </c>
      <c r="M1385" s="1"/>
    </row>
    <row r="1386" spans="1:13" x14ac:dyDescent="0.25">
      <c r="A1386">
        <v>21</v>
      </c>
      <c r="B1386" t="s">
        <v>7</v>
      </c>
      <c r="C1386" s="1">
        <v>41183</v>
      </c>
      <c r="D1386">
        <v>0</v>
      </c>
      <c r="E1386" t="str">
        <f t="shared" si="21"/>
        <v>21Sierra411830</v>
      </c>
      <c r="F1386" s="23">
        <v>1.6624380000000001</v>
      </c>
      <c r="G1386">
        <v>3852</v>
      </c>
      <c r="H1386">
        <v>75.827500000000001</v>
      </c>
      <c r="I1386">
        <v>4.5944800000000001E-2</v>
      </c>
      <c r="M1386" s="1"/>
    </row>
    <row r="1387" spans="1:13" x14ac:dyDescent="0.25">
      <c r="A1387">
        <v>21</v>
      </c>
      <c r="B1387" t="s">
        <v>7</v>
      </c>
      <c r="C1387" s="1">
        <v>41183</v>
      </c>
      <c r="D1387">
        <v>1</v>
      </c>
      <c r="E1387" t="str">
        <f t="shared" si="21"/>
        <v>21Sierra411831</v>
      </c>
      <c r="F1387" s="23">
        <v>1.664129</v>
      </c>
      <c r="G1387">
        <v>3852</v>
      </c>
      <c r="H1387">
        <v>75.827500000000001</v>
      </c>
      <c r="I1387">
        <v>4.5944800000000001E-2</v>
      </c>
      <c r="M1387" s="1"/>
    </row>
    <row r="1388" spans="1:13" x14ac:dyDescent="0.25">
      <c r="A1388">
        <v>22</v>
      </c>
      <c r="B1388" t="s">
        <v>7</v>
      </c>
      <c r="C1388" s="1">
        <v>41183</v>
      </c>
      <c r="D1388">
        <v>0</v>
      </c>
      <c r="E1388" t="str">
        <f t="shared" si="21"/>
        <v>22Sierra411830</v>
      </c>
      <c r="F1388" s="23">
        <v>1.381618</v>
      </c>
      <c r="G1388">
        <v>3852</v>
      </c>
      <c r="H1388">
        <v>72.567800000000005</v>
      </c>
      <c r="I1388">
        <v>3.9625399999999998E-2</v>
      </c>
      <c r="M1388" s="1"/>
    </row>
    <row r="1389" spans="1:13" x14ac:dyDescent="0.25">
      <c r="A1389">
        <v>22</v>
      </c>
      <c r="B1389" t="s">
        <v>7</v>
      </c>
      <c r="C1389" s="1">
        <v>41183</v>
      </c>
      <c r="D1389">
        <v>1</v>
      </c>
      <c r="E1389" t="str">
        <f t="shared" si="21"/>
        <v>22Sierra411831</v>
      </c>
      <c r="F1389" s="23">
        <v>1.4229309999999999</v>
      </c>
      <c r="G1389">
        <v>3852</v>
      </c>
      <c r="H1389">
        <v>72.567800000000005</v>
      </c>
      <c r="I1389">
        <v>3.9625399999999998E-2</v>
      </c>
      <c r="M1389" s="1"/>
    </row>
    <row r="1390" spans="1:13" x14ac:dyDescent="0.25">
      <c r="A1390">
        <v>23</v>
      </c>
      <c r="B1390" t="s">
        <v>7</v>
      </c>
      <c r="C1390" s="1">
        <v>41183</v>
      </c>
      <c r="D1390">
        <v>0</v>
      </c>
      <c r="E1390" t="str">
        <f t="shared" si="21"/>
        <v>23Sierra411830</v>
      </c>
      <c r="F1390" s="23">
        <v>1.1074299999999999</v>
      </c>
      <c r="G1390">
        <v>3852</v>
      </c>
      <c r="H1390">
        <v>70.203800000000001</v>
      </c>
      <c r="I1390">
        <v>3.2672199999999998E-2</v>
      </c>
      <c r="M1390" s="1"/>
    </row>
    <row r="1391" spans="1:13" x14ac:dyDescent="0.25">
      <c r="A1391">
        <v>23</v>
      </c>
      <c r="B1391" t="s">
        <v>7</v>
      </c>
      <c r="C1391" s="1">
        <v>41183</v>
      </c>
      <c r="D1391">
        <v>1</v>
      </c>
      <c r="E1391" t="str">
        <f t="shared" si="21"/>
        <v>23Sierra411831</v>
      </c>
      <c r="F1391" s="23">
        <v>1.132285</v>
      </c>
      <c r="G1391">
        <v>3852</v>
      </c>
      <c r="H1391">
        <v>70.203800000000001</v>
      </c>
      <c r="I1391">
        <v>3.2672199999999998E-2</v>
      </c>
      <c r="M1391" s="1"/>
    </row>
    <row r="1392" spans="1:13" x14ac:dyDescent="0.25">
      <c r="A1392">
        <v>24</v>
      </c>
      <c r="B1392" t="s">
        <v>7</v>
      </c>
      <c r="C1392" s="1">
        <v>41183</v>
      </c>
      <c r="D1392">
        <v>0</v>
      </c>
      <c r="E1392" t="str">
        <f t="shared" si="21"/>
        <v>24Sierra411830</v>
      </c>
      <c r="F1392" s="23">
        <v>0.89665779999999995</v>
      </c>
      <c r="G1392">
        <v>3852</v>
      </c>
      <c r="H1392">
        <v>68.549300000000002</v>
      </c>
      <c r="I1392">
        <v>2.6955199999999999E-2</v>
      </c>
      <c r="M1392" s="1"/>
    </row>
    <row r="1393" spans="1:13" x14ac:dyDescent="0.25">
      <c r="A1393">
        <v>24</v>
      </c>
      <c r="B1393" t="s">
        <v>7</v>
      </c>
      <c r="C1393" s="1">
        <v>41183</v>
      </c>
      <c r="D1393">
        <v>1</v>
      </c>
      <c r="E1393" t="str">
        <f t="shared" si="21"/>
        <v>24Sierra411831</v>
      </c>
      <c r="F1393" s="23">
        <v>0.86837509999999996</v>
      </c>
      <c r="G1393">
        <v>3852</v>
      </c>
      <c r="H1393">
        <v>68.549300000000002</v>
      </c>
      <c r="I1393">
        <v>2.6955199999999999E-2</v>
      </c>
      <c r="M1393" s="1"/>
    </row>
    <row r="1394" spans="1:13" x14ac:dyDescent="0.25">
      <c r="A1394">
        <v>1</v>
      </c>
      <c r="B1394" t="s">
        <v>8</v>
      </c>
      <c r="C1394" s="1">
        <v>41183</v>
      </c>
      <c r="D1394">
        <v>0</v>
      </c>
      <c r="E1394" t="str">
        <f t="shared" si="21"/>
        <v>1Stockton411830</v>
      </c>
      <c r="F1394" s="23">
        <v>0.72109440000000002</v>
      </c>
      <c r="G1394">
        <v>3965</v>
      </c>
      <c r="I1394">
        <v>2.1529199999999998E-2</v>
      </c>
      <c r="M1394" s="1"/>
    </row>
    <row r="1395" spans="1:13" x14ac:dyDescent="0.25">
      <c r="A1395">
        <v>1</v>
      </c>
      <c r="B1395" t="s">
        <v>8</v>
      </c>
      <c r="C1395" s="1">
        <v>41183</v>
      </c>
      <c r="D1395">
        <v>1</v>
      </c>
      <c r="E1395" t="str">
        <f t="shared" si="21"/>
        <v>1Stockton411831</v>
      </c>
      <c r="F1395" s="23">
        <v>0.72776099999999999</v>
      </c>
      <c r="G1395">
        <v>3965</v>
      </c>
      <c r="I1395">
        <v>2.1529199999999998E-2</v>
      </c>
      <c r="M1395" s="1"/>
    </row>
    <row r="1396" spans="1:13" x14ac:dyDescent="0.25">
      <c r="A1396">
        <v>2</v>
      </c>
      <c r="B1396" t="s">
        <v>8</v>
      </c>
      <c r="C1396" s="1">
        <v>41183</v>
      </c>
      <c r="D1396">
        <v>0</v>
      </c>
      <c r="E1396" t="str">
        <f t="shared" si="21"/>
        <v>2Stockton411830</v>
      </c>
      <c r="F1396" s="23">
        <v>0.62696240000000003</v>
      </c>
      <c r="G1396">
        <v>3965</v>
      </c>
      <c r="H1396">
        <v>73.976100000000002</v>
      </c>
      <c r="I1396">
        <v>1.8284999999999999E-2</v>
      </c>
      <c r="M1396" s="1"/>
    </row>
    <row r="1397" spans="1:13" x14ac:dyDescent="0.25">
      <c r="A1397">
        <v>2</v>
      </c>
      <c r="B1397" t="s">
        <v>8</v>
      </c>
      <c r="C1397" s="1">
        <v>41183</v>
      </c>
      <c r="D1397">
        <v>1</v>
      </c>
      <c r="E1397" t="str">
        <f t="shared" si="21"/>
        <v>2Stockton411831</v>
      </c>
      <c r="F1397" s="23">
        <v>0.62723220000000002</v>
      </c>
      <c r="G1397">
        <v>3965</v>
      </c>
      <c r="H1397">
        <v>73.976100000000002</v>
      </c>
      <c r="I1397">
        <v>1.8284999999999999E-2</v>
      </c>
      <c r="M1397" s="1"/>
    </row>
    <row r="1398" spans="1:13" x14ac:dyDescent="0.25">
      <c r="A1398">
        <v>3</v>
      </c>
      <c r="B1398" t="s">
        <v>8</v>
      </c>
      <c r="C1398" s="1">
        <v>41183</v>
      </c>
      <c r="D1398">
        <v>0</v>
      </c>
      <c r="E1398" t="str">
        <f t="shared" si="21"/>
        <v>3Stockton411830</v>
      </c>
      <c r="F1398" s="23">
        <v>0.58935210000000005</v>
      </c>
      <c r="G1398">
        <v>3965</v>
      </c>
      <c r="H1398">
        <v>73.122399999999999</v>
      </c>
      <c r="I1398">
        <v>1.7521800000000001E-2</v>
      </c>
      <c r="M1398" s="1"/>
    </row>
    <row r="1399" spans="1:13" x14ac:dyDescent="0.25">
      <c r="A1399">
        <v>3</v>
      </c>
      <c r="B1399" t="s">
        <v>8</v>
      </c>
      <c r="C1399" s="1">
        <v>41183</v>
      </c>
      <c r="D1399">
        <v>1</v>
      </c>
      <c r="E1399" t="str">
        <f t="shared" si="21"/>
        <v>3Stockton411831</v>
      </c>
      <c r="F1399" s="23">
        <v>0.57725090000000001</v>
      </c>
      <c r="G1399">
        <v>3965</v>
      </c>
      <c r="H1399">
        <v>73.122399999999999</v>
      </c>
      <c r="I1399">
        <v>1.7521800000000001E-2</v>
      </c>
      <c r="M1399" s="1"/>
    </row>
    <row r="1400" spans="1:13" x14ac:dyDescent="0.25">
      <c r="A1400">
        <v>4</v>
      </c>
      <c r="B1400" t="s">
        <v>8</v>
      </c>
      <c r="C1400" s="1">
        <v>41183</v>
      </c>
      <c r="D1400">
        <v>0</v>
      </c>
      <c r="E1400" t="str">
        <f t="shared" si="21"/>
        <v>4Stockton411830</v>
      </c>
      <c r="F1400" s="23">
        <v>0.55217280000000002</v>
      </c>
      <c r="G1400">
        <v>3965</v>
      </c>
      <c r="H1400">
        <v>70.414900000000003</v>
      </c>
      <c r="I1400">
        <v>1.5524400000000001E-2</v>
      </c>
      <c r="M1400" s="1"/>
    </row>
    <row r="1401" spans="1:13" x14ac:dyDescent="0.25">
      <c r="A1401">
        <v>4</v>
      </c>
      <c r="B1401" t="s">
        <v>8</v>
      </c>
      <c r="C1401" s="1">
        <v>41183</v>
      </c>
      <c r="D1401">
        <v>1</v>
      </c>
      <c r="E1401" t="str">
        <f t="shared" si="21"/>
        <v>4Stockton411831</v>
      </c>
      <c r="F1401" s="23">
        <v>0.54937749999999996</v>
      </c>
      <c r="G1401">
        <v>3965</v>
      </c>
      <c r="H1401">
        <v>70.414900000000003</v>
      </c>
      <c r="I1401">
        <v>1.5524400000000001E-2</v>
      </c>
      <c r="M1401" s="1"/>
    </row>
    <row r="1402" spans="1:13" x14ac:dyDescent="0.25">
      <c r="A1402">
        <v>5</v>
      </c>
      <c r="B1402" t="s">
        <v>8</v>
      </c>
      <c r="C1402" s="1">
        <v>41183</v>
      </c>
      <c r="D1402">
        <v>0</v>
      </c>
      <c r="E1402" t="str">
        <f t="shared" si="21"/>
        <v>5Stockton411830</v>
      </c>
      <c r="F1402" s="23">
        <v>0.55282500000000001</v>
      </c>
      <c r="G1402">
        <v>3965</v>
      </c>
      <c r="H1402">
        <v>68.414900000000003</v>
      </c>
      <c r="I1402">
        <v>1.5763800000000001E-2</v>
      </c>
      <c r="M1402" s="1"/>
    </row>
    <row r="1403" spans="1:13" x14ac:dyDescent="0.25">
      <c r="A1403">
        <v>5</v>
      </c>
      <c r="B1403" t="s">
        <v>8</v>
      </c>
      <c r="C1403" s="1">
        <v>41183</v>
      </c>
      <c r="D1403">
        <v>1</v>
      </c>
      <c r="E1403" t="str">
        <f t="shared" si="21"/>
        <v>5Stockton411831</v>
      </c>
      <c r="F1403" s="23">
        <v>0.55108959999999996</v>
      </c>
      <c r="G1403">
        <v>3965</v>
      </c>
      <c r="H1403">
        <v>68.414900000000003</v>
      </c>
      <c r="I1403">
        <v>1.5763800000000001E-2</v>
      </c>
      <c r="M1403" s="1"/>
    </row>
    <row r="1404" spans="1:13" x14ac:dyDescent="0.25">
      <c r="A1404">
        <v>6</v>
      </c>
      <c r="B1404" t="s">
        <v>8</v>
      </c>
      <c r="C1404" s="1">
        <v>41183</v>
      </c>
      <c r="D1404">
        <v>0</v>
      </c>
      <c r="E1404" t="str">
        <f t="shared" si="21"/>
        <v>6Stockton411830</v>
      </c>
      <c r="F1404" s="23">
        <v>0.62318099999999998</v>
      </c>
      <c r="G1404">
        <v>3965</v>
      </c>
      <c r="H1404">
        <v>68</v>
      </c>
      <c r="I1404">
        <v>1.7621700000000001E-2</v>
      </c>
      <c r="M1404" s="1"/>
    </row>
    <row r="1405" spans="1:13" x14ac:dyDescent="0.25">
      <c r="A1405">
        <v>6</v>
      </c>
      <c r="B1405" t="s">
        <v>8</v>
      </c>
      <c r="C1405" s="1">
        <v>41183</v>
      </c>
      <c r="D1405">
        <v>1</v>
      </c>
      <c r="E1405" t="str">
        <f t="shared" si="21"/>
        <v>6Stockton411831</v>
      </c>
      <c r="F1405" s="23">
        <v>0.57447760000000003</v>
      </c>
      <c r="G1405">
        <v>3965</v>
      </c>
      <c r="H1405">
        <v>68</v>
      </c>
      <c r="I1405">
        <v>1.7621700000000001E-2</v>
      </c>
      <c r="M1405" s="1"/>
    </row>
    <row r="1406" spans="1:13" x14ac:dyDescent="0.25">
      <c r="A1406">
        <v>7</v>
      </c>
      <c r="B1406" t="s">
        <v>8</v>
      </c>
      <c r="C1406" s="1">
        <v>41183</v>
      </c>
      <c r="D1406">
        <v>0</v>
      </c>
      <c r="E1406" t="str">
        <f t="shared" si="21"/>
        <v>7Stockton411830</v>
      </c>
      <c r="F1406" s="23">
        <v>0.69848829999999995</v>
      </c>
      <c r="G1406">
        <v>3965</v>
      </c>
      <c r="H1406">
        <v>67.438800000000001</v>
      </c>
      <c r="I1406">
        <v>1.9431500000000001E-2</v>
      </c>
      <c r="M1406" s="1"/>
    </row>
    <row r="1407" spans="1:13" x14ac:dyDescent="0.25">
      <c r="A1407">
        <v>7</v>
      </c>
      <c r="B1407" t="s">
        <v>8</v>
      </c>
      <c r="C1407" s="1">
        <v>41183</v>
      </c>
      <c r="D1407">
        <v>1</v>
      </c>
      <c r="E1407" t="str">
        <f t="shared" si="21"/>
        <v>7Stockton411831</v>
      </c>
      <c r="F1407" s="23">
        <v>0.67165609999999998</v>
      </c>
      <c r="G1407">
        <v>3965</v>
      </c>
      <c r="H1407">
        <v>67.438800000000001</v>
      </c>
      <c r="I1407">
        <v>1.9431500000000001E-2</v>
      </c>
      <c r="M1407" s="1"/>
    </row>
    <row r="1408" spans="1:13" x14ac:dyDescent="0.25">
      <c r="A1408">
        <v>8</v>
      </c>
      <c r="B1408" t="s">
        <v>8</v>
      </c>
      <c r="C1408" s="1">
        <v>41183</v>
      </c>
      <c r="D1408">
        <v>0</v>
      </c>
      <c r="E1408" t="str">
        <f t="shared" si="21"/>
        <v>8Stockton411830</v>
      </c>
      <c r="F1408" s="23">
        <v>0.73598439999999998</v>
      </c>
      <c r="G1408">
        <v>3965</v>
      </c>
      <c r="H1408">
        <v>65.585099999999997</v>
      </c>
      <c r="I1408">
        <v>2.1034199999999999E-2</v>
      </c>
      <c r="M1408" s="1"/>
    </row>
    <row r="1409" spans="1:13" x14ac:dyDescent="0.25">
      <c r="A1409">
        <v>8</v>
      </c>
      <c r="B1409" t="s">
        <v>8</v>
      </c>
      <c r="C1409" s="1">
        <v>41183</v>
      </c>
      <c r="D1409">
        <v>1</v>
      </c>
      <c r="E1409" t="str">
        <f t="shared" si="21"/>
        <v>8Stockton411831</v>
      </c>
      <c r="F1409" s="23">
        <v>0.72130099999999997</v>
      </c>
      <c r="G1409">
        <v>3965</v>
      </c>
      <c r="H1409">
        <v>65.585099999999997</v>
      </c>
      <c r="I1409">
        <v>2.1034199999999999E-2</v>
      </c>
      <c r="M1409" s="1"/>
    </row>
    <row r="1410" spans="1:13" x14ac:dyDescent="0.25">
      <c r="A1410">
        <v>9</v>
      </c>
      <c r="B1410" t="s">
        <v>8</v>
      </c>
      <c r="C1410" s="1">
        <v>41183</v>
      </c>
      <c r="D1410">
        <v>0</v>
      </c>
      <c r="E1410" t="str">
        <f t="shared" si="21"/>
        <v>9Stockton411830</v>
      </c>
      <c r="F1410" s="23">
        <v>0.72381189999999995</v>
      </c>
      <c r="G1410">
        <v>3965</v>
      </c>
      <c r="H1410">
        <v>66.585099999999997</v>
      </c>
      <c r="I1410">
        <v>2.1345300000000001E-2</v>
      </c>
      <c r="M1410" s="1"/>
    </row>
    <row r="1411" spans="1:13" x14ac:dyDescent="0.25">
      <c r="A1411">
        <v>9</v>
      </c>
      <c r="B1411" t="s">
        <v>8</v>
      </c>
      <c r="C1411" s="1">
        <v>41183</v>
      </c>
      <c r="D1411">
        <v>1</v>
      </c>
      <c r="E1411" t="str">
        <f t="shared" ref="E1411:E1474" si="22">CONCATENATE(A1411,B1411,C1411,D1411)</f>
        <v>9Stockton411831</v>
      </c>
      <c r="F1411" s="23">
        <v>0.72454050000000003</v>
      </c>
      <c r="G1411">
        <v>3965</v>
      </c>
      <c r="H1411">
        <v>66.585099999999997</v>
      </c>
      <c r="I1411">
        <v>2.1345300000000001E-2</v>
      </c>
      <c r="M1411" s="1"/>
    </row>
    <row r="1412" spans="1:13" x14ac:dyDescent="0.25">
      <c r="A1412">
        <v>10</v>
      </c>
      <c r="B1412" t="s">
        <v>8</v>
      </c>
      <c r="C1412" s="1">
        <v>41183</v>
      </c>
      <c r="D1412">
        <v>0</v>
      </c>
      <c r="E1412" t="str">
        <f t="shared" si="22"/>
        <v>10Stockton411830</v>
      </c>
      <c r="F1412" s="23">
        <v>0.76741820000000005</v>
      </c>
      <c r="G1412">
        <v>3965</v>
      </c>
      <c r="H1412">
        <v>73.292500000000004</v>
      </c>
      <c r="I1412">
        <v>2.39417E-2</v>
      </c>
      <c r="M1412" s="1"/>
    </row>
    <row r="1413" spans="1:13" x14ac:dyDescent="0.25">
      <c r="A1413">
        <v>10</v>
      </c>
      <c r="B1413" t="s">
        <v>8</v>
      </c>
      <c r="C1413" s="1">
        <v>41183</v>
      </c>
      <c r="D1413">
        <v>1</v>
      </c>
      <c r="E1413" t="str">
        <f t="shared" si="22"/>
        <v>10Stockton411831</v>
      </c>
      <c r="F1413" s="23">
        <v>0.76357299999999995</v>
      </c>
      <c r="G1413">
        <v>3965</v>
      </c>
      <c r="H1413">
        <v>73.292500000000004</v>
      </c>
      <c r="I1413">
        <v>2.39417E-2</v>
      </c>
      <c r="M1413" s="1"/>
    </row>
    <row r="1414" spans="1:13" x14ac:dyDescent="0.25">
      <c r="A1414">
        <v>11</v>
      </c>
      <c r="B1414" t="s">
        <v>8</v>
      </c>
      <c r="C1414" s="1">
        <v>41183</v>
      </c>
      <c r="D1414">
        <v>0</v>
      </c>
      <c r="E1414" t="str">
        <f t="shared" si="22"/>
        <v>11Stockton411830</v>
      </c>
      <c r="F1414" s="23">
        <v>0.83101199999999997</v>
      </c>
      <c r="G1414">
        <v>3965</v>
      </c>
      <c r="H1414">
        <v>78.585099999999997</v>
      </c>
      <c r="I1414">
        <v>2.6543600000000001E-2</v>
      </c>
      <c r="M1414" s="1"/>
    </row>
    <row r="1415" spans="1:13" x14ac:dyDescent="0.25">
      <c r="A1415">
        <v>11</v>
      </c>
      <c r="B1415" t="s">
        <v>8</v>
      </c>
      <c r="C1415" s="1">
        <v>41183</v>
      </c>
      <c r="D1415">
        <v>1</v>
      </c>
      <c r="E1415" t="str">
        <f t="shared" si="22"/>
        <v>11Stockton411831</v>
      </c>
      <c r="F1415" s="23">
        <v>0.8330535</v>
      </c>
      <c r="G1415">
        <v>3965</v>
      </c>
      <c r="H1415">
        <v>78.585099999999997</v>
      </c>
      <c r="I1415">
        <v>2.6543600000000001E-2</v>
      </c>
      <c r="M1415" s="1"/>
    </row>
    <row r="1416" spans="1:13" x14ac:dyDescent="0.25">
      <c r="A1416">
        <v>12</v>
      </c>
      <c r="B1416" t="s">
        <v>8</v>
      </c>
      <c r="C1416" s="1">
        <v>41183</v>
      </c>
      <c r="D1416">
        <v>0</v>
      </c>
      <c r="E1416" t="str">
        <f t="shared" si="22"/>
        <v>12Stockton411830</v>
      </c>
      <c r="F1416" s="23">
        <v>0.90642370000000005</v>
      </c>
      <c r="G1416">
        <v>3965</v>
      </c>
      <c r="H1416">
        <v>82.731300000000005</v>
      </c>
      <c r="I1416">
        <v>2.87479E-2</v>
      </c>
      <c r="M1416" s="1"/>
    </row>
    <row r="1417" spans="1:13" x14ac:dyDescent="0.25">
      <c r="A1417">
        <v>12</v>
      </c>
      <c r="B1417" t="s">
        <v>8</v>
      </c>
      <c r="C1417" s="1">
        <v>41183</v>
      </c>
      <c r="D1417">
        <v>1</v>
      </c>
      <c r="E1417" t="str">
        <f t="shared" si="22"/>
        <v>12Stockton411831</v>
      </c>
      <c r="F1417" s="23">
        <v>0.90704370000000001</v>
      </c>
      <c r="G1417">
        <v>3965</v>
      </c>
      <c r="H1417">
        <v>82.731300000000005</v>
      </c>
      <c r="I1417">
        <v>2.87479E-2</v>
      </c>
      <c r="M1417" s="1"/>
    </row>
    <row r="1418" spans="1:13" x14ac:dyDescent="0.25">
      <c r="A1418">
        <v>13</v>
      </c>
      <c r="B1418" t="s">
        <v>8</v>
      </c>
      <c r="C1418" s="1">
        <v>41183</v>
      </c>
      <c r="D1418">
        <v>0</v>
      </c>
      <c r="E1418" t="str">
        <f t="shared" si="22"/>
        <v>13Stockton411830</v>
      </c>
      <c r="F1418" s="23">
        <v>1.0441800000000001</v>
      </c>
      <c r="G1418">
        <v>3965</v>
      </c>
      <c r="H1418">
        <v>85.877600000000001</v>
      </c>
      <c r="I1418">
        <v>3.4289399999999998E-2</v>
      </c>
      <c r="M1418" s="1"/>
    </row>
    <row r="1419" spans="1:13" x14ac:dyDescent="0.25">
      <c r="A1419">
        <v>13</v>
      </c>
      <c r="B1419" t="s">
        <v>8</v>
      </c>
      <c r="C1419" s="1">
        <v>41183</v>
      </c>
      <c r="D1419">
        <v>1</v>
      </c>
      <c r="E1419" t="str">
        <f t="shared" si="22"/>
        <v>13Stockton411831</v>
      </c>
      <c r="F1419" s="23">
        <v>1.0600750000000001</v>
      </c>
      <c r="G1419">
        <v>3965</v>
      </c>
      <c r="H1419">
        <v>85.877600000000001</v>
      </c>
      <c r="I1419">
        <v>3.4289399999999998E-2</v>
      </c>
      <c r="M1419" s="1"/>
    </row>
    <row r="1420" spans="1:13" x14ac:dyDescent="0.25">
      <c r="A1420">
        <v>14</v>
      </c>
      <c r="B1420" t="s">
        <v>8</v>
      </c>
      <c r="C1420" s="1">
        <v>41183</v>
      </c>
      <c r="D1420">
        <v>0</v>
      </c>
      <c r="E1420" t="str">
        <f t="shared" si="22"/>
        <v>14Stockton411830</v>
      </c>
      <c r="F1420" s="23">
        <v>1.224674</v>
      </c>
      <c r="G1420">
        <v>3965</v>
      </c>
      <c r="H1420">
        <v>90.585099999999997</v>
      </c>
      <c r="I1420">
        <v>3.8132199999999998E-2</v>
      </c>
      <c r="M1420" s="1"/>
    </row>
    <row r="1421" spans="1:13" x14ac:dyDescent="0.25">
      <c r="A1421">
        <v>14</v>
      </c>
      <c r="B1421" t="s">
        <v>8</v>
      </c>
      <c r="C1421" s="1">
        <v>41183</v>
      </c>
      <c r="D1421">
        <v>1</v>
      </c>
      <c r="E1421" t="str">
        <f t="shared" si="22"/>
        <v>14Stockton411831</v>
      </c>
      <c r="F1421" s="23">
        <v>1.200272</v>
      </c>
      <c r="G1421">
        <v>3965</v>
      </c>
      <c r="H1421">
        <v>90.585099999999997</v>
      </c>
      <c r="I1421">
        <v>3.8132199999999998E-2</v>
      </c>
      <c r="M1421" s="1"/>
    </row>
    <row r="1422" spans="1:13" x14ac:dyDescent="0.25">
      <c r="A1422">
        <v>15</v>
      </c>
      <c r="B1422" t="s">
        <v>8</v>
      </c>
      <c r="C1422" s="1">
        <v>41183</v>
      </c>
      <c r="D1422">
        <v>0</v>
      </c>
      <c r="E1422" t="str">
        <f t="shared" si="22"/>
        <v>15Stockton411830</v>
      </c>
      <c r="F1422" s="23">
        <v>1.4329339999999999</v>
      </c>
      <c r="G1422">
        <v>3965</v>
      </c>
      <c r="H1422">
        <v>92.585099999999997</v>
      </c>
      <c r="I1422">
        <v>4.1996699999999998E-2</v>
      </c>
      <c r="M1422" s="1"/>
    </row>
    <row r="1423" spans="1:13" x14ac:dyDescent="0.25">
      <c r="A1423">
        <v>15</v>
      </c>
      <c r="B1423" t="s">
        <v>8</v>
      </c>
      <c r="C1423" s="1">
        <v>41183</v>
      </c>
      <c r="D1423">
        <v>1</v>
      </c>
      <c r="E1423" t="str">
        <f t="shared" si="22"/>
        <v>15Stockton411831</v>
      </c>
      <c r="F1423" s="23">
        <v>1.251306</v>
      </c>
      <c r="G1423">
        <v>3965</v>
      </c>
      <c r="H1423">
        <v>92.585099999999997</v>
      </c>
      <c r="I1423">
        <v>4.1996699999999998E-2</v>
      </c>
      <c r="M1423" s="1"/>
    </row>
    <row r="1424" spans="1:13" x14ac:dyDescent="0.25">
      <c r="A1424">
        <v>16</v>
      </c>
      <c r="B1424" t="s">
        <v>8</v>
      </c>
      <c r="C1424" s="1">
        <v>41183</v>
      </c>
      <c r="D1424">
        <v>0</v>
      </c>
      <c r="E1424" t="str">
        <f t="shared" si="22"/>
        <v>16Stockton411830</v>
      </c>
      <c r="F1424" s="23">
        <v>1.661219</v>
      </c>
      <c r="G1424">
        <v>3965</v>
      </c>
      <c r="H1424">
        <v>94.438800000000001</v>
      </c>
      <c r="I1424">
        <v>4.6144900000000003E-2</v>
      </c>
      <c r="M1424" s="1"/>
    </row>
    <row r="1425" spans="1:13" x14ac:dyDescent="0.25">
      <c r="A1425">
        <v>16</v>
      </c>
      <c r="B1425" t="s">
        <v>8</v>
      </c>
      <c r="C1425" s="1">
        <v>41183</v>
      </c>
      <c r="D1425">
        <v>1</v>
      </c>
      <c r="E1425" t="str">
        <f t="shared" si="22"/>
        <v>16Stockton411831</v>
      </c>
      <c r="F1425" s="23">
        <v>1.427959</v>
      </c>
      <c r="G1425">
        <v>3965</v>
      </c>
      <c r="H1425">
        <v>94.438800000000001</v>
      </c>
      <c r="I1425">
        <v>4.6144900000000003E-2</v>
      </c>
      <c r="M1425" s="1"/>
    </row>
    <row r="1426" spans="1:13" x14ac:dyDescent="0.25">
      <c r="A1426">
        <v>17</v>
      </c>
      <c r="B1426" t="s">
        <v>8</v>
      </c>
      <c r="C1426" s="1">
        <v>41183</v>
      </c>
      <c r="D1426">
        <v>0</v>
      </c>
      <c r="E1426" t="str">
        <f t="shared" si="22"/>
        <v>17Stockton411830</v>
      </c>
      <c r="F1426" s="23">
        <v>1.8216349999999999</v>
      </c>
      <c r="G1426">
        <v>3965</v>
      </c>
      <c r="H1426">
        <v>96</v>
      </c>
      <c r="I1426">
        <v>4.8182099999999999E-2</v>
      </c>
      <c r="M1426" s="1"/>
    </row>
    <row r="1427" spans="1:13" x14ac:dyDescent="0.25">
      <c r="A1427">
        <v>17</v>
      </c>
      <c r="B1427" t="s">
        <v>8</v>
      </c>
      <c r="C1427" s="1">
        <v>41183</v>
      </c>
      <c r="D1427">
        <v>1</v>
      </c>
      <c r="E1427" t="str">
        <f t="shared" si="22"/>
        <v>17Stockton411831</v>
      </c>
      <c r="F1427" s="23">
        <v>1.55752</v>
      </c>
      <c r="G1427">
        <v>3965</v>
      </c>
      <c r="H1427">
        <v>96</v>
      </c>
      <c r="I1427">
        <v>4.8182099999999999E-2</v>
      </c>
      <c r="M1427" s="1"/>
    </row>
    <row r="1428" spans="1:13" x14ac:dyDescent="0.25">
      <c r="A1428">
        <v>18</v>
      </c>
      <c r="B1428" t="s">
        <v>8</v>
      </c>
      <c r="C1428" s="1">
        <v>41183</v>
      </c>
      <c r="D1428">
        <v>0</v>
      </c>
      <c r="E1428" t="str">
        <f t="shared" si="22"/>
        <v>18Stockton411830</v>
      </c>
      <c r="F1428" s="23">
        <v>2.0123920000000002</v>
      </c>
      <c r="G1428">
        <v>3965</v>
      </c>
      <c r="H1428">
        <v>95.853700000000003</v>
      </c>
      <c r="I1428">
        <v>4.9046699999999999E-2</v>
      </c>
      <c r="M1428" s="1"/>
    </row>
    <row r="1429" spans="1:13" x14ac:dyDescent="0.25">
      <c r="A1429">
        <v>18</v>
      </c>
      <c r="B1429" t="s">
        <v>8</v>
      </c>
      <c r="C1429" s="1">
        <v>41183</v>
      </c>
      <c r="D1429">
        <v>1</v>
      </c>
      <c r="E1429" t="str">
        <f t="shared" si="22"/>
        <v>18Stockton411831</v>
      </c>
      <c r="F1429" s="23">
        <v>1.6447480000000001</v>
      </c>
      <c r="G1429">
        <v>3965</v>
      </c>
      <c r="H1429">
        <v>95.853700000000003</v>
      </c>
      <c r="I1429">
        <v>4.9046699999999999E-2</v>
      </c>
      <c r="M1429" s="1"/>
    </row>
    <row r="1430" spans="1:13" x14ac:dyDescent="0.25">
      <c r="A1430">
        <v>19</v>
      </c>
      <c r="B1430" t="s">
        <v>8</v>
      </c>
      <c r="C1430" s="1">
        <v>41183</v>
      </c>
      <c r="D1430">
        <v>0</v>
      </c>
      <c r="E1430" t="str">
        <f t="shared" si="22"/>
        <v>19Stockton411830</v>
      </c>
      <c r="F1430" s="23">
        <v>2.0041120000000001</v>
      </c>
      <c r="G1430">
        <v>3965</v>
      </c>
      <c r="H1430">
        <v>94.707499999999996</v>
      </c>
      <c r="I1430">
        <v>4.7046299999999999E-2</v>
      </c>
      <c r="M1430" s="1"/>
    </row>
    <row r="1431" spans="1:13" x14ac:dyDescent="0.25">
      <c r="A1431">
        <v>19</v>
      </c>
      <c r="B1431" t="s">
        <v>8</v>
      </c>
      <c r="C1431" s="1">
        <v>41183</v>
      </c>
      <c r="D1431">
        <v>1</v>
      </c>
      <c r="E1431" t="str">
        <f t="shared" si="22"/>
        <v>19Stockton411831</v>
      </c>
      <c r="F1431" s="23">
        <v>1.608981</v>
      </c>
      <c r="G1431">
        <v>3965</v>
      </c>
      <c r="H1431">
        <v>94.707499999999996</v>
      </c>
      <c r="I1431">
        <v>4.7046299999999999E-2</v>
      </c>
      <c r="M1431" s="1"/>
    </row>
    <row r="1432" spans="1:13" x14ac:dyDescent="0.25">
      <c r="A1432">
        <v>20</v>
      </c>
      <c r="B1432" t="s">
        <v>8</v>
      </c>
      <c r="C1432" s="1">
        <v>41183</v>
      </c>
      <c r="D1432">
        <v>0</v>
      </c>
      <c r="E1432" t="str">
        <f t="shared" si="22"/>
        <v>20Stockton411830</v>
      </c>
      <c r="F1432" s="23">
        <v>1.8317859999999999</v>
      </c>
      <c r="G1432">
        <v>3965</v>
      </c>
      <c r="H1432">
        <v>90.414900000000003</v>
      </c>
      <c r="I1432">
        <v>4.5809799999999998E-2</v>
      </c>
      <c r="M1432" s="1"/>
    </row>
    <row r="1433" spans="1:13" x14ac:dyDescent="0.25">
      <c r="A1433">
        <v>20</v>
      </c>
      <c r="B1433" t="s">
        <v>8</v>
      </c>
      <c r="C1433" s="1">
        <v>41183</v>
      </c>
      <c r="D1433">
        <v>1</v>
      </c>
      <c r="E1433" t="str">
        <f t="shared" si="22"/>
        <v>20Stockton411831</v>
      </c>
      <c r="F1433" s="23">
        <v>1.7930429999999999</v>
      </c>
      <c r="G1433">
        <v>3965</v>
      </c>
      <c r="H1433">
        <v>90.414900000000003</v>
      </c>
      <c r="I1433">
        <v>4.5809799999999998E-2</v>
      </c>
      <c r="M1433" s="1"/>
    </row>
    <row r="1434" spans="1:13" x14ac:dyDescent="0.25">
      <c r="A1434">
        <v>21</v>
      </c>
      <c r="B1434" t="s">
        <v>8</v>
      </c>
      <c r="C1434" s="1">
        <v>41183</v>
      </c>
      <c r="D1434">
        <v>0</v>
      </c>
      <c r="E1434" t="str">
        <f t="shared" si="22"/>
        <v>21Stockton411830</v>
      </c>
      <c r="F1434" s="23">
        <v>1.671435</v>
      </c>
      <c r="G1434">
        <v>3965</v>
      </c>
      <c r="H1434">
        <v>87.122399999999999</v>
      </c>
      <c r="I1434">
        <v>4.2947199999999998E-2</v>
      </c>
      <c r="M1434" s="1"/>
    </row>
    <row r="1435" spans="1:13" x14ac:dyDescent="0.25">
      <c r="A1435">
        <v>21</v>
      </c>
      <c r="B1435" t="s">
        <v>8</v>
      </c>
      <c r="C1435" s="1">
        <v>41183</v>
      </c>
      <c r="D1435">
        <v>1</v>
      </c>
      <c r="E1435" t="str">
        <f t="shared" si="22"/>
        <v>21Stockton411831</v>
      </c>
      <c r="F1435" s="23">
        <v>1.7162470000000001</v>
      </c>
      <c r="G1435">
        <v>3965</v>
      </c>
      <c r="H1435">
        <v>87.122399999999999</v>
      </c>
      <c r="I1435">
        <v>4.2947199999999998E-2</v>
      </c>
      <c r="M1435" s="1"/>
    </row>
    <row r="1436" spans="1:13" x14ac:dyDescent="0.25">
      <c r="A1436">
        <v>22</v>
      </c>
      <c r="B1436" t="s">
        <v>8</v>
      </c>
      <c r="C1436" s="1">
        <v>41183</v>
      </c>
      <c r="D1436">
        <v>0</v>
      </c>
      <c r="E1436" t="str">
        <f t="shared" si="22"/>
        <v>22Stockton411830</v>
      </c>
      <c r="F1436" s="23">
        <v>1.4374290000000001</v>
      </c>
      <c r="G1436">
        <v>3965</v>
      </c>
      <c r="H1436">
        <v>83.537300000000002</v>
      </c>
      <c r="I1436">
        <v>3.8157200000000002E-2</v>
      </c>
      <c r="M1436" s="1"/>
    </row>
    <row r="1437" spans="1:13" x14ac:dyDescent="0.25">
      <c r="A1437">
        <v>22</v>
      </c>
      <c r="B1437" t="s">
        <v>8</v>
      </c>
      <c r="C1437" s="1">
        <v>41183</v>
      </c>
      <c r="D1437">
        <v>1</v>
      </c>
      <c r="E1437" t="str">
        <f t="shared" si="22"/>
        <v>22Stockton411831</v>
      </c>
      <c r="F1437" s="23">
        <v>1.4455260000000001</v>
      </c>
      <c r="G1437">
        <v>3965</v>
      </c>
      <c r="H1437">
        <v>83.537300000000002</v>
      </c>
      <c r="I1437">
        <v>3.8157200000000002E-2</v>
      </c>
      <c r="M1437" s="1"/>
    </row>
    <row r="1438" spans="1:13" x14ac:dyDescent="0.25">
      <c r="A1438">
        <v>23</v>
      </c>
      <c r="B1438" t="s">
        <v>8</v>
      </c>
      <c r="C1438" s="1">
        <v>41183</v>
      </c>
      <c r="D1438">
        <v>0</v>
      </c>
      <c r="E1438" t="str">
        <f t="shared" si="22"/>
        <v>23Stockton411830</v>
      </c>
      <c r="F1438" s="23">
        <v>1.1653560000000001</v>
      </c>
      <c r="G1438">
        <v>3965</v>
      </c>
      <c r="H1438">
        <v>81.537300000000002</v>
      </c>
      <c r="I1438">
        <v>3.1956400000000003E-2</v>
      </c>
      <c r="M1438" s="1"/>
    </row>
    <row r="1439" spans="1:13" x14ac:dyDescent="0.25">
      <c r="A1439">
        <v>23</v>
      </c>
      <c r="B1439" t="s">
        <v>8</v>
      </c>
      <c r="C1439" s="1">
        <v>41183</v>
      </c>
      <c r="D1439">
        <v>1</v>
      </c>
      <c r="E1439" t="str">
        <f t="shared" si="22"/>
        <v>23Stockton411831</v>
      </c>
      <c r="F1439" s="23">
        <v>1.1313150000000001</v>
      </c>
      <c r="G1439">
        <v>3965</v>
      </c>
      <c r="H1439">
        <v>81.537300000000002</v>
      </c>
      <c r="I1439">
        <v>3.1956400000000003E-2</v>
      </c>
      <c r="M1439" s="1"/>
    </row>
    <row r="1440" spans="1:13" x14ac:dyDescent="0.25">
      <c r="A1440">
        <v>24</v>
      </c>
      <c r="B1440" t="s">
        <v>8</v>
      </c>
      <c r="C1440" s="1">
        <v>41183</v>
      </c>
      <c r="D1440">
        <v>0</v>
      </c>
      <c r="E1440" t="str">
        <f t="shared" si="22"/>
        <v>24Stockton411830</v>
      </c>
      <c r="F1440" s="23">
        <v>0.90449420000000003</v>
      </c>
      <c r="G1440">
        <v>3965</v>
      </c>
      <c r="H1440">
        <v>77.829800000000006</v>
      </c>
      <c r="I1440">
        <v>2.6348E-2</v>
      </c>
      <c r="M1440" s="1"/>
    </row>
    <row r="1441" spans="1:13" x14ac:dyDescent="0.25">
      <c r="A1441">
        <v>24</v>
      </c>
      <c r="B1441" t="s">
        <v>8</v>
      </c>
      <c r="C1441" s="1">
        <v>41183</v>
      </c>
      <c r="D1441">
        <v>1</v>
      </c>
      <c r="E1441" t="str">
        <f t="shared" si="22"/>
        <v>24Stockton411831</v>
      </c>
      <c r="F1441" s="23">
        <v>0.89044650000000003</v>
      </c>
      <c r="G1441">
        <v>3965</v>
      </c>
      <c r="H1441">
        <v>77.829800000000006</v>
      </c>
      <c r="I1441">
        <v>2.6348E-2</v>
      </c>
      <c r="M1441" s="1"/>
    </row>
    <row r="1442" spans="1:13" x14ac:dyDescent="0.25">
      <c r="A1442">
        <v>1</v>
      </c>
      <c r="B1442" t="s">
        <v>18</v>
      </c>
      <c r="C1442" s="1">
        <v>41184</v>
      </c>
      <c r="D1442">
        <v>0</v>
      </c>
      <c r="E1442" t="str">
        <f t="shared" si="22"/>
        <v>1All411840</v>
      </c>
      <c r="F1442" s="23">
        <v>0.6965654</v>
      </c>
      <c r="G1442">
        <v>50715</v>
      </c>
      <c r="H1442">
        <v>71.636200000000002</v>
      </c>
      <c r="I1442">
        <v>3.1593900000000001E-2</v>
      </c>
      <c r="M1442" s="1"/>
    </row>
    <row r="1443" spans="1:13" x14ac:dyDescent="0.25">
      <c r="A1443">
        <v>1</v>
      </c>
      <c r="B1443" t="s">
        <v>18</v>
      </c>
      <c r="C1443" s="1">
        <v>41184</v>
      </c>
      <c r="D1443">
        <v>1</v>
      </c>
      <c r="E1443" t="str">
        <f t="shared" si="22"/>
        <v>1All411841</v>
      </c>
      <c r="F1443" s="23">
        <v>0.69504239999999995</v>
      </c>
      <c r="G1443">
        <v>50715</v>
      </c>
      <c r="H1443">
        <v>71.636200000000002</v>
      </c>
      <c r="I1443">
        <v>3.1593900000000001E-2</v>
      </c>
      <c r="M1443" s="1"/>
    </row>
    <row r="1444" spans="1:13" x14ac:dyDescent="0.25">
      <c r="A1444">
        <v>2</v>
      </c>
      <c r="B1444" t="s">
        <v>18</v>
      </c>
      <c r="C1444" s="1">
        <v>41184</v>
      </c>
      <c r="D1444">
        <v>0</v>
      </c>
      <c r="E1444" t="str">
        <f t="shared" si="22"/>
        <v>2All411840</v>
      </c>
      <c r="F1444" s="23">
        <v>0.60957530000000004</v>
      </c>
      <c r="G1444">
        <v>50715</v>
      </c>
      <c r="H1444">
        <v>70.724699999999999</v>
      </c>
      <c r="I1444">
        <v>2.7986299999999999E-2</v>
      </c>
      <c r="M1444" s="1"/>
    </row>
    <row r="1445" spans="1:13" x14ac:dyDescent="0.25">
      <c r="A1445">
        <v>2</v>
      </c>
      <c r="B1445" t="s">
        <v>18</v>
      </c>
      <c r="C1445" s="1">
        <v>41184</v>
      </c>
      <c r="D1445">
        <v>1</v>
      </c>
      <c r="E1445" t="str">
        <f t="shared" si="22"/>
        <v>2All411841</v>
      </c>
      <c r="F1445" s="23">
        <v>0.60558920000000005</v>
      </c>
      <c r="G1445">
        <v>50715</v>
      </c>
      <c r="H1445">
        <v>70.724699999999999</v>
      </c>
      <c r="I1445">
        <v>2.7986299999999999E-2</v>
      </c>
      <c r="M1445" s="1"/>
    </row>
    <row r="1446" spans="1:13" x14ac:dyDescent="0.25">
      <c r="A1446">
        <v>3</v>
      </c>
      <c r="B1446" t="s">
        <v>18</v>
      </c>
      <c r="C1446" s="1">
        <v>41184</v>
      </c>
      <c r="D1446">
        <v>0</v>
      </c>
      <c r="E1446" t="str">
        <f t="shared" si="22"/>
        <v>3All411840</v>
      </c>
      <c r="F1446" s="23">
        <v>0.55801860000000003</v>
      </c>
      <c r="G1446">
        <v>50715</v>
      </c>
      <c r="H1446">
        <v>68.761499999999998</v>
      </c>
      <c r="I1446">
        <v>2.6015199999999999E-2</v>
      </c>
      <c r="M1446" s="1"/>
    </row>
    <row r="1447" spans="1:13" x14ac:dyDescent="0.25">
      <c r="A1447">
        <v>3</v>
      </c>
      <c r="B1447" t="s">
        <v>18</v>
      </c>
      <c r="C1447" s="1">
        <v>41184</v>
      </c>
      <c r="D1447">
        <v>1</v>
      </c>
      <c r="E1447" t="str">
        <f t="shared" si="22"/>
        <v>3All411841</v>
      </c>
      <c r="F1447" s="23">
        <v>0.55671170000000003</v>
      </c>
      <c r="G1447">
        <v>50715</v>
      </c>
      <c r="H1447">
        <v>68.761499999999998</v>
      </c>
      <c r="I1447">
        <v>2.6015199999999999E-2</v>
      </c>
      <c r="M1447" s="1"/>
    </row>
    <row r="1448" spans="1:13" x14ac:dyDescent="0.25">
      <c r="A1448">
        <v>4</v>
      </c>
      <c r="B1448" t="s">
        <v>18</v>
      </c>
      <c r="C1448" s="1">
        <v>41184</v>
      </c>
      <c r="D1448">
        <v>0</v>
      </c>
      <c r="E1448" t="str">
        <f t="shared" si="22"/>
        <v>4All411840</v>
      </c>
      <c r="F1448" s="23">
        <v>0.5320549</v>
      </c>
      <c r="G1448">
        <v>50715</v>
      </c>
      <c r="H1448">
        <v>67.766599999999997</v>
      </c>
      <c r="I1448">
        <v>2.4696200000000001E-2</v>
      </c>
      <c r="M1448" s="1"/>
    </row>
    <row r="1449" spans="1:13" x14ac:dyDescent="0.25">
      <c r="A1449">
        <v>4</v>
      </c>
      <c r="B1449" t="s">
        <v>18</v>
      </c>
      <c r="C1449" s="1">
        <v>41184</v>
      </c>
      <c r="D1449">
        <v>1</v>
      </c>
      <c r="E1449" t="str">
        <f t="shared" si="22"/>
        <v>4All411841</v>
      </c>
      <c r="F1449" s="23">
        <v>0.52566170000000001</v>
      </c>
      <c r="G1449">
        <v>50715</v>
      </c>
      <c r="H1449">
        <v>67.766599999999997</v>
      </c>
      <c r="I1449">
        <v>2.4696200000000001E-2</v>
      </c>
      <c r="M1449" s="1"/>
    </row>
    <row r="1450" spans="1:13" x14ac:dyDescent="0.25">
      <c r="A1450">
        <v>5</v>
      </c>
      <c r="B1450" t="s">
        <v>18</v>
      </c>
      <c r="C1450" s="1">
        <v>41184</v>
      </c>
      <c r="D1450">
        <v>0</v>
      </c>
      <c r="E1450" t="str">
        <f t="shared" si="22"/>
        <v>5All411840</v>
      </c>
      <c r="F1450" s="23">
        <v>0.52447270000000001</v>
      </c>
      <c r="G1450">
        <v>50715</v>
      </c>
      <c r="H1450">
        <v>66.398499999999999</v>
      </c>
      <c r="I1450">
        <v>2.4239199999999999E-2</v>
      </c>
      <c r="M1450" s="1"/>
    </row>
    <row r="1451" spans="1:13" x14ac:dyDescent="0.25">
      <c r="A1451">
        <v>5</v>
      </c>
      <c r="B1451" t="s">
        <v>18</v>
      </c>
      <c r="C1451" s="1">
        <v>41184</v>
      </c>
      <c r="D1451">
        <v>1</v>
      </c>
      <c r="E1451" t="str">
        <f t="shared" si="22"/>
        <v>5All411841</v>
      </c>
      <c r="F1451" s="23">
        <v>0.51986480000000002</v>
      </c>
      <c r="G1451">
        <v>50715</v>
      </c>
      <c r="H1451">
        <v>66.398499999999999</v>
      </c>
      <c r="I1451">
        <v>2.4239199999999999E-2</v>
      </c>
      <c r="M1451" s="1"/>
    </row>
    <row r="1452" spans="1:13" x14ac:dyDescent="0.25">
      <c r="A1452">
        <v>6</v>
      </c>
      <c r="B1452" t="s">
        <v>18</v>
      </c>
      <c r="C1452" s="1">
        <v>41184</v>
      </c>
      <c r="D1452">
        <v>0</v>
      </c>
      <c r="E1452" t="str">
        <f t="shared" si="22"/>
        <v>6All411840</v>
      </c>
      <c r="F1452" s="23">
        <v>0.56235769999999996</v>
      </c>
      <c r="G1452">
        <v>50715</v>
      </c>
      <c r="H1452">
        <v>65.553299999999993</v>
      </c>
      <c r="I1452">
        <v>2.5689199999999999E-2</v>
      </c>
      <c r="M1452" s="1"/>
    </row>
    <row r="1453" spans="1:13" x14ac:dyDescent="0.25">
      <c r="A1453">
        <v>6</v>
      </c>
      <c r="B1453" t="s">
        <v>18</v>
      </c>
      <c r="C1453" s="1">
        <v>41184</v>
      </c>
      <c r="D1453">
        <v>1</v>
      </c>
      <c r="E1453" t="str">
        <f t="shared" si="22"/>
        <v>6All411841</v>
      </c>
      <c r="F1453" s="23">
        <v>0.55483349999999998</v>
      </c>
      <c r="G1453">
        <v>50715</v>
      </c>
      <c r="H1453">
        <v>65.553299999999993</v>
      </c>
      <c r="I1453">
        <v>2.5689199999999999E-2</v>
      </c>
      <c r="M1453" s="1"/>
    </row>
    <row r="1454" spans="1:13" x14ac:dyDescent="0.25">
      <c r="A1454">
        <v>7</v>
      </c>
      <c r="B1454" t="s">
        <v>18</v>
      </c>
      <c r="C1454" s="1">
        <v>41184</v>
      </c>
      <c r="D1454">
        <v>0</v>
      </c>
      <c r="E1454" t="str">
        <f t="shared" si="22"/>
        <v>7All411840</v>
      </c>
      <c r="F1454" s="23">
        <v>0.65994819999999998</v>
      </c>
      <c r="G1454">
        <v>50715</v>
      </c>
      <c r="H1454">
        <v>64.267799999999994</v>
      </c>
      <c r="I1454">
        <v>2.96317E-2</v>
      </c>
      <c r="M1454" s="1"/>
    </row>
    <row r="1455" spans="1:13" x14ac:dyDescent="0.25">
      <c r="A1455">
        <v>7</v>
      </c>
      <c r="B1455" t="s">
        <v>18</v>
      </c>
      <c r="C1455" s="1">
        <v>41184</v>
      </c>
      <c r="D1455">
        <v>1</v>
      </c>
      <c r="E1455" t="str">
        <f t="shared" si="22"/>
        <v>7All411841</v>
      </c>
      <c r="F1455" s="23">
        <v>0.66122020000000004</v>
      </c>
      <c r="G1455">
        <v>50715</v>
      </c>
      <c r="H1455">
        <v>64.267799999999994</v>
      </c>
      <c r="I1455">
        <v>2.96317E-2</v>
      </c>
      <c r="M1455" s="1"/>
    </row>
    <row r="1456" spans="1:13" x14ac:dyDescent="0.25">
      <c r="A1456">
        <v>8</v>
      </c>
      <c r="B1456" t="s">
        <v>18</v>
      </c>
      <c r="C1456" s="1">
        <v>41184</v>
      </c>
      <c r="D1456">
        <v>0</v>
      </c>
      <c r="E1456" t="str">
        <f t="shared" si="22"/>
        <v>8All411840</v>
      </c>
      <c r="F1456" s="23">
        <v>0.72402759999999999</v>
      </c>
      <c r="G1456">
        <v>50715</v>
      </c>
      <c r="H1456">
        <v>63.793399999999998</v>
      </c>
      <c r="I1456">
        <v>3.2157699999999997E-2</v>
      </c>
      <c r="M1456" s="1"/>
    </row>
    <row r="1457" spans="1:13" x14ac:dyDescent="0.25">
      <c r="A1457">
        <v>8</v>
      </c>
      <c r="B1457" t="s">
        <v>18</v>
      </c>
      <c r="C1457" s="1">
        <v>41184</v>
      </c>
      <c r="D1457">
        <v>1</v>
      </c>
      <c r="E1457" t="str">
        <f t="shared" si="22"/>
        <v>8All411841</v>
      </c>
      <c r="F1457" s="23">
        <v>0.73632900000000001</v>
      </c>
      <c r="G1457">
        <v>50715</v>
      </c>
      <c r="H1457">
        <v>63.793399999999998</v>
      </c>
      <c r="I1457">
        <v>3.2157699999999997E-2</v>
      </c>
      <c r="M1457" s="1"/>
    </row>
    <row r="1458" spans="1:13" x14ac:dyDescent="0.25">
      <c r="A1458">
        <v>9</v>
      </c>
      <c r="B1458" t="s">
        <v>18</v>
      </c>
      <c r="C1458" s="1">
        <v>41184</v>
      </c>
      <c r="D1458">
        <v>0</v>
      </c>
      <c r="E1458" t="str">
        <f t="shared" si="22"/>
        <v>9All411840</v>
      </c>
      <c r="F1458" s="23">
        <v>0.68929370000000001</v>
      </c>
      <c r="G1458">
        <v>50715</v>
      </c>
      <c r="H1458">
        <v>65.507800000000003</v>
      </c>
      <c r="I1458">
        <v>3.21315E-2</v>
      </c>
      <c r="M1458" s="1"/>
    </row>
    <row r="1459" spans="1:13" x14ac:dyDescent="0.25">
      <c r="A1459">
        <v>9</v>
      </c>
      <c r="B1459" t="s">
        <v>18</v>
      </c>
      <c r="C1459" s="1">
        <v>41184</v>
      </c>
      <c r="D1459">
        <v>1</v>
      </c>
      <c r="E1459" t="str">
        <f t="shared" si="22"/>
        <v>9All411841</v>
      </c>
      <c r="F1459" s="23">
        <v>0.70183839999999997</v>
      </c>
      <c r="G1459">
        <v>50715</v>
      </c>
      <c r="H1459">
        <v>65.507800000000003</v>
      </c>
      <c r="I1459">
        <v>3.21315E-2</v>
      </c>
      <c r="M1459" s="1"/>
    </row>
    <row r="1460" spans="1:13" x14ac:dyDescent="0.25">
      <c r="A1460">
        <v>10</v>
      </c>
      <c r="B1460" t="s">
        <v>18</v>
      </c>
      <c r="C1460" s="1">
        <v>41184</v>
      </c>
      <c r="D1460">
        <v>0</v>
      </c>
      <c r="E1460" t="str">
        <f t="shared" si="22"/>
        <v>10All411840</v>
      </c>
      <c r="F1460" s="23">
        <v>0.70371119999999998</v>
      </c>
      <c r="G1460">
        <v>50715</v>
      </c>
      <c r="H1460">
        <v>71.959599999999995</v>
      </c>
      <c r="I1460">
        <v>3.4644500000000002E-2</v>
      </c>
      <c r="M1460" s="1"/>
    </row>
    <row r="1461" spans="1:13" x14ac:dyDescent="0.25">
      <c r="A1461">
        <v>10</v>
      </c>
      <c r="B1461" t="s">
        <v>18</v>
      </c>
      <c r="C1461" s="1">
        <v>41184</v>
      </c>
      <c r="D1461">
        <v>1</v>
      </c>
      <c r="E1461" t="str">
        <f t="shared" si="22"/>
        <v>10All411841</v>
      </c>
      <c r="F1461" s="23">
        <v>0.72288059999999998</v>
      </c>
      <c r="G1461">
        <v>50715</v>
      </c>
      <c r="H1461">
        <v>71.959599999999995</v>
      </c>
      <c r="I1461">
        <v>3.4644500000000002E-2</v>
      </c>
      <c r="M1461" s="1"/>
    </row>
    <row r="1462" spans="1:13" x14ac:dyDescent="0.25">
      <c r="A1462">
        <v>11</v>
      </c>
      <c r="B1462" t="s">
        <v>18</v>
      </c>
      <c r="C1462" s="1">
        <v>41184</v>
      </c>
      <c r="D1462">
        <v>0</v>
      </c>
      <c r="E1462" t="str">
        <f t="shared" si="22"/>
        <v>11All411840</v>
      </c>
      <c r="F1462" s="23">
        <v>0.74552280000000004</v>
      </c>
      <c r="G1462">
        <v>50715</v>
      </c>
      <c r="H1462">
        <v>77.394300000000001</v>
      </c>
      <c r="I1462">
        <v>3.7657900000000001E-2</v>
      </c>
      <c r="M1462" s="1"/>
    </row>
    <row r="1463" spans="1:13" x14ac:dyDescent="0.25">
      <c r="A1463">
        <v>11</v>
      </c>
      <c r="B1463" t="s">
        <v>18</v>
      </c>
      <c r="C1463" s="1">
        <v>41184</v>
      </c>
      <c r="D1463">
        <v>1</v>
      </c>
      <c r="E1463" t="str">
        <f t="shared" si="22"/>
        <v>11All411841</v>
      </c>
      <c r="F1463" s="23">
        <v>0.76403829999999995</v>
      </c>
      <c r="G1463">
        <v>50715</v>
      </c>
      <c r="H1463">
        <v>77.394300000000001</v>
      </c>
      <c r="I1463">
        <v>3.7657900000000001E-2</v>
      </c>
      <c r="M1463" s="1"/>
    </row>
    <row r="1464" spans="1:13" x14ac:dyDescent="0.25">
      <c r="A1464">
        <v>12</v>
      </c>
      <c r="B1464" t="s">
        <v>18</v>
      </c>
      <c r="C1464" s="1">
        <v>41184</v>
      </c>
      <c r="D1464">
        <v>0</v>
      </c>
      <c r="E1464" t="str">
        <f t="shared" si="22"/>
        <v>12All411840</v>
      </c>
      <c r="F1464" s="23">
        <v>0.81399920000000003</v>
      </c>
      <c r="G1464">
        <v>50715</v>
      </c>
      <c r="H1464">
        <v>82.986599999999996</v>
      </c>
      <c r="I1464">
        <v>4.1128100000000001E-2</v>
      </c>
      <c r="M1464" s="1"/>
    </row>
    <row r="1465" spans="1:13" x14ac:dyDescent="0.25">
      <c r="A1465">
        <v>12</v>
      </c>
      <c r="B1465" t="s">
        <v>18</v>
      </c>
      <c r="C1465" s="1">
        <v>41184</v>
      </c>
      <c r="D1465">
        <v>1</v>
      </c>
      <c r="E1465" t="str">
        <f t="shared" si="22"/>
        <v>12All411841</v>
      </c>
      <c r="F1465" s="23">
        <v>0.83107799999999998</v>
      </c>
      <c r="G1465">
        <v>50715</v>
      </c>
      <c r="H1465">
        <v>82.986599999999996</v>
      </c>
      <c r="I1465">
        <v>4.1128100000000001E-2</v>
      </c>
      <c r="M1465" s="1"/>
    </row>
    <row r="1466" spans="1:13" x14ac:dyDescent="0.25">
      <c r="A1466">
        <v>13</v>
      </c>
      <c r="B1466" t="s">
        <v>18</v>
      </c>
      <c r="C1466" s="1">
        <v>41184</v>
      </c>
      <c r="D1466">
        <v>0</v>
      </c>
      <c r="E1466" t="str">
        <f t="shared" si="22"/>
        <v>13All411840</v>
      </c>
      <c r="F1466" s="23">
        <v>0.91802969999999995</v>
      </c>
      <c r="G1466">
        <v>50715</v>
      </c>
      <c r="H1466">
        <v>87.158500000000004</v>
      </c>
      <c r="I1466">
        <v>4.5741999999999998E-2</v>
      </c>
      <c r="M1466" s="1"/>
    </row>
    <row r="1467" spans="1:13" x14ac:dyDescent="0.25">
      <c r="A1467">
        <v>13</v>
      </c>
      <c r="B1467" t="s">
        <v>18</v>
      </c>
      <c r="C1467" s="1">
        <v>41184</v>
      </c>
      <c r="D1467">
        <v>1</v>
      </c>
      <c r="E1467" t="str">
        <f t="shared" si="22"/>
        <v>13All411841</v>
      </c>
      <c r="F1467" s="23">
        <v>0.92934830000000002</v>
      </c>
      <c r="G1467">
        <v>50715</v>
      </c>
      <c r="H1467">
        <v>87.158500000000004</v>
      </c>
      <c r="I1467">
        <v>4.5741999999999998E-2</v>
      </c>
      <c r="M1467" s="1"/>
    </row>
    <row r="1468" spans="1:13" x14ac:dyDescent="0.25">
      <c r="A1468">
        <v>14</v>
      </c>
      <c r="B1468" t="s">
        <v>18</v>
      </c>
      <c r="C1468" s="1">
        <v>41184</v>
      </c>
      <c r="D1468">
        <v>0</v>
      </c>
      <c r="E1468" t="str">
        <f t="shared" si="22"/>
        <v>14All411840</v>
      </c>
      <c r="F1468" s="23">
        <v>1.0290870000000001</v>
      </c>
      <c r="G1468">
        <v>50715</v>
      </c>
      <c r="H1468">
        <v>90.438500000000005</v>
      </c>
      <c r="I1468">
        <v>5.0577200000000003E-2</v>
      </c>
      <c r="M1468" s="1"/>
    </row>
    <row r="1469" spans="1:13" x14ac:dyDescent="0.25">
      <c r="A1469">
        <v>14</v>
      </c>
      <c r="B1469" t="s">
        <v>18</v>
      </c>
      <c r="C1469" s="1">
        <v>41184</v>
      </c>
      <c r="D1469">
        <v>1</v>
      </c>
      <c r="E1469" t="str">
        <f t="shared" si="22"/>
        <v>14All411841</v>
      </c>
      <c r="F1469" s="23">
        <v>1.0193129999999999</v>
      </c>
      <c r="G1469">
        <v>50715</v>
      </c>
      <c r="H1469">
        <v>90.438500000000005</v>
      </c>
      <c r="I1469">
        <v>5.0577200000000003E-2</v>
      </c>
      <c r="M1469" s="1"/>
    </row>
    <row r="1470" spans="1:13" x14ac:dyDescent="0.25">
      <c r="A1470">
        <v>15</v>
      </c>
      <c r="B1470" t="s">
        <v>18</v>
      </c>
      <c r="C1470" s="1">
        <v>41184</v>
      </c>
      <c r="D1470">
        <v>0</v>
      </c>
      <c r="E1470" t="str">
        <f t="shared" si="22"/>
        <v>15All411840</v>
      </c>
      <c r="F1470" s="23">
        <v>1.147715</v>
      </c>
      <c r="G1470">
        <v>50715</v>
      </c>
      <c r="H1470">
        <v>93.083699999999993</v>
      </c>
      <c r="I1470">
        <v>5.2653100000000001E-2</v>
      </c>
      <c r="M1470" s="1"/>
    </row>
    <row r="1471" spans="1:13" x14ac:dyDescent="0.25">
      <c r="A1471">
        <v>15</v>
      </c>
      <c r="B1471" t="s">
        <v>18</v>
      </c>
      <c r="C1471" s="1">
        <v>41184</v>
      </c>
      <c r="D1471">
        <v>1</v>
      </c>
      <c r="E1471" t="str">
        <f t="shared" si="22"/>
        <v>15All411841</v>
      </c>
      <c r="F1471" s="23">
        <v>1.012864</v>
      </c>
      <c r="G1471">
        <v>50715</v>
      </c>
      <c r="H1471">
        <v>93.083699999999993</v>
      </c>
      <c r="I1471">
        <v>5.2653100000000001E-2</v>
      </c>
      <c r="M1471" s="1"/>
    </row>
    <row r="1472" spans="1:13" x14ac:dyDescent="0.25">
      <c r="A1472">
        <v>16</v>
      </c>
      <c r="B1472" t="s">
        <v>18</v>
      </c>
      <c r="C1472" s="1">
        <v>41184</v>
      </c>
      <c r="D1472">
        <v>0</v>
      </c>
      <c r="E1472" t="str">
        <f t="shared" si="22"/>
        <v>16All411840</v>
      </c>
      <c r="F1472" s="23">
        <v>1.3092109999999999</v>
      </c>
      <c r="G1472">
        <v>50715</v>
      </c>
      <c r="H1472">
        <v>95.046099999999996</v>
      </c>
      <c r="I1472">
        <v>5.7374799999999997E-2</v>
      </c>
      <c r="M1472" s="1"/>
    </row>
    <row r="1473" spans="1:13" x14ac:dyDescent="0.25">
      <c r="A1473">
        <v>16</v>
      </c>
      <c r="B1473" t="s">
        <v>18</v>
      </c>
      <c r="C1473" s="1">
        <v>41184</v>
      </c>
      <c r="D1473">
        <v>1</v>
      </c>
      <c r="E1473" t="str">
        <f t="shared" si="22"/>
        <v>16All411841</v>
      </c>
      <c r="F1473" s="23">
        <v>1.117305</v>
      </c>
      <c r="G1473">
        <v>50715</v>
      </c>
      <c r="H1473">
        <v>95.046099999999996</v>
      </c>
      <c r="I1473">
        <v>5.7374799999999997E-2</v>
      </c>
      <c r="M1473" s="1"/>
    </row>
    <row r="1474" spans="1:13" x14ac:dyDescent="0.25">
      <c r="A1474">
        <v>17</v>
      </c>
      <c r="B1474" t="s">
        <v>18</v>
      </c>
      <c r="C1474" s="1">
        <v>41184</v>
      </c>
      <c r="D1474">
        <v>0</v>
      </c>
      <c r="E1474" t="str">
        <f t="shared" si="22"/>
        <v>17All411840</v>
      </c>
      <c r="F1474" s="23">
        <v>1.451163</v>
      </c>
      <c r="G1474">
        <v>50715</v>
      </c>
      <c r="H1474">
        <v>96.323999999999998</v>
      </c>
      <c r="I1474">
        <v>6.0770299999999999E-2</v>
      </c>
      <c r="M1474" s="1"/>
    </row>
    <row r="1475" spans="1:13" x14ac:dyDescent="0.25">
      <c r="A1475">
        <v>17</v>
      </c>
      <c r="B1475" t="s">
        <v>18</v>
      </c>
      <c r="C1475" s="1">
        <v>41184</v>
      </c>
      <c r="D1475">
        <v>1</v>
      </c>
      <c r="E1475" t="str">
        <f t="shared" ref="E1475:E1538" si="23">CONCATENATE(A1475,B1475,C1475,D1475)</f>
        <v>17All411841</v>
      </c>
      <c r="F1475" s="23">
        <v>1.2278389999999999</v>
      </c>
      <c r="G1475">
        <v>50715</v>
      </c>
      <c r="H1475">
        <v>96.323999999999998</v>
      </c>
      <c r="I1475">
        <v>6.0770299999999999E-2</v>
      </c>
      <c r="M1475" s="1"/>
    </row>
    <row r="1476" spans="1:13" x14ac:dyDescent="0.25">
      <c r="A1476">
        <v>18</v>
      </c>
      <c r="B1476" t="s">
        <v>18</v>
      </c>
      <c r="C1476" s="1">
        <v>41184</v>
      </c>
      <c r="D1476">
        <v>0</v>
      </c>
      <c r="E1476" t="str">
        <f t="shared" si="23"/>
        <v>18All411840</v>
      </c>
      <c r="F1476" s="23">
        <v>1.5472129999999999</v>
      </c>
      <c r="G1476">
        <v>50715</v>
      </c>
      <c r="H1476">
        <v>96.1541</v>
      </c>
      <c r="I1476">
        <v>6.2497400000000002E-2</v>
      </c>
      <c r="M1476" s="1"/>
    </row>
    <row r="1477" spans="1:13" x14ac:dyDescent="0.25">
      <c r="A1477">
        <v>18</v>
      </c>
      <c r="B1477" t="s">
        <v>18</v>
      </c>
      <c r="C1477" s="1">
        <v>41184</v>
      </c>
      <c r="D1477">
        <v>1</v>
      </c>
      <c r="E1477" t="str">
        <f t="shared" si="23"/>
        <v>18All411841</v>
      </c>
      <c r="F1477" s="23">
        <v>1.300897</v>
      </c>
      <c r="G1477">
        <v>50715</v>
      </c>
      <c r="H1477">
        <v>96.1541</v>
      </c>
      <c r="I1477">
        <v>6.2497400000000002E-2</v>
      </c>
      <c r="M1477" s="1"/>
    </row>
    <row r="1478" spans="1:13" x14ac:dyDescent="0.25">
      <c r="A1478">
        <v>19</v>
      </c>
      <c r="B1478" t="s">
        <v>18</v>
      </c>
      <c r="C1478" s="1">
        <v>41184</v>
      </c>
      <c r="D1478">
        <v>0</v>
      </c>
      <c r="E1478" t="str">
        <f t="shared" si="23"/>
        <v>19All411840</v>
      </c>
      <c r="F1478" s="23">
        <v>1.5647949999999999</v>
      </c>
      <c r="G1478">
        <v>50715</v>
      </c>
      <c r="H1478">
        <v>93.6477</v>
      </c>
      <c r="I1478">
        <v>6.0256200000000003E-2</v>
      </c>
      <c r="M1478" s="1"/>
    </row>
    <row r="1479" spans="1:13" x14ac:dyDescent="0.25">
      <c r="A1479">
        <v>19</v>
      </c>
      <c r="B1479" t="s">
        <v>18</v>
      </c>
      <c r="C1479" s="1">
        <v>41184</v>
      </c>
      <c r="D1479">
        <v>1</v>
      </c>
      <c r="E1479" t="str">
        <f t="shared" si="23"/>
        <v>19All411841</v>
      </c>
      <c r="F1479" s="23">
        <v>1.3234699999999999</v>
      </c>
      <c r="G1479">
        <v>50715</v>
      </c>
      <c r="H1479">
        <v>93.6477</v>
      </c>
      <c r="I1479">
        <v>6.0256200000000003E-2</v>
      </c>
      <c r="M1479" s="1"/>
    </row>
    <row r="1480" spans="1:13" x14ac:dyDescent="0.25">
      <c r="A1480">
        <v>20</v>
      </c>
      <c r="B1480" t="s">
        <v>18</v>
      </c>
      <c r="C1480" s="1">
        <v>41184</v>
      </c>
      <c r="D1480">
        <v>0</v>
      </c>
      <c r="E1480" t="str">
        <f t="shared" si="23"/>
        <v>20All411840</v>
      </c>
      <c r="F1480" s="23">
        <v>1.5626370000000001</v>
      </c>
      <c r="G1480">
        <v>50715</v>
      </c>
      <c r="H1480">
        <v>88.2547</v>
      </c>
      <c r="I1480">
        <v>6.1182100000000003E-2</v>
      </c>
      <c r="M1480" s="1"/>
    </row>
    <row r="1481" spans="1:13" x14ac:dyDescent="0.25">
      <c r="A1481">
        <v>20</v>
      </c>
      <c r="B1481" t="s">
        <v>18</v>
      </c>
      <c r="C1481" s="1">
        <v>41184</v>
      </c>
      <c r="D1481">
        <v>1</v>
      </c>
      <c r="E1481" t="str">
        <f t="shared" si="23"/>
        <v>20All411841</v>
      </c>
      <c r="F1481" s="23">
        <v>1.5571889999999999</v>
      </c>
      <c r="G1481">
        <v>50715</v>
      </c>
      <c r="H1481">
        <v>88.2547</v>
      </c>
      <c r="I1481">
        <v>6.1182100000000003E-2</v>
      </c>
      <c r="M1481" s="1"/>
    </row>
    <row r="1482" spans="1:13" x14ac:dyDescent="0.25">
      <c r="A1482">
        <v>21</v>
      </c>
      <c r="B1482" t="s">
        <v>18</v>
      </c>
      <c r="C1482" s="1">
        <v>41184</v>
      </c>
      <c r="D1482">
        <v>0</v>
      </c>
      <c r="E1482" t="str">
        <f t="shared" si="23"/>
        <v>21All411840</v>
      </c>
      <c r="F1482" s="23">
        <v>1.4814529999999999</v>
      </c>
      <c r="G1482">
        <v>50715</v>
      </c>
      <c r="H1482">
        <v>82.89</v>
      </c>
      <c r="I1482">
        <v>5.8979799999999999E-2</v>
      </c>
      <c r="M1482" s="1"/>
    </row>
    <row r="1483" spans="1:13" x14ac:dyDescent="0.25">
      <c r="A1483">
        <v>21</v>
      </c>
      <c r="B1483" t="s">
        <v>18</v>
      </c>
      <c r="C1483" s="1">
        <v>41184</v>
      </c>
      <c r="D1483">
        <v>1</v>
      </c>
      <c r="E1483" t="str">
        <f t="shared" si="23"/>
        <v>21All411841</v>
      </c>
      <c r="F1483" s="23">
        <v>1.5238080000000001</v>
      </c>
      <c r="G1483">
        <v>50715</v>
      </c>
      <c r="H1483">
        <v>82.89</v>
      </c>
      <c r="I1483">
        <v>5.8979799999999999E-2</v>
      </c>
      <c r="M1483" s="1"/>
    </row>
    <row r="1484" spans="1:13" x14ac:dyDescent="0.25">
      <c r="A1484">
        <v>22</v>
      </c>
      <c r="B1484" t="s">
        <v>18</v>
      </c>
      <c r="C1484" s="1">
        <v>41184</v>
      </c>
      <c r="D1484">
        <v>0</v>
      </c>
      <c r="E1484" t="str">
        <f t="shared" si="23"/>
        <v>22All411840</v>
      </c>
      <c r="F1484" s="23">
        <v>1.3136829999999999</v>
      </c>
      <c r="G1484">
        <v>50715</v>
      </c>
      <c r="H1484">
        <v>78.955799999999996</v>
      </c>
      <c r="I1484">
        <v>5.3293E-2</v>
      </c>
      <c r="M1484" s="1"/>
    </row>
    <row r="1485" spans="1:13" x14ac:dyDescent="0.25">
      <c r="A1485">
        <v>22</v>
      </c>
      <c r="B1485" t="s">
        <v>18</v>
      </c>
      <c r="C1485" s="1">
        <v>41184</v>
      </c>
      <c r="D1485">
        <v>1</v>
      </c>
      <c r="E1485" t="str">
        <f t="shared" si="23"/>
        <v>22All411841</v>
      </c>
      <c r="F1485" s="23">
        <v>1.358336</v>
      </c>
      <c r="G1485">
        <v>50715</v>
      </c>
      <c r="H1485">
        <v>78.955799999999996</v>
      </c>
      <c r="I1485">
        <v>5.3293E-2</v>
      </c>
      <c r="M1485" s="1"/>
    </row>
    <row r="1486" spans="1:13" x14ac:dyDescent="0.25">
      <c r="A1486">
        <v>23</v>
      </c>
      <c r="B1486" t="s">
        <v>18</v>
      </c>
      <c r="C1486" s="1">
        <v>41184</v>
      </c>
      <c r="D1486">
        <v>0</v>
      </c>
      <c r="E1486" t="str">
        <f t="shared" si="23"/>
        <v>23All411840</v>
      </c>
      <c r="F1486" s="23">
        <v>1.089712</v>
      </c>
      <c r="G1486">
        <v>50715</v>
      </c>
      <c r="H1486">
        <v>76.956999999999994</v>
      </c>
      <c r="I1486">
        <v>4.6075900000000003E-2</v>
      </c>
      <c r="M1486" s="1"/>
    </row>
    <row r="1487" spans="1:13" x14ac:dyDescent="0.25">
      <c r="A1487">
        <v>23</v>
      </c>
      <c r="B1487" t="s">
        <v>18</v>
      </c>
      <c r="C1487" s="1">
        <v>41184</v>
      </c>
      <c r="D1487">
        <v>1</v>
      </c>
      <c r="E1487" t="str">
        <f t="shared" si="23"/>
        <v>23All411841</v>
      </c>
      <c r="F1487" s="23">
        <v>1.1123890000000001</v>
      </c>
      <c r="G1487">
        <v>50715</v>
      </c>
      <c r="H1487">
        <v>76.956999999999994</v>
      </c>
      <c r="I1487">
        <v>4.6075900000000003E-2</v>
      </c>
      <c r="M1487" s="1"/>
    </row>
    <row r="1488" spans="1:13" x14ac:dyDescent="0.25">
      <c r="A1488">
        <v>24</v>
      </c>
      <c r="B1488" t="s">
        <v>18</v>
      </c>
      <c r="C1488" s="1">
        <v>41184</v>
      </c>
      <c r="D1488">
        <v>0</v>
      </c>
      <c r="E1488" t="str">
        <f t="shared" si="23"/>
        <v>24All411840</v>
      </c>
      <c r="F1488" s="23">
        <v>0.86547070000000004</v>
      </c>
      <c r="G1488">
        <v>50715</v>
      </c>
      <c r="H1488">
        <v>75.043000000000006</v>
      </c>
      <c r="I1488">
        <v>3.8578500000000002E-2</v>
      </c>
      <c r="M1488" s="1"/>
    </row>
    <row r="1489" spans="1:13" x14ac:dyDescent="0.25">
      <c r="A1489">
        <v>24</v>
      </c>
      <c r="B1489" t="s">
        <v>18</v>
      </c>
      <c r="C1489" s="1">
        <v>41184</v>
      </c>
      <c r="D1489">
        <v>1</v>
      </c>
      <c r="E1489" t="str">
        <f t="shared" si="23"/>
        <v>24All411841</v>
      </c>
      <c r="F1489" s="23">
        <v>0.8815788</v>
      </c>
      <c r="G1489">
        <v>50715</v>
      </c>
      <c r="H1489">
        <v>75.043000000000006</v>
      </c>
      <c r="I1489">
        <v>3.8578500000000002E-2</v>
      </c>
      <c r="M1489" s="1"/>
    </row>
    <row r="1490" spans="1:13" x14ac:dyDescent="0.25">
      <c r="A1490">
        <v>1</v>
      </c>
      <c r="B1490" t="s">
        <v>3</v>
      </c>
      <c r="C1490" s="1">
        <v>41184</v>
      </c>
      <c r="D1490">
        <v>0</v>
      </c>
      <c r="E1490" t="str">
        <f t="shared" si="23"/>
        <v>1Greater Bay Area411840</v>
      </c>
      <c r="F1490" s="23">
        <v>0.54673110000000003</v>
      </c>
      <c r="G1490">
        <v>21604</v>
      </c>
      <c r="H1490">
        <v>69.6447</v>
      </c>
      <c r="I1490">
        <v>7.5761999999999999E-3</v>
      </c>
      <c r="M1490" s="1"/>
    </row>
    <row r="1491" spans="1:13" x14ac:dyDescent="0.25">
      <c r="A1491">
        <v>1</v>
      </c>
      <c r="B1491" t="s">
        <v>3</v>
      </c>
      <c r="C1491" s="1">
        <v>41184</v>
      </c>
      <c r="D1491">
        <v>1</v>
      </c>
      <c r="E1491" t="str">
        <f t="shared" si="23"/>
        <v>1Greater Bay Area411841</v>
      </c>
      <c r="F1491" s="23">
        <v>0.56132789999999999</v>
      </c>
      <c r="G1491">
        <v>21604</v>
      </c>
      <c r="H1491">
        <v>69.6447</v>
      </c>
      <c r="I1491">
        <v>7.5761999999999999E-3</v>
      </c>
      <c r="M1491" s="1"/>
    </row>
    <row r="1492" spans="1:13" x14ac:dyDescent="0.25">
      <c r="A1492">
        <v>2</v>
      </c>
      <c r="B1492" t="s">
        <v>3</v>
      </c>
      <c r="C1492" s="1">
        <v>41184</v>
      </c>
      <c r="D1492">
        <v>0</v>
      </c>
      <c r="E1492" t="str">
        <f t="shared" si="23"/>
        <v>2Greater Bay Area411840</v>
      </c>
      <c r="F1492" s="23">
        <v>0.47419630000000002</v>
      </c>
      <c r="G1492">
        <v>21604</v>
      </c>
      <c r="H1492">
        <v>68.711799999999997</v>
      </c>
      <c r="I1492">
        <v>6.5741000000000003E-3</v>
      </c>
      <c r="M1492" s="1"/>
    </row>
    <row r="1493" spans="1:13" x14ac:dyDescent="0.25">
      <c r="A1493">
        <v>2</v>
      </c>
      <c r="B1493" t="s">
        <v>3</v>
      </c>
      <c r="C1493" s="1">
        <v>41184</v>
      </c>
      <c r="D1493">
        <v>1</v>
      </c>
      <c r="E1493" t="str">
        <f t="shared" si="23"/>
        <v>2Greater Bay Area411841</v>
      </c>
      <c r="F1493" s="23">
        <v>0.48401110000000003</v>
      </c>
      <c r="G1493">
        <v>21604</v>
      </c>
      <c r="H1493">
        <v>68.711799999999997</v>
      </c>
      <c r="I1493">
        <v>6.5741000000000003E-3</v>
      </c>
      <c r="M1493" s="1"/>
    </row>
    <row r="1494" spans="1:13" x14ac:dyDescent="0.25">
      <c r="A1494">
        <v>3</v>
      </c>
      <c r="B1494" t="s">
        <v>3</v>
      </c>
      <c r="C1494" s="1">
        <v>41184</v>
      </c>
      <c r="D1494">
        <v>0</v>
      </c>
      <c r="E1494" t="str">
        <f t="shared" si="23"/>
        <v>3Greater Bay Area411840</v>
      </c>
      <c r="F1494" s="23">
        <v>0.43487920000000002</v>
      </c>
      <c r="G1494">
        <v>21604</v>
      </c>
      <c r="H1494">
        <v>67.066999999999993</v>
      </c>
      <c r="I1494">
        <v>5.9249999999999997E-3</v>
      </c>
      <c r="M1494" s="1"/>
    </row>
    <row r="1495" spans="1:13" x14ac:dyDescent="0.25">
      <c r="A1495">
        <v>3</v>
      </c>
      <c r="B1495" t="s">
        <v>3</v>
      </c>
      <c r="C1495" s="1">
        <v>41184</v>
      </c>
      <c r="D1495">
        <v>1</v>
      </c>
      <c r="E1495" t="str">
        <f t="shared" si="23"/>
        <v>3Greater Bay Area411841</v>
      </c>
      <c r="F1495" s="23">
        <v>0.44355909999999998</v>
      </c>
      <c r="G1495">
        <v>21604</v>
      </c>
      <c r="H1495">
        <v>67.066999999999993</v>
      </c>
      <c r="I1495">
        <v>5.9249999999999997E-3</v>
      </c>
      <c r="M1495" s="1"/>
    </row>
    <row r="1496" spans="1:13" x14ac:dyDescent="0.25">
      <c r="A1496">
        <v>4</v>
      </c>
      <c r="B1496" t="s">
        <v>3</v>
      </c>
      <c r="C1496" s="1">
        <v>41184</v>
      </c>
      <c r="D1496">
        <v>0</v>
      </c>
      <c r="E1496" t="str">
        <f t="shared" si="23"/>
        <v>4Greater Bay Area411840</v>
      </c>
      <c r="F1496" s="23">
        <v>0.41700409999999999</v>
      </c>
      <c r="G1496">
        <v>21604</v>
      </c>
      <c r="H1496">
        <v>66.305700000000002</v>
      </c>
      <c r="I1496">
        <v>5.561E-3</v>
      </c>
      <c r="M1496" s="1"/>
    </row>
    <row r="1497" spans="1:13" x14ac:dyDescent="0.25">
      <c r="A1497">
        <v>4</v>
      </c>
      <c r="B1497" t="s">
        <v>3</v>
      </c>
      <c r="C1497" s="1">
        <v>41184</v>
      </c>
      <c r="D1497">
        <v>1</v>
      </c>
      <c r="E1497" t="str">
        <f t="shared" si="23"/>
        <v>4Greater Bay Area411841</v>
      </c>
      <c r="F1497" s="23">
        <v>0.41983989999999999</v>
      </c>
      <c r="G1497">
        <v>21604</v>
      </c>
      <c r="H1497">
        <v>66.305700000000002</v>
      </c>
      <c r="I1497">
        <v>5.561E-3</v>
      </c>
      <c r="M1497" s="1"/>
    </row>
    <row r="1498" spans="1:13" x14ac:dyDescent="0.25">
      <c r="A1498">
        <v>5</v>
      </c>
      <c r="B1498" t="s">
        <v>3</v>
      </c>
      <c r="C1498" s="1">
        <v>41184</v>
      </c>
      <c r="D1498">
        <v>0</v>
      </c>
      <c r="E1498" t="str">
        <f t="shared" si="23"/>
        <v>5Greater Bay Area411840</v>
      </c>
      <c r="F1498" s="23">
        <v>0.41164879999999998</v>
      </c>
      <c r="G1498">
        <v>21604</v>
      </c>
      <c r="H1498">
        <v>64.025899999999993</v>
      </c>
      <c r="I1498">
        <v>5.4643000000000001E-3</v>
      </c>
      <c r="M1498" s="1"/>
    </row>
    <row r="1499" spans="1:13" x14ac:dyDescent="0.25">
      <c r="A1499">
        <v>5</v>
      </c>
      <c r="B1499" t="s">
        <v>3</v>
      </c>
      <c r="C1499" s="1">
        <v>41184</v>
      </c>
      <c r="D1499">
        <v>1</v>
      </c>
      <c r="E1499" t="str">
        <f t="shared" si="23"/>
        <v>5Greater Bay Area411841</v>
      </c>
      <c r="F1499" s="23">
        <v>0.41574870000000003</v>
      </c>
      <c r="G1499">
        <v>21604</v>
      </c>
      <c r="H1499">
        <v>64.025899999999993</v>
      </c>
      <c r="I1499">
        <v>5.4643000000000001E-3</v>
      </c>
      <c r="M1499" s="1"/>
    </row>
    <row r="1500" spans="1:13" x14ac:dyDescent="0.25">
      <c r="A1500">
        <v>6</v>
      </c>
      <c r="B1500" t="s">
        <v>3</v>
      </c>
      <c r="C1500" s="1">
        <v>41184</v>
      </c>
      <c r="D1500">
        <v>0</v>
      </c>
      <c r="E1500" t="str">
        <f t="shared" si="23"/>
        <v>6Greater Bay Area411840</v>
      </c>
      <c r="F1500" s="23">
        <v>0.44047740000000002</v>
      </c>
      <c r="G1500">
        <v>21604</v>
      </c>
      <c r="H1500">
        <v>64.108699999999999</v>
      </c>
      <c r="I1500">
        <v>5.7237E-3</v>
      </c>
      <c r="M1500" s="1"/>
    </row>
    <row r="1501" spans="1:13" x14ac:dyDescent="0.25">
      <c r="A1501">
        <v>6</v>
      </c>
      <c r="B1501" t="s">
        <v>3</v>
      </c>
      <c r="C1501" s="1">
        <v>41184</v>
      </c>
      <c r="D1501">
        <v>1</v>
      </c>
      <c r="E1501" t="str">
        <f t="shared" si="23"/>
        <v>6Greater Bay Area411841</v>
      </c>
      <c r="F1501" s="23">
        <v>0.44287700000000002</v>
      </c>
      <c r="G1501">
        <v>21604</v>
      </c>
      <c r="H1501">
        <v>64.108699999999999</v>
      </c>
      <c r="I1501">
        <v>5.7237E-3</v>
      </c>
      <c r="M1501" s="1"/>
    </row>
    <row r="1502" spans="1:13" x14ac:dyDescent="0.25">
      <c r="A1502">
        <v>7</v>
      </c>
      <c r="B1502" t="s">
        <v>3</v>
      </c>
      <c r="C1502" s="1">
        <v>41184</v>
      </c>
      <c r="D1502">
        <v>0</v>
      </c>
      <c r="E1502" t="str">
        <f t="shared" si="23"/>
        <v>7Greater Bay Area411840</v>
      </c>
      <c r="F1502" s="23">
        <v>0.54146150000000004</v>
      </c>
      <c r="G1502">
        <v>21604</v>
      </c>
      <c r="H1502">
        <v>63.215000000000003</v>
      </c>
      <c r="I1502">
        <v>6.8012999999999997E-3</v>
      </c>
      <c r="M1502" s="1"/>
    </row>
    <row r="1503" spans="1:13" x14ac:dyDescent="0.25">
      <c r="A1503">
        <v>7</v>
      </c>
      <c r="B1503" t="s">
        <v>3</v>
      </c>
      <c r="C1503" s="1">
        <v>41184</v>
      </c>
      <c r="D1503">
        <v>1</v>
      </c>
      <c r="E1503" t="str">
        <f t="shared" si="23"/>
        <v>7Greater Bay Area411841</v>
      </c>
      <c r="F1503" s="23">
        <v>0.54745339999999998</v>
      </c>
      <c r="G1503">
        <v>21604</v>
      </c>
      <c r="H1503">
        <v>63.215000000000003</v>
      </c>
      <c r="I1503">
        <v>6.8012999999999997E-3</v>
      </c>
      <c r="M1503" s="1"/>
    </row>
    <row r="1504" spans="1:13" x14ac:dyDescent="0.25">
      <c r="A1504">
        <v>8</v>
      </c>
      <c r="B1504" t="s">
        <v>3</v>
      </c>
      <c r="C1504" s="1">
        <v>41184</v>
      </c>
      <c r="D1504">
        <v>0</v>
      </c>
      <c r="E1504" t="str">
        <f t="shared" si="23"/>
        <v>8Greater Bay Area411840</v>
      </c>
      <c r="F1504" s="23">
        <v>0.64309439999999995</v>
      </c>
      <c r="G1504">
        <v>21604</v>
      </c>
      <c r="H1504">
        <v>63.4407</v>
      </c>
      <c r="I1504">
        <v>8.0027999999999992E-3</v>
      </c>
      <c r="M1504" s="1"/>
    </row>
    <row r="1505" spans="1:13" x14ac:dyDescent="0.25">
      <c r="A1505">
        <v>8</v>
      </c>
      <c r="B1505" t="s">
        <v>3</v>
      </c>
      <c r="C1505" s="1">
        <v>41184</v>
      </c>
      <c r="D1505">
        <v>1</v>
      </c>
      <c r="E1505" t="str">
        <f t="shared" si="23"/>
        <v>8Greater Bay Area411841</v>
      </c>
      <c r="F1505" s="23">
        <v>0.65966760000000002</v>
      </c>
      <c r="G1505">
        <v>21604</v>
      </c>
      <c r="H1505">
        <v>63.4407</v>
      </c>
      <c r="I1505">
        <v>8.0027999999999992E-3</v>
      </c>
      <c r="M1505" s="1"/>
    </row>
    <row r="1506" spans="1:13" x14ac:dyDescent="0.25">
      <c r="A1506">
        <v>9</v>
      </c>
      <c r="B1506" t="s">
        <v>3</v>
      </c>
      <c r="C1506" s="1">
        <v>41184</v>
      </c>
      <c r="D1506">
        <v>0</v>
      </c>
      <c r="E1506" t="str">
        <f t="shared" si="23"/>
        <v>9Greater Bay Area411840</v>
      </c>
      <c r="F1506" s="23">
        <v>0.61584329999999998</v>
      </c>
      <c r="G1506">
        <v>21604</v>
      </c>
      <c r="H1506">
        <v>64.64</v>
      </c>
      <c r="I1506">
        <v>8.1606999999999999E-3</v>
      </c>
      <c r="M1506" s="1"/>
    </row>
    <row r="1507" spans="1:13" x14ac:dyDescent="0.25">
      <c r="A1507">
        <v>9</v>
      </c>
      <c r="B1507" t="s">
        <v>3</v>
      </c>
      <c r="C1507" s="1">
        <v>41184</v>
      </c>
      <c r="D1507">
        <v>1</v>
      </c>
      <c r="E1507" t="str">
        <f t="shared" si="23"/>
        <v>9Greater Bay Area411841</v>
      </c>
      <c r="F1507" s="23">
        <v>0.6246526</v>
      </c>
      <c r="G1507">
        <v>21604</v>
      </c>
      <c r="H1507">
        <v>64.64</v>
      </c>
      <c r="I1507">
        <v>8.1606999999999999E-3</v>
      </c>
      <c r="M1507" s="1"/>
    </row>
    <row r="1508" spans="1:13" x14ac:dyDescent="0.25">
      <c r="A1508">
        <v>10</v>
      </c>
      <c r="B1508" t="s">
        <v>3</v>
      </c>
      <c r="C1508" s="1">
        <v>41184</v>
      </c>
      <c r="D1508">
        <v>0</v>
      </c>
      <c r="E1508" t="str">
        <f t="shared" si="23"/>
        <v>10Greater Bay Area411840</v>
      </c>
      <c r="F1508" s="23">
        <v>0.60237050000000003</v>
      </c>
      <c r="G1508">
        <v>21604</v>
      </c>
      <c r="H1508">
        <v>70.741600000000005</v>
      </c>
      <c r="I1508">
        <v>8.8874999999999996E-3</v>
      </c>
      <c r="M1508" s="1"/>
    </row>
    <row r="1509" spans="1:13" x14ac:dyDescent="0.25">
      <c r="A1509">
        <v>10</v>
      </c>
      <c r="B1509" t="s">
        <v>3</v>
      </c>
      <c r="C1509" s="1">
        <v>41184</v>
      </c>
      <c r="D1509">
        <v>1</v>
      </c>
      <c r="E1509" t="str">
        <f t="shared" si="23"/>
        <v>10Greater Bay Area411841</v>
      </c>
      <c r="F1509" s="23">
        <v>0.63217239999999997</v>
      </c>
      <c r="G1509">
        <v>21604</v>
      </c>
      <c r="H1509">
        <v>70.741600000000005</v>
      </c>
      <c r="I1509">
        <v>8.8874999999999996E-3</v>
      </c>
      <c r="M1509" s="1"/>
    </row>
    <row r="1510" spans="1:13" x14ac:dyDescent="0.25">
      <c r="A1510">
        <v>11</v>
      </c>
      <c r="B1510" t="s">
        <v>3</v>
      </c>
      <c r="C1510" s="1">
        <v>41184</v>
      </c>
      <c r="D1510">
        <v>0</v>
      </c>
      <c r="E1510" t="str">
        <f t="shared" si="23"/>
        <v>11Greater Bay Area411840</v>
      </c>
      <c r="F1510" s="23">
        <v>0.61927620000000005</v>
      </c>
      <c r="G1510">
        <v>21604</v>
      </c>
      <c r="H1510">
        <v>75.757599999999996</v>
      </c>
      <c r="I1510">
        <v>9.7967999999999996E-3</v>
      </c>
      <c r="M1510" s="1"/>
    </row>
    <row r="1511" spans="1:13" x14ac:dyDescent="0.25">
      <c r="A1511">
        <v>11</v>
      </c>
      <c r="B1511" t="s">
        <v>3</v>
      </c>
      <c r="C1511" s="1">
        <v>41184</v>
      </c>
      <c r="D1511">
        <v>1</v>
      </c>
      <c r="E1511" t="str">
        <f t="shared" si="23"/>
        <v>11Greater Bay Area411841</v>
      </c>
      <c r="F1511" s="23">
        <v>0.64916059999999998</v>
      </c>
      <c r="G1511">
        <v>21604</v>
      </c>
      <c r="H1511">
        <v>75.757599999999996</v>
      </c>
      <c r="I1511">
        <v>9.7967999999999996E-3</v>
      </c>
      <c r="M1511" s="1"/>
    </row>
    <row r="1512" spans="1:13" x14ac:dyDescent="0.25">
      <c r="A1512">
        <v>12</v>
      </c>
      <c r="B1512" t="s">
        <v>3</v>
      </c>
      <c r="C1512" s="1">
        <v>41184</v>
      </c>
      <c r="D1512">
        <v>0</v>
      </c>
      <c r="E1512" t="str">
        <f t="shared" si="23"/>
        <v>12Greater Bay Area411840</v>
      </c>
      <c r="F1512" s="23">
        <v>0.63640540000000001</v>
      </c>
      <c r="G1512">
        <v>21604</v>
      </c>
      <c r="H1512">
        <v>81.004999999999995</v>
      </c>
      <c r="I1512">
        <v>1.03911E-2</v>
      </c>
      <c r="M1512" s="1"/>
    </row>
    <row r="1513" spans="1:13" x14ac:dyDescent="0.25">
      <c r="A1513">
        <v>12</v>
      </c>
      <c r="B1513" t="s">
        <v>3</v>
      </c>
      <c r="C1513" s="1">
        <v>41184</v>
      </c>
      <c r="D1513">
        <v>1</v>
      </c>
      <c r="E1513" t="str">
        <f t="shared" si="23"/>
        <v>12Greater Bay Area411841</v>
      </c>
      <c r="F1513" s="23">
        <v>0.669763</v>
      </c>
      <c r="G1513">
        <v>21604</v>
      </c>
      <c r="H1513">
        <v>81.004999999999995</v>
      </c>
      <c r="I1513">
        <v>1.03911E-2</v>
      </c>
      <c r="M1513" s="1"/>
    </row>
    <row r="1514" spans="1:13" x14ac:dyDescent="0.25">
      <c r="A1514">
        <v>13</v>
      </c>
      <c r="B1514" t="s">
        <v>3</v>
      </c>
      <c r="C1514" s="1">
        <v>41184</v>
      </c>
      <c r="D1514">
        <v>0</v>
      </c>
      <c r="E1514" t="str">
        <f t="shared" si="23"/>
        <v>13Greater Bay Area411840</v>
      </c>
      <c r="F1514" s="23">
        <v>0.68001330000000004</v>
      </c>
      <c r="G1514">
        <v>21604</v>
      </c>
      <c r="H1514">
        <v>84.880799999999994</v>
      </c>
      <c r="I1514">
        <v>1.10714E-2</v>
      </c>
      <c r="M1514" s="1"/>
    </row>
    <row r="1515" spans="1:13" x14ac:dyDescent="0.25">
      <c r="A1515">
        <v>13</v>
      </c>
      <c r="B1515" t="s">
        <v>3</v>
      </c>
      <c r="C1515" s="1">
        <v>41184</v>
      </c>
      <c r="D1515">
        <v>1</v>
      </c>
      <c r="E1515" t="str">
        <f t="shared" si="23"/>
        <v>13Greater Bay Area411841</v>
      </c>
      <c r="F1515" s="23">
        <v>0.68855169999999999</v>
      </c>
      <c r="G1515">
        <v>21604</v>
      </c>
      <c r="H1515">
        <v>84.880799999999994</v>
      </c>
      <c r="I1515">
        <v>1.10714E-2</v>
      </c>
      <c r="M1515" s="1"/>
    </row>
    <row r="1516" spans="1:13" x14ac:dyDescent="0.25">
      <c r="A1516">
        <v>14</v>
      </c>
      <c r="B1516" t="s">
        <v>3</v>
      </c>
      <c r="C1516" s="1">
        <v>41184</v>
      </c>
      <c r="D1516">
        <v>0</v>
      </c>
      <c r="E1516" t="str">
        <f t="shared" si="23"/>
        <v>14Greater Bay Area411840</v>
      </c>
      <c r="F1516" s="23">
        <v>0.70944459999999998</v>
      </c>
      <c r="G1516">
        <v>21604</v>
      </c>
      <c r="H1516">
        <v>87.835999999999999</v>
      </c>
      <c r="I1516">
        <v>1.18215E-2</v>
      </c>
      <c r="M1516" s="1"/>
    </row>
    <row r="1517" spans="1:13" x14ac:dyDescent="0.25">
      <c r="A1517">
        <v>14</v>
      </c>
      <c r="B1517" t="s">
        <v>3</v>
      </c>
      <c r="C1517" s="1">
        <v>41184</v>
      </c>
      <c r="D1517">
        <v>1</v>
      </c>
      <c r="E1517" t="str">
        <f t="shared" si="23"/>
        <v>14Greater Bay Area411841</v>
      </c>
      <c r="F1517" s="23">
        <v>0.69649950000000005</v>
      </c>
      <c r="G1517">
        <v>21604</v>
      </c>
      <c r="H1517">
        <v>87.835999999999999</v>
      </c>
      <c r="I1517">
        <v>1.18215E-2</v>
      </c>
      <c r="M1517" s="1"/>
    </row>
    <row r="1518" spans="1:13" x14ac:dyDescent="0.25">
      <c r="A1518">
        <v>15</v>
      </c>
      <c r="B1518" t="s">
        <v>3</v>
      </c>
      <c r="C1518" s="1">
        <v>41184</v>
      </c>
      <c r="D1518">
        <v>0</v>
      </c>
      <c r="E1518" t="str">
        <f t="shared" si="23"/>
        <v>15Greater Bay Area411840</v>
      </c>
      <c r="F1518" s="23">
        <v>0.74728910000000004</v>
      </c>
      <c r="G1518">
        <v>21604</v>
      </c>
      <c r="H1518">
        <v>90.860100000000003</v>
      </c>
      <c r="I1518">
        <v>1.1908200000000001E-2</v>
      </c>
      <c r="M1518" s="1"/>
    </row>
    <row r="1519" spans="1:13" x14ac:dyDescent="0.25">
      <c r="A1519">
        <v>15</v>
      </c>
      <c r="B1519" t="s">
        <v>3</v>
      </c>
      <c r="C1519" s="1">
        <v>41184</v>
      </c>
      <c r="D1519">
        <v>1</v>
      </c>
      <c r="E1519" t="str">
        <f t="shared" si="23"/>
        <v>15Greater Bay Area411841</v>
      </c>
      <c r="F1519" s="23">
        <v>0.65479909999999997</v>
      </c>
      <c r="G1519">
        <v>21604</v>
      </c>
      <c r="H1519">
        <v>90.860100000000003</v>
      </c>
      <c r="I1519">
        <v>1.1908200000000001E-2</v>
      </c>
      <c r="M1519" s="1"/>
    </row>
    <row r="1520" spans="1:13" x14ac:dyDescent="0.25">
      <c r="A1520">
        <v>16</v>
      </c>
      <c r="B1520" t="s">
        <v>3</v>
      </c>
      <c r="C1520" s="1">
        <v>41184</v>
      </c>
      <c r="D1520">
        <v>0</v>
      </c>
      <c r="E1520" t="str">
        <f t="shared" si="23"/>
        <v>16Greater Bay Area411840</v>
      </c>
      <c r="F1520" s="23">
        <v>0.80883020000000005</v>
      </c>
      <c r="G1520">
        <v>21604</v>
      </c>
      <c r="H1520">
        <v>92.841899999999995</v>
      </c>
      <c r="I1520">
        <v>1.27832E-2</v>
      </c>
      <c r="M1520" s="1"/>
    </row>
    <row r="1521" spans="1:13" x14ac:dyDescent="0.25">
      <c r="A1521">
        <v>16</v>
      </c>
      <c r="B1521" t="s">
        <v>3</v>
      </c>
      <c r="C1521" s="1">
        <v>41184</v>
      </c>
      <c r="D1521">
        <v>1</v>
      </c>
      <c r="E1521" t="str">
        <f t="shared" si="23"/>
        <v>16Greater Bay Area411841</v>
      </c>
      <c r="F1521" s="23">
        <v>0.68817220000000001</v>
      </c>
      <c r="G1521">
        <v>21604</v>
      </c>
      <c r="H1521">
        <v>92.841899999999995</v>
      </c>
      <c r="I1521">
        <v>1.27832E-2</v>
      </c>
      <c r="M1521" s="1"/>
    </row>
    <row r="1522" spans="1:13" x14ac:dyDescent="0.25">
      <c r="A1522">
        <v>17</v>
      </c>
      <c r="B1522" t="s">
        <v>3</v>
      </c>
      <c r="C1522" s="1">
        <v>41184</v>
      </c>
      <c r="D1522">
        <v>0</v>
      </c>
      <c r="E1522" t="str">
        <f t="shared" si="23"/>
        <v>17Greater Bay Area411840</v>
      </c>
      <c r="F1522" s="23">
        <v>0.89750799999999997</v>
      </c>
      <c r="G1522">
        <v>21604</v>
      </c>
      <c r="H1522">
        <v>94.768199999999993</v>
      </c>
      <c r="I1522">
        <v>1.3905799999999999E-2</v>
      </c>
      <c r="M1522" s="1"/>
    </row>
    <row r="1523" spans="1:13" x14ac:dyDescent="0.25">
      <c r="A1523">
        <v>17</v>
      </c>
      <c r="B1523" t="s">
        <v>3</v>
      </c>
      <c r="C1523" s="1">
        <v>41184</v>
      </c>
      <c r="D1523">
        <v>1</v>
      </c>
      <c r="E1523" t="str">
        <f t="shared" si="23"/>
        <v>17Greater Bay Area411841</v>
      </c>
      <c r="F1523" s="23">
        <v>0.75305759999999999</v>
      </c>
      <c r="G1523">
        <v>21604</v>
      </c>
      <c r="H1523">
        <v>94.768199999999993</v>
      </c>
      <c r="I1523">
        <v>1.3905799999999999E-2</v>
      </c>
      <c r="M1523" s="1"/>
    </row>
    <row r="1524" spans="1:13" x14ac:dyDescent="0.25">
      <c r="A1524">
        <v>18</v>
      </c>
      <c r="B1524" t="s">
        <v>3</v>
      </c>
      <c r="C1524" s="1">
        <v>41184</v>
      </c>
      <c r="D1524">
        <v>0</v>
      </c>
      <c r="E1524" t="str">
        <f t="shared" si="23"/>
        <v>18Greater Bay Area411840</v>
      </c>
      <c r="F1524" s="23">
        <v>0.98152740000000005</v>
      </c>
      <c r="G1524">
        <v>21604</v>
      </c>
      <c r="H1524">
        <v>94.5625</v>
      </c>
      <c r="I1524">
        <v>1.4738100000000001E-2</v>
      </c>
      <c r="M1524" s="1"/>
    </row>
    <row r="1525" spans="1:13" x14ac:dyDescent="0.25">
      <c r="A1525">
        <v>18</v>
      </c>
      <c r="B1525" t="s">
        <v>3</v>
      </c>
      <c r="C1525" s="1">
        <v>41184</v>
      </c>
      <c r="D1525">
        <v>1</v>
      </c>
      <c r="E1525" t="str">
        <f t="shared" si="23"/>
        <v>18Greater Bay Area411841</v>
      </c>
      <c r="F1525" s="23">
        <v>0.83068569999999997</v>
      </c>
      <c r="G1525">
        <v>21604</v>
      </c>
      <c r="H1525">
        <v>94.5625</v>
      </c>
      <c r="I1525">
        <v>1.4738100000000001E-2</v>
      </c>
      <c r="M1525" s="1"/>
    </row>
    <row r="1526" spans="1:13" x14ac:dyDescent="0.25">
      <c r="A1526">
        <v>19</v>
      </c>
      <c r="B1526" t="s">
        <v>3</v>
      </c>
      <c r="C1526" s="1">
        <v>41184</v>
      </c>
      <c r="D1526">
        <v>0</v>
      </c>
      <c r="E1526" t="str">
        <f t="shared" si="23"/>
        <v>19Greater Bay Area411840</v>
      </c>
      <c r="F1526" s="23">
        <v>1.0633900000000001</v>
      </c>
      <c r="G1526">
        <v>21604</v>
      </c>
      <c r="H1526">
        <v>90.663700000000006</v>
      </c>
      <c r="I1526">
        <v>1.45188E-2</v>
      </c>
      <c r="M1526" s="1"/>
    </row>
    <row r="1527" spans="1:13" x14ac:dyDescent="0.25">
      <c r="A1527">
        <v>19</v>
      </c>
      <c r="B1527" t="s">
        <v>3</v>
      </c>
      <c r="C1527" s="1">
        <v>41184</v>
      </c>
      <c r="D1527">
        <v>1</v>
      </c>
      <c r="E1527" t="str">
        <f t="shared" si="23"/>
        <v>19Greater Bay Area411841</v>
      </c>
      <c r="F1527" s="23">
        <v>0.92106560000000004</v>
      </c>
      <c r="G1527">
        <v>21604</v>
      </c>
      <c r="H1527">
        <v>90.663700000000006</v>
      </c>
      <c r="I1527">
        <v>1.45188E-2</v>
      </c>
      <c r="M1527" s="1"/>
    </row>
    <row r="1528" spans="1:13" x14ac:dyDescent="0.25">
      <c r="A1528">
        <v>20</v>
      </c>
      <c r="B1528" t="s">
        <v>3</v>
      </c>
      <c r="C1528" s="1">
        <v>41184</v>
      </c>
      <c r="D1528">
        <v>0</v>
      </c>
      <c r="E1528" t="str">
        <f t="shared" si="23"/>
        <v>20Greater Bay Area411840</v>
      </c>
      <c r="F1528" s="23">
        <v>1.1607719999999999</v>
      </c>
      <c r="G1528">
        <v>21604</v>
      </c>
      <c r="H1528">
        <v>85.697900000000004</v>
      </c>
      <c r="I1528">
        <v>1.51439E-2</v>
      </c>
      <c r="M1528" s="1"/>
    </row>
    <row r="1529" spans="1:13" x14ac:dyDescent="0.25">
      <c r="A1529">
        <v>20</v>
      </c>
      <c r="B1529" t="s">
        <v>3</v>
      </c>
      <c r="C1529" s="1">
        <v>41184</v>
      </c>
      <c r="D1529">
        <v>1</v>
      </c>
      <c r="E1529" t="str">
        <f t="shared" si="23"/>
        <v>20Greater Bay Area411841</v>
      </c>
      <c r="F1529" s="23">
        <v>1.1615690000000001</v>
      </c>
      <c r="G1529">
        <v>21604</v>
      </c>
      <c r="H1529">
        <v>85.697900000000004</v>
      </c>
      <c r="I1529">
        <v>1.51439E-2</v>
      </c>
      <c r="M1529" s="1"/>
    </row>
    <row r="1530" spans="1:13" x14ac:dyDescent="0.25">
      <c r="A1530">
        <v>21</v>
      </c>
      <c r="B1530" t="s">
        <v>3</v>
      </c>
      <c r="C1530" s="1">
        <v>41184</v>
      </c>
      <c r="D1530">
        <v>0</v>
      </c>
      <c r="E1530" t="str">
        <f t="shared" si="23"/>
        <v>21Greater Bay Area411840</v>
      </c>
      <c r="F1530" s="23">
        <v>1.144215</v>
      </c>
      <c r="G1530">
        <v>21604</v>
      </c>
      <c r="H1530">
        <v>80.806200000000004</v>
      </c>
      <c r="I1530">
        <v>1.48918E-2</v>
      </c>
      <c r="M1530" s="1"/>
    </row>
    <row r="1531" spans="1:13" x14ac:dyDescent="0.25">
      <c r="A1531">
        <v>21</v>
      </c>
      <c r="B1531" t="s">
        <v>3</v>
      </c>
      <c r="C1531" s="1">
        <v>41184</v>
      </c>
      <c r="D1531">
        <v>1</v>
      </c>
      <c r="E1531" t="str">
        <f t="shared" si="23"/>
        <v>21Greater Bay Area411841</v>
      </c>
      <c r="F1531" s="23">
        <v>1.198507</v>
      </c>
      <c r="G1531">
        <v>21604</v>
      </c>
      <c r="H1531">
        <v>80.806200000000004</v>
      </c>
      <c r="I1531">
        <v>1.48918E-2</v>
      </c>
      <c r="M1531" s="1"/>
    </row>
    <row r="1532" spans="1:13" x14ac:dyDescent="0.25">
      <c r="A1532">
        <v>22</v>
      </c>
      <c r="B1532" t="s">
        <v>3</v>
      </c>
      <c r="C1532" s="1">
        <v>41184</v>
      </c>
      <c r="D1532">
        <v>0</v>
      </c>
      <c r="E1532" t="str">
        <f t="shared" si="23"/>
        <v>22Greater Bay Area411840</v>
      </c>
      <c r="F1532" s="23">
        <v>1.050902</v>
      </c>
      <c r="G1532">
        <v>21604</v>
      </c>
      <c r="H1532">
        <v>76.952100000000002</v>
      </c>
      <c r="I1532">
        <v>1.36001E-2</v>
      </c>
      <c r="M1532" s="1"/>
    </row>
    <row r="1533" spans="1:13" x14ac:dyDescent="0.25">
      <c r="A1533">
        <v>22</v>
      </c>
      <c r="B1533" t="s">
        <v>3</v>
      </c>
      <c r="C1533" s="1">
        <v>41184</v>
      </c>
      <c r="D1533">
        <v>1</v>
      </c>
      <c r="E1533" t="str">
        <f t="shared" si="23"/>
        <v>22Greater Bay Area411841</v>
      </c>
      <c r="F1533" s="23">
        <v>1.1123959999999999</v>
      </c>
      <c r="G1533">
        <v>21604</v>
      </c>
      <c r="H1533">
        <v>76.952100000000002</v>
      </c>
      <c r="I1533">
        <v>1.36001E-2</v>
      </c>
      <c r="M1533" s="1"/>
    </row>
    <row r="1534" spans="1:13" x14ac:dyDescent="0.25">
      <c r="A1534">
        <v>23</v>
      </c>
      <c r="B1534" t="s">
        <v>3</v>
      </c>
      <c r="C1534" s="1">
        <v>41184</v>
      </c>
      <c r="D1534">
        <v>0</v>
      </c>
      <c r="E1534" t="str">
        <f t="shared" si="23"/>
        <v>23Greater Bay Area411840</v>
      </c>
      <c r="F1534" s="23">
        <v>0.90153249999999996</v>
      </c>
      <c r="G1534">
        <v>21604</v>
      </c>
      <c r="H1534">
        <v>75.185000000000002</v>
      </c>
      <c r="I1534">
        <v>1.17468E-2</v>
      </c>
      <c r="M1534" s="1"/>
    </row>
    <row r="1535" spans="1:13" x14ac:dyDescent="0.25">
      <c r="A1535">
        <v>23</v>
      </c>
      <c r="B1535" t="s">
        <v>3</v>
      </c>
      <c r="C1535" s="1">
        <v>41184</v>
      </c>
      <c r="D1535">
        <v>1</v>
      </c>
      <c r="E1535" t="str">
        <f t="shared" si="23"/>
        <v>23Greater Bay Area411841</v>
      </c>
      <c r="F1535" s="23">
        <v>0.92505999999999999</v>
      </c>
      <c r="G1535">
        <v>21604</v>
      </c>
      <c r="H1535">
        <v>75.185000000000002</v>
      </c>
      <c r="I1535">
        <v>1.17468E-2</v>
      </c>
      <c r="M1535" s="1"/>
    </row>
    <row r="1536" spans="1:13" x14ac:dyDescent="0.25">
      <c r="A1536">
        <v>24</v>
      </c>
      <c r="B1536" t="s">
        <v>3</v>
      </c>
      <c r="C1536" s="1">
        <v>41184</v>
      </c>
      <c r="D1536">
        <v>0</v>
      </c>
      <c r="E1536" t="str">
        <f t="shared" si="23"/>
        <v>24Greater Bay Area411840</v>
      </c>
      <c r="F1536" s="23">
        <v>0.71404650000000003</v>
      </c>
      <c r="G1536">
        <v>21604</v>
      </c>
      <c r="H1536">
        <v>73.711200000000005</v>
      </c>
      <c r="I1536">
        <v>9.7613999999999999E-3</v>
      </c>
      <c r="M1536" s="1"/>
    </row>
    <row r="1537" spans="1:13" x14ac:dyDescent="0.25">
      <c r="A1537">
        <v>24</v>
      </c>
      <c r="B1537" t="s">
        <v>3</v>
      </c>
      <c r="C1537" s="1">
        <v>41184</v>
      </c>
      <c r="D1537">
        <v>1</v>
      </c>
      <c r="E1537" t="str">
        <f t="shared" si="23"/>
        <v>24Greater Bay Area411841</v>
      </c>
      <c r="F1537" s="23">
        <v>0.73604910000000001</v>
      </c>
      <c r="G1537">
        <v>21604</v>
      </c>
      <c r="H1537">
        <v>73.711200000000005</v>
      </c>
      <c r="I1537">
        <v>9.7613999999999999E-3</v>
      </c>
      <c r="M1537" s="1"/>
    </row>
    <row r="1538" spans="1:13" x14ac:dyDescent="0.25">
      <c r="A1538">
        <v>1</v>
      </c>
      <c r="B1538" t="s">
        <v>4</v>
      </c>
      <c r="C1538" s="1">
        <v>41184</v>
      </c>
      <c r="D1538">
        <v>0</v>
      </c>
      <c r="E1538" t="str">
        <f t="shared" si="23"/>
        <v>1Greater Fresno411840</v>
      </c>
      <c r="F1538" s="23">
        <v>0.90100970000000002</v>
      </c>
      <c r="G1538">
        <v>4974</v>
      </c>
      <c r="H1538">
        <v>75.938500000000005</v>
      </c>
      <c r="I1538">
        <v>2.1575199999999999E-2</v>
      </c>
      <c r="M1538" s="1"/>
    </row>
    <row r="1539" spans="1:13" x14ac:dyDescent="0.25">
      <c r="A1539">
        <v>1</v>
      </c>
      <c r="B1539" t="s">
        <v>4</v>
      </c>
      <c r="C1539" s="1">
        <v>41184</v>
      </c>
      <c r="D1539">
        <v>1</v>
      </c>
      <c r="E1539" t="str">
        <f t="shared" ref="E1539:E1602" si="24">CONCATENATE(A1539,B1539,C1539,D1539)</f>
        <v>1Greater Fresno411841</v>
      </c>
      <c r="F1539" s="23">
        <v>0.88775660000000001</v>
      </c>
      <c r="G1539">
        <v>4974</v>
      </c>
      <c r="H1539">
        <v>75.938500000000005</v>
      </c>
      <c r="I1539">
        <v>2.1575199999999999E-2</v>
      </c>
      <c r="M1539" s="1"/>
    </row>
    <row r="1540" spans="1:13" x14ac:dyDescent="0.25">
      <c r="A1540">
        <v>2</v>
      </c>
      <c r="B1540" t="s">
        <v>4</v>
      </c>
      <c r="C1540" s="1">
        <v>41184</v>
      </c>
      <c r="D1540">
        <v>0</v>
      </c>
      <c r="E1540" t="str">
        <f t="shared" si="24"/>
        <v>2Greater Fresno411840</v>
      </c>
      <c r="F1540" s="23">
        <v>0.78192470000000003</v>
      </c>
      <c r="G1540">
        <v>4974</v>
      </c>
      <c r="H1540">
        <v>76.929199999999994</v>
      </c>
      <c r="I1540">
        <v>1.9243199999999999E-2</v>
      </c>
      <c r="M1540" s="1"/>
    </row>
    <row r="1541" spans="1:13" x14ac:dyDescent="0.25">
      <c r="A1541">
        <v>2</v>
      </c>
      <c r="B1541" t="s">
        <v>4</v>
      </c>
      <c r="C1541" s="1">
        <v>41184</v>
      </c>
      <c r="D1541">
        <v>1</v>
      </c>
      <c r="E1541" t="str">
        <f t="shared" si="24"/>
        <v>2Greater Fresno411841</v>
      </c>
      <c r="F1541" s="23">
        <v>0.76876310000000003</v>
      </c>
      <c r="G1541">
        <v>4974</v>
      </c>
      <c r="H1541">
        <v>76.929199999999994</v>
      </c>
      <c r="I1541">
        <v>1.9243199999999999E-2</v>
      </c>
      <c r="M1541" s="1"/>
    </row>
    <row r="1542" spans="1:13" x14ac:dyDescent="0.25">
      <c r="A1542">
        <v>3</v>
      </c>
      <c r="B1542" t="s">
        <v>4</v>
      </c>
      <c r="C1542" s="1">
        <v>41184</v>
      </c>
      <c r="D1542">
        <v>0</v>
      </c>
      <c r="E1542" t="str">
        <f t="shared" si="24"/>
        <v>3Greater Fresno411840</v>
      </c>
      <c r="F1542" s="23">
        <v>0.71408349999999998</v>
      </c>
      <c r="G1542">
        <v>4974</v>
      </c>
      <c r="H1542">
        <v>72.015500000000003</v>
      </c>
      <c r="I1542">
        <v>1.8117100000000001E-2</v>
      </c>
      <c r="M1542" s="1"/>
    </row>
    <row r="1543" spans="1:13" x14ac:dyDescent="0.25">
      <c r="A1543">
        <v>3</v>
      </c>
      <c r="B1543" t="s">
        <v>4</v>
      </c>
      <c r="C1543" s="1">
        <v>41184</v>
      </c>
      <c r="D1543">
        <v>1</v>
      </c>
      <c r="E1543" t="str">
        <f t="shared" si="24"/>
        <v>3Greater Fresno411841</v>
      </c>
      <c r="F1543" s="23">
        <v>0.70389919999999995</v>
      </c>
      <c r="G1543">
        <v>4974</v>
      </c>
      <c r="H1543">
        <v>72.015500000000003</v>
      </c>
      <c r="I1543">
        <v>1.8117100000000001E-2</v>
      </c>
      <c r="M1543" s="1"/>
    </row>
    <row r="1544" spans="1:13" x14ac:dyDescent="0.25">
      <c r="A1544">
        <v>4</v>
      </c>
      <c r="B1544" t="s">
        <v>4</v>
      </c>
      <c r="C1544" s="1">
        <v>41184</v>
      </c>
      <c r="D1544">
        <v>0</v>
      </c>
      <c r="E1544" t="str">
        <f t="shared" si="24"/>
        <v>4Greater Fresno411840</v>
      </c>
      <c r="F1544" s="23">
        <v>0.67260379999999997</v>
      </c>
      <c r="G1544">
        <v>4974</v>
      </c>
      <c r="H1544">
        <v>71.024000000000001</v>
      </c>
      <c r="I1544">
        <v>1.69208E-2</v>
      </c>
      <c r="M1544" s="1"/>
    </row>
    <row r="1545" spans="1:13" x14ac:dyDescent="0.25">
      <c r="A1545">
        <v>4</v>
      </c>
      <c r="B1545" t="s">
        <v>4</v>
      </c>
      <c r="C1545" s="1">
        <v>41184</v>
      </c>
      <c r="D1545">
        <v>1</v>
      </c>
      <c r="E1545" t="str">
        <f t="shared" si="24"/>
        <v>4Greater Fresno411841</v>
      </c>
      <c r="F1545" s="23">
        <v>0.66018129999999997</v>
      </c>
      <c r="G1545">
        <v>4974</v>
      </c>
      <c r="H1545">
        <v>71.024000000000001</v>
      </c>
      <c r="I1545">
        <v>1.69208E-2</v>
      </c>
      <c r="M1545" s="1"/>
    </row>
    <row r="1546" spans="1:13" x14ac:dyDescent="0.25">
      <c r="A1546">
        <v>5</v>
      </c>
      <c r="B1546" t="s">
        <v>4</v>
      </c>
      <c r="C1546" s="1">
        <v>41184</v>
      </c>
      <c r="D1546">
        <v>0</v>
      </c>
      <c r="E1546" t="str">
        <f t="shared" si="24"/>
        <v>5Greater Fresno411840</v>
      </c>
      <c r="F1546" s="23">
        <v>0.65410040000000003</v>
      </c>
      <c r="G1546">
        <v>4974</v>
      </c>
      <c r="H1546">
        <v>69.058000000000007</v>
      </c>
      <c r="I1546">
        <v>1.6525000000000001E-2</v>
      </c>
      <c r="M1546" s="1"/>
    </row>
    <row r="1547" spans="1:13" x14ac:dyDescent="0.25">
      <c r="A1547">
        <v>5</v>
      </c>
      <c r="B1547" t="s">
        <v>4</v>
      </c>
      <c r="C1547" s="1">
        <v>41184</v>
      </c>
      <c r="D1547">
        <v>1</v>
      </c>
      <c r="E1547" t="str">
        <f t="shared" si="24"/>
        <v>5Greater Fresno411841</v>
      </c>
      <c r="F1547" s="23">
        <v>0.64406229999999998</v>
      </c>
      <c r="G1547">
        <v>4974</v>
      </c>
      <c r="H1547">
        <v>69.058000000000007</v>
      </c>
      <c r="I1547">
        <v>1.6525000000000001E-2</v>
      </c>
      <c r="M1547" s="1"/>
    </row>
    <row r="1548" spans="1:13" x14ac:dyDescent="0.25">
      <c r="A1548">
        <v>6</v>
      </c>
      <c r="B1548" t="s">
        <v>4</v>
      </c>
      <c r="C1548" s="1">
        <v>41184</v>
      </c>
      <c r="D1548">
        <v>0</v>
      </c>
      <c r="E1548" t="str">
        <f t="shared" si="24"/>
        <v>6Greater Fresno411840</v>
      </c>
      <c r="F1548" s="23">
        <v>0.70610240000000002</v>
      </c>
      <c r="G1548">
        <v>4974</v>
      </c>
      <c r="H1548">
        <v>68.997900000000001</v>
      </c>
      <c r="I1548">
        <v>1.7502400000000001E-2</v>
      </c>
      <c r="M1548" s="1"/>
    </row>
    <row r="1549" spans="1:13" x14ac:dyDescent="0.25">
      <c r="A1549">
        <v>6</v>
      </c>
      <c r="B1549" t="s">
        <v>4</v>
      </c>
      <c r="C1549" s="1">
        <v>41184</v>
      </c>
      <c r="D1549">
        <v>1</v>
      </c>
      <c r="E1549" t="str">
        <f t="shared" si="24"/>
        <v>6Greater Fresno411841</v>
      </c>
      <c r="F1549" s="23">
        <v>0.67807499999999998</v>
      </c>
      <c r="G1549">
        <v>4974</v>
      </c>
      <c r="H1549">
        <v>68.997900000000001</v>
      </c>
      <c r="I1549">
        <v>1.7502400000000001E-2</v>
      </c>
      <c r="M1549" s="1"/>
    </row>
    <row r="1550" spans="1:13" x14ac:dyDescent="0.25">
      <c r="A1550">
        <v>7</v>
      </c>
      <c r="B1550" t="s">
        <v>4</v>
      </c>
      <c r="C1550" s="1">
        <v>41184</v>
      </c>
      <c r="D1550">
        <v>0</v>
      </c>
      <c r="E1550" t="str">
        <f t="shared" si="24"/>
        <v>7Greater Fresno411840</v>
      </c>
      <c r="F1550" s="23">
        <v>0.79904059999999999</v>
      </c>
      <c r="G1550">
        <v>4974</v>
      </c>
      <c r="H1550">
        <v>68.006399999999999</v>
      </c>
      <c r="I1550">
        <v>1.9369999999999998E-2</v>
      </c>
      <c r="M1550" s="1"/>
    </row>
    <row r="1551" spans="1:13" x14ac:dyDescent="0.25">
      <c r="A1551">
        <v>7</v>
      </c>
      <c r="B1551" t="s">
        <v>4</v>
      </c>
      <c r="C1551" s="1">
        <v>41184</v>
      </c>
      <c r="D1551">
        <v>1</v>
      </c>
      <c r="E1551" t="str">
        <f t="shared" si="24"/>
        <v>7Greater Fresno411841</v>
      </c>
      <c r="F1551" s="23">
        <v>0.77828640000000004</v>
      </c>
      <c r="G1551">
        <v>4974</v>
      </c>
      <c r="H1551">
        <v>68.006399999999999</v>
      </c>
      <c r="I1551">
        <v>1.9369999999999998E-2</v>
      </c>
      <c r="M1551" s="1"/>
    </row>
    <row r="1552" spans="1:13" x14ac:dyDescent="0.25">
      <c r="A1552">
        <v>8</v>
      </c>
      <c r="B1552" t="s">
        <v>4</v>
      </c>
      <c r="C1552" s="1">
        <v>41184</v>
      </c>
      <c r="D1552">
        <v>0</v>
      </c>
      <c r="E1552" t="str">
        <f t="shared" si="24"/>
        <v>8Greater Fresno411840</v>
      </c>
      <c r="F1552" s="23">
        <v>0.80216960000000004</v>
      </c>
      <c r="G1552">
        <v>4974</v>
      </c>
      <c r="H1552">
        <v>67.024000000000001</v>
      </c>
      <c r="I1552">
        <v>2.0145199999999999E-2</v>
      </c>
      <c r="M1552" s="1"/>
    </row>
    <row r="1553" spans="1:13" x14ac:dyDescent="0.25">
      <c r="A1553">
        <v>8</v>
      </c>
      <c r="B1553" t="s">
        <v>4</v>
      </c>
      <c r="C1553" s="1">
        <v>41184</v>
      </c>
      <c r="D1553">
        <v>1</v>
      </c>
      <c r="E1553" t="str">
        <f t="shared" si="24"/>
        <v>8Greater Fresno411841</v>
      </c>
      <c r="F1553" s="23">
        <v>0.81902850000000005</v>
      </c>
      <c r="G1553">
        <v>4974</v>
      </c>
      <c r="H1553">
        <v>67.024000000000001</v>
      </c>
      <c r="I1553">
        <v>2.0145199999999999E-2</v>
      </c>
      <c r="M1553" s="1"/>
    </row>
    <row r="1554" spans="1:13" x14ac:dyDescent="0.25">
      <c r="A1554">
        <v>9</v>
      </c>
      <c r="B1554" t="s">
        <v>4</v>
      </c>
      <c r="C1554" s="1">
        <v>41184</v>
      </c>
      <c r="D1554">
        <v>0</v>
      </c>
      <c r="E1554" t="str">
        <f t="shared" si="24"/>
        <v>9Greater Fresno411840</v>
      </c>
      <c r="F1554" s="23">
        <v>0.76281310000000002</v>
      </c>
      <c r="G1554">
        <v>4974</v>
      </c>
      <c r="H1554">
        <v>68.998800000000003</v>
      </c>
      <c r="I1554">
        <v>2.0568699999999999E-2</v>
      </c>
      <c r="M1554" s="1"/>
    </row>
    <row r="1555" spans="1:13" x14ac:dyDescent="0.25">
      <c r="A1555">
        <v>9</v>
      </c>
      <c r="B1555" t="s">
        <v>4</v>
      </c>
      <c r="C1555" s="1">
        <v>41184</v>
      </c>
      <c r="D1555">
        <v>1</v>
      </c>
      <c r="E1555" t="str">
        <f t="shared" si="24"/>
        <v>9Greater Fresno411841</v>
      </c>
      <c r="F1555" s="23">
        <v>0.78834130000000002</v>
      </c>
      <c r="G1555">
        <v>4974</v>
      </c>
      <c r="H1555">
        <v>68.998800000000003</v>
      </c>
      <c r="I1555">
        <v>2.0568699999999999E-2</v>
      </c>
      <c r="M1555" s="1"/>
    </row>
    <row r="1556" spans="1:13" x14ac:dyDescent="0.25">
      <c r="A1556">
        <v>10</v>
      </c>
      <c r="B1556" t="s">
        <v>4</v>
      </c>
      <c r="C1556" s="1">
        <v>41184</v>
      </c>
      <c r="D1556">
        <v>0</v>
      </c>
      <c r="E1556" t="str">
        <f t="shared" si="24"/>
        <v>10Greater Fresno411840</v>
      </c>
      <c r="F1556" s="23">
        <v>0.79769579999999995</v>
      </c>
      <c r="G1556">
        <v>4974</v>
      </c>
      <c r="H1556">
        <v>74.007000000000005</v>
      </c>
      <c r="I1556">
        <v>2.2242499999999998E-2</v>
      </c>
      <c r="M1556" s="1"/>
    </row>
    <row r="1557" spans="1:13" x14ac:dyDescent="0.25">
      <c r="A1557">
        <v>10</v>
      </c>
      <c r="B1557" t="s">
        <v>4</v>
      </c>
      <c r="C1557" s="1">
        <v>41184</v>
      </c>
      <c r="D1557">
        <v>1</v>
      </c>
      <c r="E1557" t="str">
        <f t="shared" si="24"/>
        <v>10Greater Fresno411841</v>
      </c>
      <c r="F1557" s="23">
        <v>0.81936620000000004</v>
      </c>
      <c r="G1557">
        <v>4974</v>
      </c>
      <c r="H1557">
        <v>74.007000000000005</v>
      </c>
      <c r="I1557">
        <v>2.2242499999999998E-2</v>
      </c>
      <c r="M1557" s="1"/>
    </row>
    <row r="1558" spans="1:13" x14ac:dyDescent="0.25">
      <c r="A1558">
        <v>11</v>
      </c>
      <c r="B1558" t="s">
        <v>4</v>
      </c>
      <c r="C1558" s="1">
        <v>41184</v>
      </c>
      <c r="D1558">
        <v>0</v>
      </c>
      <c r="E1558" t="str">
        <f t="shared" si="24"/>
        <v>11Greater Fresno411840</v>
      </c>
      <c r="F1558" s="23">
        <v>0.86193509999999995</v>
      </c>
      <c r="G1558">
        <v>4974</v>
      </c>
      <c r="H1558">
        <v>79.997399999999999</v>
      </c>
      <c r="I1558">
        <v>2.3694199999999999E-2</v>
      </c>
      <c r="M1558" s="1"/>
    </row>
    <row r="1559" spans="1:13" x14ac:dyDescent="0.25">
      <c r="A1559">
        <v>11</v>
      </c>
      <c r="B1559" t="s">
        <v>4</v>
      </c>
      <c r="C1559" s="1">
        <v>41184</v>
      </c>
      <c r="D1559">
        <v>1</v>
      </c>
      <c r="E1559" t="str">
        <f t="shared" si="24"/>
        <v>11Greater Fresno411841</v>
      </c>
      <c r="F1559" s="23">
        <v>0.86683589999999999</v>
      </c>
      <c r="G1559">
        <v>4974</v>
      </c>
      <c r="H1559">
        <v>79.997399999999999</v>
      </c>
      <c r="I1559">
        <v>2.3694199999999999E-2</v>
      </c>
      <c r="M1559" s="1"/>
    </row>
    <row r="1560" spans="1:13" x14ac:dyDescent="0.25">
      <c r="A1560">
        <v>12</v>
      </c>
      <c r="B1560" t="s">
        <v>4</v>
      </c>
      <c r="C1560" s="1">
        <v>41184</v>
      </c>
      <c r="D1560">
        <v>0</v>
      </c>
      <c r="E1560" t="str">
        <f t="shared" si="24"/>
        <v>12Greater Fresno411840</v>
      </c>
      <c r="F1560" s="23">
        <v>0.98165400000000003</v>
      </c>
      <c r="G1560">
        <v>4974</v>
      </c>
      <c r="H1560">
        <v>85.980099999999993</v>
      </c>
      <c r="I1560">
        <v>2.64251E-2</v>
      </c>
      <c r="M1560" s="1"/>
    </row>
    <row r="1561" spans="1:13" x14ac:dyDescent="0.25">
      <c r="A1561">
        <v>12</v>
      </c>
      <c r="B1561" t="s">
        <v>4</v>
      </c>
      <c r="C1561" s="1">
        <v>41184</v>
      </c>
      <c r="D1561">
        <v>1</v>
      </c>
      <c r="E1561" t="str">
        <f t="shared" si="24"/>
        <v>12Greater Fresno411841</v>
      </c>
      <c r="F1561" s="23">
        <v>1.0051620000000001</v>
      </c>
      <c r="G1561">
        <v>4974</v>
      </c>
      <c r="H1561">
        <v>85.980099999999993</v>
      </c>
      <c r="I1561">
        <v>2.64251E-2</v>
      </c>
      <c r="M1561" s="1"/>
    </row>
    <row r="1562" spans="1:13" x14ac:dyDescent="0.25">
      <c r="A1562">
        <v>13</v>
      </c>
      <c r="B1562" t="s">
        <v>4</v>
      </c>
      <c r="C1562" s="1">
        <v>41184</v>
      </c>
      <c r="D1562">
        <v>0</v>
      </c>
      <c r="E1562" t="str">
        <f t="shared" si="24"/>
        <v>13Greater Fresno411840</v>
      </c>
      <c r="F1562" s="23">
        <v>1.1867529999999999</v>
      </c>
      <c r="G1562">
        <v>4974</v>
      </c>
      <c r="H1562">
        <v>90.961399999999998</v>
      </c>
      <c r="I1562">
        <v>3.0518699999999999E-2</v>
      </c>
      <c r="M1562" s="1"/>
    </row>
    <row r="1563" spans="1:13" x14ac:dyDescent="0.25">
      <c r="A1563">
        <v>13</v>
      </c>
      <c r="B1563" t="s">
        <v>4</v>
      </c>
      <c r="C1563" s="1">
        <v>41184</v>
      </c>
      <c r="D1563">
        <v>1</v>
      </c>
      <c r="E1563" t="str">
        <f t="shared" si="24"/>
        <v>13Greater Fresno411841</v>
      </c>
      <c r="F1563" s="23">
        <v>1.205417</v>
      </c>
      <c r="G1563">
        <v>4974</v>
      </c>
      <c r="H1563">
        <v>90.961399999999998</v>
      </c>
      <c r="I1563">
        <v>3.0518699999999999E-2</v>
      </c>
      <c r="M1563" s="1"/>
    </row>
    <row r="1564" spans="1:13" x14ac:dyDescent="0.25">
      <c r="A1564">
        <v>14</v>
      </c>
      <c r="B1564" t="s">
        <v>4</v>
      </c>
      <c r="C1564" s="1">
        <v>41184</v>
      </c>
      <c r="D1564">
        <v>0</v>
      </c>
      <c r="E1564" t="str">
        <f t="shared" si="24"/>
        <v>14Greater Fresno411840</v>
      </c>
      <c r="F1564" s="23">
        <v>1.378825</v>
      </c>
      <c r="G1564">
        <v>4974</v>
      </c>
      <c r="H1564">
        <v>92.995900000000006</v>
      </c>
      <c r="I1564">
        <v>3.4561000000000001E-2</v>
      </c>
      <c r="M1564" s="1"/>
    </row>
    <row r="1565" spans="1:13" x14ac:dyDescent="0.25">
      <c r="A1565">
        <v>14</v>
      </c>
      <c r="B1565" t="s">
        <v>4</v>
      </c>
      <c r="C1565" s="1">
        <v>41184</v>
      </c>
      <c r="D1565">
        <v>1</v>
      </c>
      <c r="E1565" t="str">
        <f t="shared" si="24"/>
        <v>14Greater Fresno411841</v>
      </c>
      <c r="F1565" s="23">
        <v>1.3999470000000001</v>
      </c>
      <c r="G1565">
        <v>4974</v>
      </c>
      <c r="H1565">
        <v>92.995900000000006</v>
      </c>
      <c r="I1565">
        <v>3.4561000000000001E-2</v>
      </c>
      <c r="M1565" s="1"/>
    </row>
    <row r="1566" spans="1:13" x14ac:dyDescent="0.25">
      <c r="A1566">
        <v>15</v>
      </c>
      <c r="B1566" t="s">
        <v>4</v>
      </c>
      <c r="C1566" s="1">
        <v>41184</v>
      </c>
      <c r="D1566">
        <v>0</v>
      </c>
      <c r="E1566" t="str">
        <f t="shared" si="24"/>
        <v>15Greater Fresno411840</v>
      </c>
      <c r="F1566" s="23">
        <v>1.5736079999999999</v>
      </c>
      <c r="G1566">
        <v>4974</v>
      </c>
      <c r="H1566">
        <v>95.987399999999994</v>
      </c>
      <c r="I1566">
        <v>3.5845799999999997E-2</v>
      </c>
      <c r="M1566" s="1"/>
    </row>
    <row r="1567" spans="1:13" x14ac:dyDescent="0.25">
      <c r="A1567">
        <v>15</v>
      </c>
      <c r="B1567" t="s">
        <v>4</v>
      </c>
      <c r="C1567" s="1">
        <v>41184</v>
      </c>
      <c r="D1567">
        <v>1</v>
      </c>
      <c r="E1567" t="str">
        <f t="shared" si="24"/>
        <v>15Greater Fresno411841</v>
      </c>
      <c r="F1567" s="23">
        <v>1.458234</v>
      </c>
      <c r="G1567">
        <v>4974</v>
      </c>
      <c r="H1567">
        <v>95.987399999999994</v>
      </c>
      <c r="I1567">
        <v>3.5845799999999997E-2</v>
      </c>
      <c r="M1567" s="1"/>
    </row>
    <row r="1568" spans="1:13" x14ac:dyDescent="0.25">
      <c r="A1568">
        <v>16</v>
      </c>
      <c r="B1568" t="s">
        <v>4</v>
      </c>
      <c r="C1568" s="1">
        <v>41184</v>
      </c>
      <c r="D1568">
        <v>0</v>
      </c>
      <c r="E1568" t="str">
        <f t="shared" si="24"/>
        <v>16Greater Fresno411840</v>
      </c>
      <c r="F1568" s="23">
        <v>1.8732139999999999</v>
      </c>
      <c r="G1568">
        <v>4974</v>
      </c>
      <c r="H1568">
        <v>96.984499999999997</v>
      </c>
      <c r="I1568">
        <v>3.9267000000000003E-2</v>
      </c>
      <c r="M1568" s="1"/>
    </row>
    <row r="1569" spans="1:13" x14ac:dyDescent="0.25">
      <c r="A1569">
        <v>16</v>
      </c>
      <c r="B1569" t="s">
        <v>4</v>
      </c>
      <c r="C1569" s="1">
        <v>41184</v>
      </c>
      <c r="D1569">
        <v>1</v>
      </c>
      <c r="E1569" t="str">
        <f t="shared" si="24"/>
        <v>16Greater Fresno411841</v>
      </c>
      <c r="F1569" s="23">
        <v>1.649777</v>
      </c>
      <c r="G1569">
        <v>4974</v>
      </c>
      <c r="H1569">
        <v>96.984499999999997</v>
      </c>
      <c r="I1569">
        <v>3.9267000000000003E-2</v>
      </c>
      <c r="M1569" s="1"/>
    </row>
    <row r="1570" spans="1:13" x14ac:dyDescent="0.25">
      <c r="A1570">
        <v>17</v>
      </c>
      <c r="B1570" t="s">
        <v>4</v>
      </c>
      <c r="C1570" s="1">
        <v>41184</v>
      </c>
      <c r="D1570">
        <v>0</v>
      </c>
      <c r="E1570" t="str">
        <f t="shared" si="24"/>
        <v>17Greater Fresno411840</v>
      </c>
      <c r="F1570" s="23">
        <v>2.0827640000000001</v>
      </c>
      <c r="G1570">
        <v>4974</v>
      </c>
      <c r="H1570">
        <v>97.981800000000007</v>
      </c>
      <c r="I1570">
        <v>4.1161799999999998E-2</v>
      </c>
      <c r="M1570" s="1"/>
    </row>
    <row r="1571" spans="1:13" x14ac:dyDescent="0.25">
      <c r="A1571">
        <v>17</v>
      </c>
      <c r="B1571" t="s">
        <v>4</v>
      </c>
      <c r="C1571" s="1">
        <v>41184</v>
      </c>
      <c r="D1571">
        <v>1</v>
      </c>
      <c r="E1571" t="str">
        <f t="shared" si="24"/>
        <v>17Greater Fresno411841</v>
      </c>
      <c r="F1571" s="23">
        <v>1.8058460000000001</v>
      </c>
      <c r="G1571">
        <v>4974</v>
      </c>
      <c r="H1571">
        <v>97.981800000000007</v>
      </c>
      <c r="I1571">
        <v>4.1161799999999998E-2</v>
      </c>
      <c r="M1571" s="1"/>
    </row>
    <row r="1572" spans="1:13" x14ac:dyDescent="0.25">
      <c r="A1572">
        <v>18</v>
      </c>
      <c r="B1572" t="s">
        <v>4</v>
      </c>
      <c r="C1572" s="1">
        <v>41184</v>
      </c>
      <c r="D1572">
        <v>0</v>
      </c>
      <c r="E1572" t="str">
        <f t="shared" si="24"/>
        <v>18Greater Fresno411840</v>
      </c>
      <c r="F1572" s="23">
        <v>2.173127</v>
      </c>
      <c r="G1572">
        <v>4974</v>
      </c>
      <c r="H1572">
        <v>98.955799999999996</v>
      </c>
      <c r="I1572">
        <v>4.1187399999999999E-2</v>
      </c>
      <c r="M1572" s="1"/>
    </row>
    <row r="1573" spans="1:13" x14ac:dyDescent="0.25">
      <c r="A1573">
        <v>18</v>
      </c>
      <c r="B1573" t="s">
        <v>4</v>
      </c>
      <c r="C1573" s="1">
        <v>41184</v>
      </c>
      <c r="D1573">
        <v>1</v>
      </c>
      <c r="E1573" t="str">
        <f t="shared" si="24"/>
        <v>18Greater Fresno411841</v>
      </c>
      <c r="F1573" s="23">
        <v>1.8520129999999999</v>
      </c>
      <c r="G1573">
        <v>4974</v>
      </c>
      <c r="H1573">
        <v>98.955799999999996</v>
      </c>
      <c r="I1573">
        <v>4.1187399999999999E-2</v>
      </c>
      <c r="M1573" s="1"/>
    </row>
    <row r="1574" spans="1:13" x14ac:dyDescent="0.25">
      <c r="A1574">
        <v>19</v>
      </c>
      <c r="B1574" t="s">
        <v>4</v>
      </c>
      <c r="C1574" s="1">
        <v>41184</v>
      </c>
      <c r="D1574">
        <v>0</v>
      </c>
      <c r="E1574" t="str">
        <f t="shared" si="24"/>
        <v>19Greater Fresno411840</v>
      </c>
      <c r="F1574" s="23">
        <v>2.0966130000000001</v>
      </c>
      <c r="G1574">
        <v>4974</v>
      </c>
      <c r="H1574">
        <v>97.954599999999999</v>
      </c>
      <c r="I1574">
        <v>3.8854399999999997E-2</v>
      </c>
      <c r="M1574" s="1"/>
    </row>
    <row r="1575" spans="1:13" x14ac:dyDescent="0.25">
      <c r="A1575">
        <v>19</v>
      </c>
      <c r="B1575" t="s">
        <v>4</v>
      </c>
      <c r="C1575" s="1">
        <v>41184</v>
      </c>
      <c r="D1575">
        <v>1</v>
      </c>
      <c r="E1575" t="str">
        <f t="shared" si="24"/>
        <v>19Greater Fresno411841</v>
      </c>
      <c r="F1575" s="23">
        <v>1.7746150000000001</v>
      </c>
      <c r="G1575">
        <v>4974</v>
      </c>
      <c r="H1575">
        <v>97.954599999999999</v>
      </c>
      <c r="I1575">
        <v>3.8854399999999997E-2</v>
      </c>
      <c r="M1575" s="1"/>
    </row>
    <row r="1576" spans="1:13" x14ac:dyDescent="0.25">
      <c r="A1576">
        <v>20</v>
      </c>
      <c r="B1576" t="s">
        <v>4</v>
      </c>
      <c r="C1576" s="1">
        <v>41184</v>
      </c>
      <c r="D1576">
        <v>0</v>
      </c>
      <c r="E1576" t="str">
        <f t="shared" si="24"/>
        <v>20Greater Fresno411840</v>
      </c>
      <c r="F1576" s="23">
        <v>1.9961610000000001</v>
      </c>
      <c r="G1576">
        <v>4974</v>
      </c>
      <c r="H1576">
        <v>91.980400000000003</v>
      </c>
      <c r="I1576">
        <v>3.9107200000000002E-2</v>
      </c>
      <c r="M1576" s="1"/>
    </row>
    <row r="1577" spans="1:13" x14ac:dyDescent="0.25">
      <c r="A1577">
        <v>20</v>
      </c>
      <c r="B1577" t="s">
        <v>4</v>
      </c>
      <c r="C1577" s="1">
        <v>41184</v>
      </c>
      <c r="D1577">
        <v>1</v>
      </c>
      <c r="E1577" t="str">
        <f t="shared" si="24"/>
        <v>20Greater Fresno411841</v>
      </c>
      <c r="F1577" s="23">
        <v>1.9977339999999999</v>
      </c>
      <c r="G1577">
        <v>4974</v>
      </c>
      <c r="H1577">
        <v>91.980400000000003</v>
      </c>
      <c r="I1577">
        <v>3.9107200000000002E-2</v>
      </c>
      <c r="M1577" s="1"/>
    </row>
    <row r="1578" spans="1:13" x14ac:dyDescent="0.25">
      <c r="A1578">
        <v>21</v>
      </c>
      <c r="B1578" t="s">
        <v>4</v>
      </c>
      <c r="C1578" s="1">
        <v>41184</v>
      </c>
      <c r="D1578">
        <v>0</v>
      </c>
      <c r="E1578" t="str">
        <f t="shared" si="24"/>
        <v>21Greater Fresno411840</v>
      </c>
      <c r="F1578" s="23">
        <v>1.873999</v>
      </c>
      <c r="G1578">
        <v>4974</v>
      </c>
      <c r="H1578">
        <v>85.963399999999993</v>
      </c>
      <c r="I1578">
        <v>3.7522800000000002E-2</v>
      </c>
      <c r="M1578" s="1"/>
    </row>
    <row r="1579" spans="1:13" x14ac:dyDescent="0.25">
      <c r="A1579">
        <v>21</v>
      </c>
      <c r="B1579" t="s">
        <v>4</v>
      </c>
      <c r="C1579" s="1">
        <v>41184</v>
      </c>
      <c r="D1579">
        <v>1</v>
      </c>
      <c r="E1579" t="str">
        <f t="shared" si="24"/>
        <v>21Greater Fresno411841</v>
      </c>
      <c r="F1579" s="23">
        <v>1.878852</v>
      </c>
      <c r="G1579">
        <v>4974</v>
      </c>
      <c r="H1579">
        <v>85.963399999999993</v>
      </c>
      <c r="I1579">
        <v>3.7522800000000002E-2</v>
      </c>
      <c r="M1579" s="1"/>
    </row>
    <row r="1580" spans="1:13" x14ac:dyDescent="0.25">
      <c r="A1580">
        <v>22</v>
      </c>
      <c r="B1580" t="s">
        <v>4</v>
      </c>
      <c r="C1580" s="1">
        <v>41184</v>
      </c>
      <c r="D1580">
        <v>0</v>
      </c>
      <c r="E1580" t="str">
        <f t="shared" si="24"/>
        <v>22Greater Fresno411840</v>
      </c>
      <c r="F1580" s="23">
        <v>1.6422730000000001</v>
      </c>
      <c r="G1580">
        <v>4974</v>
      </c>
      <c r="H1580">
        <v>84.893699999999995</v>
      </c>
      <c r="I1580">
        <v>3.3499500000000001E-2</v>
      </c>
      <c r="M1580" s="1"/>
    </row>
    <row r="1581" spans="1:13" x14ac:dyDescent="0.25">
      <c r="A1581">
        <v>22</v>
      </c>
      <c r="B1581" t="s">
        <v>4</v>
      </c>
      <c r="C1581" s="1">
        <v>41184</v>
      </c>
      <c r="D1581">
        <v>1</v>
      </c>
      <c r="E1581" t="str">
        <f t="shared" si="24"/>
        <v>22Greater Fresno411841</v>
      </c>
      <c r="F1581" s="23">
        <v>1.6520220000000001</v>
      </c>
      <c r="G1581">
        <v>4974</v>
      </c>
      <c r="H1581">
        <v>84.893699999999995</v>
      </c>
      <c r="I1581">
        <v>3.3499500000000001E-2</v>
      </c>
      <c r="M1581" s="1"/>
    </row>
    <row r="1582" spans="1:13" x14ac:dyDescent="0.25">
      <c r="A1582">
        <v>23</v>
      </c>
      <c r="B1582" t="s">
        <v>4</v>
      </c>
      <c r="C1582" s="1">
        <v>41184</v>
      </c>
      <c r="D1582">
        <v>0</v>
      </c>
      <c r="E1582" t="str">
        <f t="shared" si="24"/>
        <v>23Greater Fresno411840</v>
      </c>
      <c r="F1582" s="23">
        <v>1.324114</v>
      </c>
      <c r="G1582">
        <v>4974</v>
      </c>
      <c r="H1582">
        <v>82.918899999999994</v>
      </c>
      <c r="I1582">
        <v>2.91954E-2</v>
      </c>
      <c r="M1582" s="1"/>
    </row>
    <row r="1583" spans="1:13" x14ac:dyDescent="0.25">
      <c r="A1583">
        <v>23</v>
      </c>
      <c r="B1583" t="s">
        <v>4</v>
      </c>
      <c r="C1583" s="1">
        <v>41184</v>
      </c>
      <c r="D1583">
        <v>1</v>
      </c>
      <c r="E1583" t="str">
        <f t="shared" si="24"/>
        <v>23Greater Fresno411841</v>
      </c>
      <c r="F1583" s="23">
        <v>1.3495189999999999</v>
      </c>
      <c r="G1583">
        <v>4974</v>
      </c>
      <c r="H1583">
        <v>82.918899999999994</v>
      </c>
      <c r="I1583">
        <v>2.91954E-2</v>
      </c>
      <c r="M1583" s="1"/>
    </row>
    <row r="1584" spans="1:13" x14ac:dyDescent="0.25">
      <c r="A1584">
        <v>24</v>
      </c>
      <c r="B1584" t="s">
        <v>4</v>
      </c>
      <c r="C1584" s="1">
        <v>41184</v>
      </c>
      <c r="D1584">
        <v>0</v>
      </c>
      <c r="E1584" t="str">
        <f t="shared" si="24"/>
        <v>24Greater Fresno411840</v>
      </c>
      <c r="F1584" s="23">
        <v>1.0552360000000001</v>
      </c>
      <c r="G1584">
        <v>4974</v>
      </c>
      <c r="H1584">
        <v>78.971299999999999</v>
      </c>
      <c r="I1584">
        <v>2.5081599999999999E-2</v>
      </c>
      <c r="M1584" s="1"/>
    </row>
    <row r="1585" spans="1:13" x14ac:dyDescent="0.25">
      <c r="A1585">
        <v>24</v>
      </c>
      <c r="B1585" t="s">
        <v>4</v>
      </c>
      <c r="C1585" s="1">
        <v>41184</v>
      </c>
      <c r="D1585">
        <v>1</v>
      </c>
      <c r="E1585" t="str">
        <f t="shared" si="24"/>
        <v>24Greater Fresno411841</v>
      </c>
      <c r="F1585" s="23">
        <v>1.0862039999999999</v>
      </c>
      <c r="G1585">
        <v>4974</v>
      </c>
      <c r="H1585">
        <v>78.971299999999999</v>
      </c>
      <c r="I1585">
        <v>2.5081599999999999E-2</v>
      </c>
      <c r="M1585" s="1"/>
    </row>
    <row r="1586" spans="1:13" x14ac:dyDescent="0.25">
      <c r="A1586">
        <v>1</v>
      </c>
      <c r="B1586" t="s">
        <v>5</v>
      </c>
      <c r="C1586" s="1">
        <v>41184</v>
      </c>
      <c r="D1586">
        <v>0</v>
      </c>
      <c r="E1586" t="str">
        <f t="shared" si="24"/>
        <v>1Kern411840</v>
      </c>
      <c r="F1586" s="23">
        <v>1.027901</v>
      </c>
      <c r="G1586">
        <v>5694</v>
      </c>
      <c r="H1586">
        <v>79</v>
      </c>
      <c r="I1586">
        <v>1.7220099999999999E-2</v>
      </c>
      <c r="M1586" s="1"/>
    </row>
    <row r="1587" spans="1:13" x14ac:dyDescent="0.25">
      <c r="A1587">
        <v>1</v>
      </c>
      <c r="B1587" t="s">
        <v>5</v>
      </c>
      <c r="C1587" s="1">
        <v>41184</v>
      </c>
      <c r="D1587">
        <v>1</v>
      </c>
      <c r="E1587" t="str">
        <f t="shared" si="24"/>
        <v>1Kern411841</v>
      </c>
      <c r="F1587" s="23">
        <v>1.0080119999999999</v>
      </c>
      <c r="G1587">
        <v>5694</v>
      </c>
      <c r="H1587">
        <v>79</v>
      </c>
      <c r="I1587">
        <v>1.7220099999999999E-2</v>
      </c>
      <c r="M1587" s="1"/>
    </row>
    <row r="1588" spans="1:13" x14ac:dyDescent="0.25">
      <c r="A1588">
        <v>2</v>
      </c>
      <c r="B1588" t="s">
        <v>5</v>
      </c>
      <c r="C1588" s="1">
        <v>41184</v>
      </c>
      <c r="D1588">
        <v>0</v>
      </c>
      <c r="E1588" t="str">
        <f t="shared" si="24"/>
        <v>2Kern411840</v>
      </c>
      <c r="F1588" s="23">
        <v>0.89828140000000001</v>
      </c>
      <c r="G1588">
        <v>5694</v>
      </c>
      <c r="H1588">
        <v>76</v>
      </c>
      <c r="I1588">
        <v>1.5325200000000001E-2</v>
      </c>
      <c r="M1588" s="1"/>
    </row>
    <row r="1589" spans="1:13" x14ac:dyDescent="0.25">
      <c r="A1589">
        <v>2</v>
      </c>
      <c r="B1589" t="s">
        <v>5</v>
      </c>
      <c r="C1589" s="1">
        <v>41184</v>
      </c>
      <c r="D1589">
        <v>1</v>
      </c>
      <c r="E1589" t="str">
        <f t="shared" si="24"/>
        <v>2Kern411841</v>
      </c>
      <c r="F1589" s="23">
        <v>0.87527909999999998</v>
      </c>
      <c r="G1589">
        <v>5694</v>
      </c>
      <c r="H1589">
        <v>76</v>
      </c>
      <c r="I1589">
        <v>1.5325200000000001E-2</v>
      </c>
      <c r="M1589" s="1"/>
    </row>
    <row r="1590" spans="1:13" x14ac:dyDescent="0.25">
      <c r="A1590">
        <v>3</v>
      </c>
      <c r="B1590" t="s">
        <v>5</v>
      </c>
      <c r="C1590" s="1">
        <v>41184</v>
      </c>
      <c r="D1590">
        <v>0</v>
      </c>
      <c r="E1590" t="str">
        <f t="shared" si="24"/>
        <v>3Kern411840</v>
      </c>
      <c r="F1590" s="23">
        <v>0.81428370000000005</v>
      </c>
      <c r="G1590">
        <v>5694</v>
      </c>
      <c r="H1590">
        <v>75</v>
      </c>
      <c r="I1590">
        <v>1.4245499999999999E-2</v>
      </c>
      <c r="M1590" s="1"/>
    </row>
    <row r="1591" spans="1:13" x14ac:dyDescent="0.25">
      <c r="A1591">
        <v>3</v>
      </c>
      <c r="B1591" t="s">
        <v>5</v>
      </c>
      <c r="C1591" s="1">
        <v>41184</v>
      </c>
      <c r="D1591">
        <v>1</v>
      </c>
      <c r="E1591" t="str">
        <f t="shared" si="24"/>
        <v>3Kern411841</v>
      </c>
      <c r="F1591" s="23">
        <v>0.78583559999999997</v>
      </c>
      <c r="G1591">
        <v>5694</v>
      </c>
      <c r="H1591">
        <v>75</v>
      </c>
      <c r="I1591">
        <v>1.4245499999999999E-2</v>
      </c>
      <c r="M1591" s="1"/>
    </row>
    <row r="1592" spans="1:13" x14ac:dyDescent="0.25">
      <c r="A1592">
        <v>4</v>
      </c>
      <c r="B1592" t="s">
        <v>5</v>
      </c>
      <c r="C1592" s="1">
        <v>41184</v>
      </c>
      <c r="D1592">
        <v>0</v>
      </c>
      <c r="E1592" t="str">
        <f t="shared" si="24"/>
        <v>4Kern411840</v>
      </c>
      <c r="F1592" s="23">
        <v>0.75679399999999997</v>
      </c>
      <c r="G1592">
        <v>5694</v>
      </c>
      <c r="H1592">
        <v>72</v>
      </c>
      <c r="I1592">
        <v>1.32876E-2</v>
      </c>
      <c r="M1592" s="1"/>
    </row>
    <row r="1593" spans="1:13" x14ac:dyDescent="0.25">
      <c r="A1593">
        <v>4</v>
      </c>
      <c r="B1593" t="s">
        <v>5</v>
      </c>
      <c r="C1593" s="1">
        <v>41184</v>
      </c>
      <c r="D1593">
        <v>1</v>
      </c>
      <c r="E1593" t="str">
        <f t="shared" si="24"/>
        <v>4Kern411841</v>
      </c>
      <c r="F1593" s="23">
        <v>0.72197789999999995</v>
      </c>
      <c r="G1593">
        <v>5694</v>
      </c>
      <c r="H1593">
        <v>72</v>
      </c>
      <c r="I1593">
        <v>1.32876E-2</v>
      </c>
      <c r="M1593" s="1"/>
    </row>
    <row r="1594" spans="1:13" x14ac:dyDescent="0.25">
      <c r="A1594">
        <v>5</v>
      </c>
      <c r="B1594" t="s">
        <v>5</v>
      </c>
      <c r="C1594" s="1">
        <v>41184</v>
      </c>
      <c r="D1594">
        <v>0</v>
      </c>
      <c r="E1594" t="str">
        <f t="shared" si="24"/>
        <v>5Kern411840</v>
      </c>
      <c r="F1594" s="23">
        <v>0.72614089999999998</v>
      </c>
      <c r="G1594">
        <v>5694</v>
      </c>
      <c r="H1594">
        <v>72</v>
      </c>
      <c r="I1594">
        <v>1.24989E-2</v>
      </c>
      <c r="M1594" s="1"/>
    </row>
    <row r="1595" spans="1:13" x14ac:dyDescent="0.25">
      <c r="A1595">
        <v>5</v>
      </c>
      <c r="B1595" t="s">
        <v>5</v>
      </c>
      <c r="C1595" s="1">
        <v>41184</v>
      </c>
      <c r="D1595">
        <v>1</v>
      </c>
      <c r="E1595" t="str">
        <f t="shared" si="24"/>
        <v>5Kern411841</v>
      </c>
      <c r="F1595" s="23">
        <v>0.69327850000000002</v>
      </c>
      <c r="G1595">
        <v>5694</v>
      </c>
      <c r="H1595">
        <v>72</v>
      </c>
      <c r="I1595">
        <v>1.24989E-2</v>
      </c>
      <c r="M1595" s="1"/>
    </row>
    <row r="1596" spans="1:13" x14ac:dyDescent="0.25">
      <c r="A1596">
        <v>6</v>
      </c>
      <c r="B1596" t="s">
        <v>5</v>
      </c>
      <c r="C1596" s="1">
        <v>41184</v>
      </c>
      <c r="D1596">
        <v>0</v>
      </c>
      <c r="E1596" t="str">
        <f t="shared" si="24"/>
        <v>6Kern411840</v>
      </c>
      <c r="F1596" s="23">
        <v>0.7439867</v>
      </c>
      <c r="G1596">
        <v>5694</v>
      </c>
      <c r="H1596">
        <v>70</v>
      </c>
      <c r="I1596">
        <v>1.3259999999999999E-2</v>
      </c>
      <c r="M1596" s="1"/>
    </row>
    <row r="1597" spans="1:13" x14ac:dyDescent="0.25">
      <c r="A1597">
        <v>6</v>
      </c>
      <c r="B1597" t="s">
        <v>5</v>
      </c>
      <c r="C1597" s="1">
        <v>41184</v>
      </c>
      <c r="D1597">
        <v>1</v>
      </c>
      <c r="E1597" t="str">
        <f t="shared" si="24"/>
        <v>6Kern411841</v>
      </c>
      <c r="F1597" s="23">
        <v>0.73406709999999997</v>
      </c>
      <c r="G1597">
        <v>5694</v>
      </c>
      <c r="H1597">
        <v>70</v>
      </c>
      <c r="I1597">
        <v>1.3259999999999999E-2</v>
      </c>
      <c r="M1597" s="1"/>
    </row>
    <row r="1598" spans="1:13" x14ac:dyDescent="0.25">
      <c r="A1598">
        <v>7</v>
      </c>
      <c r="B1598" t="s">
        <v>5</v>
      </c>
      <c r="C1598" s="1">
        <v>41184</v>
      </c>
      <c r="D1598">
        <v>0</v>
      </c>
      <c r="E1598" t="str">
        <f t="shared" si="24"/>
        <v>7Kern411840</v>
      </c>
      <c r="F1598" s="23">
        <v>0.82131240000000005</v>
      </c>
      <c r="G1598">
        <v>5694</v>
      </c>
      <c r="H1598">
        <v>69</v>
      </c>
      <c r="I1598">
        <v>1.5031600000000001E-2</v>
      </c>
      <c r="M1598" s="1"/>
    </row>
    <row r="1599" spans="1:13" x14ac:dyDescent="0.25">
      <c r="A1599">
        <v>7</v>
      </c>
      <c r="B1599" t="s">
        <v>5</v>
      </c>
      <c r="C1599" s="1">
        <v>41184</v>
      </c>
      <c r="D1599">
        <v>1</v>
      </c>
      <c r="E1599" t="str">
        <f t="shared" si="24"/>
        <v>7Kern411841</v>
      </c>
      <c r="F1599" s="23">
        <v>0.81323089999999998</v>
      </c>
      <c r="G1599">
        <v>5694</v>
      </c>
      <c r="H1599">
        <v>69</v>
      </c>
      <c r="I1599">
        <v>1.5031600000000001E-2</v>
      </c>
      <c r="M1599" s="1"/>
    </row>
    <row r="1600" spans="1:13" x14ac:dyDescent="0.25">
      <c r="A1600">
        <v>8</v>
      </c>
      <c r="B1600" t="s">
        <v>5</v>
      </c>
      <c r="C1600" s="1">
        <v>41184</v>
      </c>
      <c r="D1600">
        <v>0</v>
      </c>
      <c r="E1600" t="str">
        <f t="shared" si="24"/>
        <v>8Kern411840</v>
      </c>
      <c r="F1600" s="23">
        <v>0.81161470000000002</v>
      </c>
      <c r="G1600">
        <v>5694</v>
      </c>
      <c r="H1600">
        <v>67</v>
      </c>
      <c r="I1600">
        <v>1.50157E-2</v>
      </c>
      <c r="M1600" s="1"/>
    </row>
    <row r="1601" spans="1:13" x14ac:dyDescent="0.25">
      <c r="A1601">
        <v>8</v>
      </c>
      <c r="B1601" t="s">
        <v>5</v>
      </c>
      <c r="C1601" s="1">
        <v>41184</v>
      </c>
      <c r="D1601">
        <v>1</v>
      </c>
      <c r="E1601" t="str">
        <f t="shared" si="24"/>
        <v>8Kern411841</v>
      </c>
      <c r="F1601" s="23">
        <v>0.80834340000000005</v>
      </c>
      <c r="G1601">
        <v>5694</v>
      </c>
      <c r="H1601">
        <v>67</v>
      </c>
      <c r="I1601">
        <v>1.50157E-2</v>
      </c>
      <c r="M1601" s="1"/>
    </row>
    <row r="1602" spans="1:13" x14ac:dyDescent="0.25">
      <c r="A1602">
        <v>9</v>
      </c>
      <c r="B1602" t="s">
        <v>5</v>
      </c>
      <c r="C1602" s="1">
        <v>41184</v>
      </c>
      <c r="D1602">
        <v>0</v>
      </c>
      <c r="E1602" t="str">
        <f t="shared" si="24"/>
        <v>9Kern411840</v>
      </c>
      <c r="F1602" s="23">
        <v>0.77377070000000003</v>
      </c>
      <c r="G1602">
        <v>5694</v>
      </c>
      <c r="H1602">
        <v>70</v>
      </c>
      <c r="I1602">
        <v>1.5292099999999999E-2</v>
      </c>
      <c r="M1602" s="1"/>
    </row>
    <row r="1603" spans="1:13" x14ac:dyDescent="0.25">
      <c r="A1603">
        <v>9</v>
      </c>
      <c r="B1603" t="s">
        <v>5</v>
      </c>
      <c r="C1603" s="1">
        <v>41184</v>
      </c>
      <c r="D1603">
        <v>1</v>
      </c>
      <c r="E1603" t="str">
        <f t="shared" ref="E1603:E1666" si="25">CONCATENATE(A1603,B1603,C1603,D1603)</f>
        <v>9Kern411841</v>
      </c>
      <c r="F1603" s="23">
        <v>0.77428280000000005</v>
      </c>
      <c r="G1603">
        <v>5694</v>
      </c>
      <c r="H1603">
        <v>70</v>
      </c>
      <c r="I1603">
        <v>1.5292099999999999E-2</v>
      </c>
      <c r="M1603" s="1"/>
    </row>
    <row r="1604" spans="1:13" x14ac:dyDescent="0.25">
      <c r="A1604">
        <v>10</v>
      </c>
      <c r="B1604" t="s">
        <v>5</v>
      </c>
      <c r="C1604" s="1">
        <v>41184</v>
      </c>
      <c r="D1604">
        <v>0</v>
      </c>
      <c r="E1604" t="str">
        <f t="shared" si="25"/>
        <v>10Kern411840</v>
      </c>
      <c r="F1604" s="23">
        <v>0.84062349999999997</v>
      </c>
      <c r="G1604">
        <v>5694</v>
      </c>
      <c r="H1604">
        <v>77</v>
      </c>
      <c r="I1604">
        <v>1.6878500000000001E-2</v>
      </c>
      <c r="M1604" s="1"/>
    </row>
    <row r="1605" spans="1:13" x14ac:dyDescent="0.25">
      <c r="A1605">
        <v>10</v>
      </c>
      <c r="B1605" t="s">
        <v>5</v>
      </c>
      <c r="C1605" s="1">
        <v>41184</v>
      </c>
      <c r="D1605">
        <v>1</v>
      </c>
      <c r="E1605" t="str">
        <f t="shared" si="25"/>
        <v>10Kern411841</v>
      </c>
      <c r="F1605" s="23">
        <v>0.84352170000000004</v>
      </c>
      <c r="G1605">
        <v>5694</v>
      </c>
      <c r="H1605">
        <v>77</v>
      </c>
      <c r="I1605">
        <v>1.6878500000000001E-2</v>
      </c>
      <c r="M1605" s="1"/>
    </row>
    <row r="1606" spans="1:13" x14ac:dyDescent="0.25">
      <c r="A1606">
        <v>11</v>
      </c>
      <c r="B1606" t="s">
        <v>5</v>
      </c>
      <c r="C1606" s="1">
        <v>41184</v>
      </c>
      <c r="D1606">
        <v>0</v>
      </c>
      <c r="E1606" t="str">
        <f t="shared" si="25"/>
        <v>11Kern411840</v>
      </c>
      <c r="F1606" s="23">
        <v>0.96732819999999997</v>
      </c>
      <c r="G1606">
        <v>5694</v>
      </c>
      <c r="H1606">
        <v>83</v>
      </c>
      <c r="I1606">
        <v>1.9088999999999998E-2</v>
      </c>
      <c r="M1606" s="1"/>
    </row>
    <row r="1607" spans="1:13" x14ac:dyDescent="0.25">
      <c r="A1607">
        <v>11</v>
      </c>
      <c r="B1607" t="s">
        <v>5</v>
      </c>
      <c r="C1607" s="1">
        <v>41184</v>
      </c>
      <c r="D1607">
        <v>1</v>
      </c>
      <c r="E1607" t="str">
        <f t="shared" si="25"/>
        <v>11Kern411841</v>
      </c>
      <c r="F1607" s="23">
        <v>0.96518959999999998</v>
      </c>
      <c r="G1607">
        <v>5694</v>
      </c>
      <c r="H1607">
        <v>83</v>
      </c>
      <c r="I1607">
        <v>1.9088999999999998E-2</v>
      </c>
      <c r="M1607" s="1"/>
    </row>
    <row r="1608" spans="1:13" x14ac:dyDescent="0.25">
      <c r="A1608">
        <v>12</v>
      </c>
      <c r="B1608" t="s">
        <v>5</v>
      </c>
      <c r="C1608" s="1">
        <v>41184</v>
      </c>
      <c r="D1608">
        <v>0</v>
      </c>
      <c r="E1608" t="str">
        <f t="shared" si="25"/>
        <v>12Kern411840</v>
      </c>
      <c r="F1608" s="23">
        <v>1.1647959999999999</v>
      </c>
      <c r="G1608">
        <v>5694</v>
      </c>
      <c r="H1608">
        <v>87</v>
      </c>
      <c r="I1608">
        <v>2.25273E-2</v>
      </c>
      <c r="M1608" s="1"/>
    </row>
    <row r="1609" spans="1:13" x14ac:dyDescent="0.25">
      <c r="A1609">
        <v>12</v>
      </c>
      <c r="B1609" t="s">
        <v>5</v>
      </c>
      <c r="C1609" s="1">
        <v>41184</v>
      </c>
      <c r="D1609">
        <v>1</v>
      </c>
      <c r="E1609" t="str">
        <f t="shared" si="25"/>
        <v>12Kern411841</v>
      </c>
      <c r="F1609" s="23">
        <v>1.1619660000000001</v>
      </c>
      <c r="G1609">
        <v>5694</v>
      </c>
      <c r="H1609">
        <v>87</v>
      </c>
      <c r="I1609">
        <v>2.25273E-2</v>
      </c>
      <c r="M1609" s="1"/>
    </row>
    <row r="1610" spans="1:13" x14ac:dyDescent="0.25">
      <c r="A1610">
        <v>13</v>
      </c>
      <c r="B1610" t="s">
        <v>5</v>
      </c>
      <c r="C1610" s="1">
        <v>41184</v>
      </c>
      <c r="D1610">
        <v>0</v>
      </c>
      <c r="E1610" t="str">
        <f t="shared" si="25"/>
        <v>13Kern411840</v>
      </c>
      <c r="F1610" s="23">
        <v>1.409179</v>
      </c>
      <c r="G1610">
        <v>5694</v>
      </c>
      <c r="H1610">
        <v>91</v>
      </c>
      <c r="I1610">
        <v>2.62492E-2</v>
      </c>
      <c r="M1610" s="1"/>
    </row>
    <row r="1611" spans="1:13" x14ac:dyDescent="0.25">
      <c r="A1611">
        <v>13</v>
      </c>
      <c r="B1611" t="s">
        <v>5</v>
      </c>
      <c r="C1611" s="1">
        <v>41184</v>
      </c>
      <c r="D1611">
        <v>1</v>
      </c>
      <c r="E1611" t="str">
        <f t="shared" si="25"/>
        <v>13Kern411841</v>
      </c>
      <c r="F1611" s="23">
        <v>1.420304</v>
      </c>
      <c r="G1611">
        <v>5694</v>
      </c>
      <c r="H1611">
        <v>91</v>
      </c>
      <c r="I1611">
        <v>2.62492E-2</v>
      </c>
      <c r="M1611" s="1"/>
    </row>
    <row r="1612" spans="1:13" x14ac:dyDescent="0.25">
      <c r="A1612">
        <v>14</v>
      </c>
      <c r="B1612" t="s">
        <v>5</v>
      </c>
      <c r="C1612" s="1">
        <v>41184</v>
      </c>
      <c r="D1612">
        <v>0</v>
      </c>
      <c r="E1612" t="str">
        <f t="shared" si="25"/>
        <v>14Kern411840</v>
      </c>
      <c r="F1612" s="23">
        <v>1.664075</v>
      </c>
      <c r="G1612">
        <v>5694</v>
      </c>
      <c r="H1612">
        <v>94</v>
      </c>
      <c r="I1612">
        <v>2.9584599999999999E-2</v>
      </c>
      <c r="M1612" s="1"/>
    </row>
    <row r="1613" spans="1:13" x14ac:dyDescent="0.25">
      <c r="A1613">
        <v>14</v>
      </c>
      <c r="B1613" t="s">
        <v>5</v>
      </c>
      <c r="C1613" s="1">
        <v>41184</v>
      </c>
      <c r="D1613">
        <v>1</v>
      </c>
      <c r="E1613" t="str">
        <f t="shared" si="25"/>
        <v>14Kern411841</v>
      </c>
      <c r="F1613" s="23">
        <v>1.6730700000000001</v>
      </c>
      <c r="G1613">
        <v>5694</v>
      </c>
      <c r="H1613">
        <v>94</v>
      </c>
      <c r="I1613">
        <v>2.9584599999999999E-2</v>
      </c>
      <c r="M1613" s="1"/>
    </row>
    <row r="1614" spans="1:13" x14ac:dyDescent="0.25">
      <c r="A1614">
        <v>15</v>
      </c>
      <c r="B1614" t="s">
        <v>5</v>
      </c>
      <c r="C1614" s="1">
        <v>41184</v>
      </c>
      <c r="D1614">
        <v>0</v>
      </c>
      <c r="E1614" t="str">
        <f t="shared" si="25"/>
        <v>15Kern411840</v>
      </c>
      <c r="F1614" s="23">
        <v>1.896409</v>
      </c>
      <c r="G1614">
        <v>5694</v>
      </c>
      <c r="H1614">
        <v>96</v>
      </c>
      <c r="I1614">
        <v>3.0926200000000001E-2</v>
      </c>
      <c r="M1614" s="1"/>
    </row>
    <row r="1615" spans="1:13" x14ac:dyDescent="0.25">
      <c r="A1615">
        <v>15</v>
      </c>
      <c r="B1615" t="s">
        <v>5</v>
      </c>
      <c r="C1615" s="1">
        <v>41184</v>
      </c>
      <c r="D1615">
        <v>1</v>
      </c>
      <c r="E1615" t="str">
        <f t="shared" si="25"/>
        <v>15Kern411841</v>
      </c>
      <c r="F1615" s="23">
        <v>1.7365409999999999</v>
      </c>
      <c r="G1615">
        <v>5694</v>
      </c>
      <c r="H1615">
        <v>96</v>
      </c>
      <c r="I1615">
        <v>3.0926200000000001E-2</v>
      </c>
      <c r="M1615" s="1"/>
    </row>
    <row r="1616" spans="1:13" x14ac:dyDescent="0.25">
      <c r="A1616">
        <v>16</v>
      </c>
      <c r="B1616" t="s">
        <v>5</v>
      </c>
      <c r="C1616" s="1">
        <v>41184</v>
      </c>
      <c r="D1616">
        <v>0</v>
      </c>
      <c r="E1616" t="str">
        <f t="shared" si="25"/>
        <v>16Kern411840</v>
      </c>
      <c r="F1616" s="23">
        <v>2.168005</v>
      </c>
      <c r="G1616">
        <v>5694</v>
      </c>
      <c r="H1616">
        <v>99</v>
      </c>
      <c r="I1616">
        <v>3.29073E-2</v>
      </c>
      <c r="M1616" s="1"/>
    </row>
    <row r="1617" spans="1:13" x14ac:dyDescent="0.25">
      <c r="A1617">
        <v>16</v>
      </c>
      <c r="B1617" t="s">
        <v>5</v>
      </c>
      <c r="C1617" s="1">
        <v>41184</v>
      </c>
      <c r="D1617">
        <v>1</v>
      </c>
      <c r="E1617" t="str">
        <f t="shared" si="25"/>
        <v>16Kern411841</v>
      </c>
      <c r="F1617" s="23">
        <v>1.9512320000000001</v>
      </c>
      <c r="G1617">
        <v>5694</v>
      </c>
      <c r="H1617">
        <v>99</v>
      </c>
      <c r="I1617">
        <v>3.29073E-2</v>
      </c>
      <c r="M1617" s="1"/>
    </row>
    <row r="1618" spans="1:13" x14ac:dyDescent="0.25">
      <c r="A1618">
        <v>17</v>
      </c>
      <c r="B1618" t="s">
        <v>5</v>
      </c>
      <c r="C1618" s="1">
        <v>41184</v>
      </c>
      <c r="D1618">
        <v>0</v>
      </c>
      <c r="E1618" t="str">
        <f t="shared" si="25"/>
        <v>17Kern411840</v>
      </c>
      <c r="F1618" s="23">
        <v>2.3580269999999999</v>
      </c>
      <c r="G1618">
        <v>5694</v>
      </c>
      <c r="H1618">
        <v>99</v>
      </c>
      <c r="I1618">
        <v>3.3652399999999999E-2</v>
      </c>
      <c r="M1618" s="1"/>
    </row>
    <row r="1619" spans="1:13" x14ac:dyDescent="0.25">
      <c r="A1619">
        <v>17</v>
      </c>
      <c r="B1619" t="s">
        <v>5</v>
      </c>
      <c r="C1619" s="1">
        <v>41184</v>
      </c>
      <c r="D1619">
        <v>1</v>
      </c>
      <c r="E1619" t="str">
        <f t="shared" si="25"/>
        <v>17Kern411841</v>
      </c>
      <c r="F1619" s="23">
        <v>2.1073569999999999</v>
      </c>
      <c r="G1619">
        <v>5694</v>
      </c>
      <c r="H1619">
        <v>99</v>
      </c>
      <c r="I1619">
        <v>3.3652399999999999E-2</v>
      </c>
      <c r="M1619" s="1"/>
    </row>
    <row r="1620" spans="1:13" x14ac:dyDescent="0.25">
      <c r="A1620">
        <v>18</v>
      </c>
      <c r="B1620" t="s">
        <v>5</v>
      </c>
      <c r="C1620" s="1">
        <v>41184</v>
      </c>
      <c r="D1620">
        <v>0</v>
      </c>
      <c r="E1620" t="str">
        <f t="shared" si="25"/>
        <v>18Kern411840</v>
      </c>
      <c r="F1620" s="23">
        <v>2.3934350000000002</v>
      </c>
      <c r="G1620">
        <v>5694</v>
      </c>
      <c r="H1620">
        <v>99</v>
      </c>
      <c r="I1620">
        <v>3.3249300000000002E-2</v>
      </c>
      <c r="M1620" s="1"/>
    </row>
    <row r="1621" spans="1:13" x14ac:dyDescent="0.25">
      <c r="A1621">
        <v>18</v>
      </c>
      <c r="B1621" t="s">
        <v>5</v>
      </c>
      <c r="C1621" s="1">
        <v>41184</v>
      </c>
      <c r="D1621">
        <v>1</v>
      </c>
      <c r="E1621" t="str">
        <f t="shared" si="25"/>
        <v>18Kern411841</v>
      </c>
      <c r="F1621" s="23">
        <v>2.1649820000000002</v>
      </c>
      <c r="G1621">
        <v>5694</v>
      </c>
      <c r="H1621">
        <v>99</v>
      </c>
      <c r="I1621">
        <v>3.3249300000000002E-2</v>
      </c>
      <c r="M1621" s="1"/>
    </row>
    <row r="1622" spans="1:13" x14ac:dyDescent="0.25">
      <c r="A1622">
        <v>19</v>
      </c>
      <c r="B1622" t="s">
        <v>5</v>
      </c>
      <c r="C1622" s="1">
        <v>41184</v>
      </c>
      <c r="D1622">
        <v>0</v>
      </c>
      <c r="E1622" t="str">
        <f t="shared" si="25"/>
        <v>19Kern411840</v>
      </c>
      <c r="F1622" s="23">
        <v>2.3022969999999998</v>
      </c>
      <c r="G1622">
        <v>5694</v>
      </c>
      <c r="H1622">
        <v>98</v>
      </c>
      <c r="I1622">
        <v>3.1777199999999999E-2</v>
      </c>
      <c r="M1622" s="1"/>
    </row>
    <row r="1623" spans="1:13" x14ac:dyDescent="0.25">
      <c r="A1623">
        <v>19</v>
      </c>
      <c r="B1623" t="s">
        <v>5</v>
      </c>
      <c r="C1623" s="1">
        <v>41184</v>
      </c>
      <c r="D1623">
        <v>1</v>
      </c>
      <c r="E1623" t="str">
        <f t="shared" si="25"/>
        <v>19Kern411841</v>
      </c>
      <c r="F1623" s="23">
        <v>2.0700159999999999</v>
      </c>
      <c r="G1623">
        <v>5694</v>
      </c>
      <c r="H1623">
        <v>98</v>
      </c>
      <c r="I1623">
        <v>3.1777199999999999E-2</v>
      </c>
      <c r="M1623" s="1"/>
    </row>
    <row r="1624" spans="1:13" x14ac:dyDescent="0.25">
      <c r="A1624">
        <v>20</v>
      </c>
      <c r="B1624" t="s">
        <v>5</v>
      </c>
      <c r="C1624" s="1">
        <v>41184</v>
      </c>
      <c r="D1624">
        <v>0</v>
      </c>
      <c r="E1624" t="str">
        <f t="shared" si="25"/>
        <v>20Kern411840</v>
      </c>
      <c r="F1624" s="23">
        <v>2.2196950000000002</v>
      </c>
      <c r="G1624">
        <v>5694</v>
      </c>
      <c r="H1624">
        <v>94</v>
      </c>
      <c r="I1624">
        <v>3.1253499999999997E-2</v>
      </c>
      <c r="M1624" s="1"/>
    </row>
    <row r="1625" spans="1:13" x14ac:dyDescent="0.25">
      <c r="A1625">
        <v>20</v>
      </c>
      <c r="B1625" t="s">
        <v>5</v>
      </c>
      <c r="C1625" s="1">
        <v>41184</v>
      </c>
      <c r="D1625">
        <v>1</v>
      </c>
      <c r="E1625" t="str">
        <f t="shared" si="25"/>
        <v>20Kern411841</v>
      </c>
      <c r="F1625" s="23">
        <v>2.301685</v>
      </c>
      <c r="G1625">
        <v>5694</v>
      </c>
      <c r="H1625">
        <v>94</v>
      </c>
      <c r="I1625">
        <v>3.1253499999999997E-2</v>
      </c>
      <c r="M1625" s="1"/>
    </row>
    <row r="1626" spans="1:13" x14ac:dyDescent="0.25">
      <c r="A1626">
        <v>21</v>
      </c>
      <c r="B1626" t="s">
        <v>5</v>
      </c>
      <c r="C1626" s="1">
        <v>41184</v>
      </c>
      <c r="D1626">
        <v>0</v>
      </c>
      <c r="E1626" t="str">
        <f t="shared" si="25"/>
        <v>21Kern411840</v>
      </c>
      <c r="F1626" s="23">
        <v>2.0838559999999999</v>
      </c>
      <c r="G1626">
        <v>5694</v>
      </c>
      <c r="H1626">
        <v>89</v>
      </c>
      <c r="I1626">
        <v>3.0053099999999999E-2</v>
      </c>
      <c r="M1626" s="1"/>
    </row>
    <row r="1627" spans="1:13" x14ac:dyDescent="0.25">
      <c r="A1627">
        <v>21</v>
      </c>
      <c r="B1627" t="s">
        <v>5</v>
      </c>
      <c r="C1627" s="1">
        <v>41184</v>
      </c>
      <c r="D1627">
        <v>1</v>
      </c>
      <c r="E1627" t="str">
        <f t="shared" si="25"/>
        <v>21Kern411841</v>
      </c>
      <c r="F1627" s="23">
        <v>2.2013720000000001</v>
      </c>
      <c r="G1627">
        <v>5694</v>
      </c>
      <c r="H1627">
        <v>89</v>
      </c>
      <c r="I1627">
        <v>3.0053099999999999E-2</v>
      </c>
      <c r="M1627" s="1"/>
    </row>
    <row r="1628" spans="1:13" x14ac:dyDescent="0.25">
      <c r="A1628">
        <v>22</v>
      </c>
      <c r="B1628" t="s">
        <v>5</v>
      </c>
      <c r="C1628" s="1">
        <v>41184</v>
      </c>
      <c r="D1628">
        <v>0</v>
      </c>
      <c r="E1628" t="str">
        <f t="shared" si="25"/>
        <v>22Kern411840</v>
      </c>
      <c r="F1628" s="23">
        <v>1.8426130000000001</v>
      </c>
      <c r="G1628">
        <v>5694</v>
      </c>
      <c r="H1628">
        <v>85</v>
      </c>
      <c r="I1628">
        <v>2.7393399999999998E-2</v>
      </c>
      <c r="M1628" s="1"/>
    </row>
    <row r="1629" spans="1:13" x14ac:dyDescent="0.25">
      <c r="A1629">
        <v>22</v>
      </c>
      <c r="B1629" t="s">
        <v>5</v>
      </c>
      <c r="C1629" s="1">
        <v>41184</v>
      </c>
      <c r="D1629">
        <v>1</v>
      </c>
      <c r="E1629" t="str">
        <f t="shared" si="25"/>
        <v>22Kern411841</v>
      </c>
      <c r="F1629" s="23">
        <v>1.938383</v>
      </c>
      <c r="G1629">
        <v>5694</v>
      </c>
      <c r="H1629">
        <v>85</v>
      </c>
      <c r="I1629">
        <v>2.7393399999999998E-2</v>
      </c>
      <c r="M1629" s="1"/>
    </row>
    <row r="1630" spans="1:13" x14ac:dyDescent="0.25">
      <c r="A1630">
        <v>23</v>
      </c>
      <c r="B1630" t="s">
        <v>5</v>
      </c>
      <c r="C1630" s="1">
        <v>41184</v>
      </c>
      <c r="D1630">
        <v>0</v>
      </c>
      <c r="E1630" t="str">
        <f t="shared" si="25"/>
        <v>23Kern411840</v>
      </c>
      <c r="F1630" s="23">
        <v>1.5120610000000001</v>
      </c>
      <c r="G1630">
        <v>5694</v>
      </c>
      <c r="H1630">
        <v>83</v>
      </c>
      <c r="I1630">
        <v>2.3749900000000001E-2</v>
      </c>
      <c r="M1630" s="1"/>
    </row>
    <row r="1631" spans="1:13" x14ac:dyDescent="0.25">
      <c r="A1631">
        <v>23</v>
      </c>
      <c r="B1631" t="s">
        <v>5</v>
      </c>
      <c r="C1631" s="1">
        <v>41184</v>
      </c>
      <c r="D1631">
        <v>1</v>
      </c>
      <c r="E1631" t="str">
        <f t="shared" si="25"/>
        <v>23Kern411841</v>
      </c>
      <c r="F1631" s="23">
        <v>1.5571470000000001</v>
      </c>
      <c r="G1631">
        <v>5694</v>
      </c>
      <c r="H1631">
        <v>83</v>
      </c>
      <c r="I1631">
        <v>2.3749900000000001E-2</v>
      </c>
      <c r="M1631" s="1"/>
    </row>
    <row r="1632" spans="1:13" x14ac:dyDescent="0.25">
      <c r="A1632">
        <v>24</v>
      </c>
      <c r="B1632" t="s">
        <v>5</v>
      </c>
      <c r="C1632" s="1">
        <v>41184</v>
      </c>
      <c r="D1632">
        <v>0</v>
      </c>
      <c r="E1632" t="str">
        <f t="shared" si="25"/>
        <v>24Kern411840</v>
      </c>
      <c r="F1632" s="23">
        <v>1.2158789999999999</v>
      </c>
      <c r="G1632">
        <v>5694</v>
      </c>
      <c r="H1632">
        <v>80</v>
      </c>
      <c r="I1632">
        <v>1.9927400000000001E-2</v>
      </c>
      <c r="M1632" s="1"/>
    </row>
    <row r="1633" spans="1:13" x14ac:dyDescent="0.25">
      <c r="A1633">
        <v>24</v>
      </c>
      <c r="B1633" t="s">
        <v>5</v>
      </c>
      <c r="C1633" s="1">
        <v>41184</v>
      </c>
      <c r="D1633">
        <v>1</v>
      </c>
      <c r="E1633" t="str">
        <f t="shared" si="25"/>
        <v>24Kern411841</v>
      </c>
      <c r="F1633" s="23">
        <v>1.2400469999999999</v>
      </c>
      <c r="G1633">
        <v>5694</v>
      </c>
      <c r="H1633">
        <v>80</v>
      </c>
      <c r="I1633">
        <v>1.9927400000000001E-2</v>
      </c>
      <c r="M1633" s="1"/>
    </row>
    <row r="1634" spans="1:13" x14ac:dyDescent="0.25">
      <c r="A1634">
        <v>1</v>
      </c>
      <c r="B1634" t="s">
        <v>45</v>
      </c>
      <c r="C1634" s="1">
        <v>41184</v>
      </c>
      <c r="D1634">
        <v>0</v>
      </c>
      <c r="E1634" t="str">
        <f t="shared" si="25"/>
        <v>1Northern Coast411840</v>
      </c>
      <c r="F1634" s="23">
        <v>0.6013598</v>
      </c>
      <c r="G1634">
        <v>2394</v>
      </c>
      <c r="H1634">
        <v>62.8399</v>
      </c>
      <c r="I1634">
        <v>3.9073200000000002E-2</v>
      </c>
      <c r="M1634" s="1"/>
    </row>
    <row r="1635" spans="1:13" x14ac:dyDescent="0.25">
      <c r="A1635">
        <v>1</v>
      </c>
      <c r="B1635" t="s">
        <v>45</v>
      </c>
      <c r="C1635" s="1">
        <v>41184</v>
      </c>
      <c r="D1635">
        <v>1</v>
      </c>
      <c r="E1635" t="str">
        <f t="shared" si="25"/>
        <v>1Northern Coast411841</v>
      </c>
      <c r="F1635" s="23">
        <v>0.59576870000000004</v>
      </c>
      <c r="G1635">
        <v>2394</v>
      </c>
      <c r="H1635">
        <v>62.8399</v>
      </c>
      <c r="I1635">
        <v>3.9073200000000002E-2</v>
      </c>
      <c r="M1635" s="1"/>
    </row>
    <row r="1636" spans="1:13" x14ac:dyDescent="0.25">
      <c r="A1636">
        <v>2</v>
      </c>
      <c r="B1636" t="s">
        <v>45</v>
      </c>
      <c r="C1636" s="1">
        <v>41184</v>
      </c>
      <c r="D1636">
        <v>0</v>
      </c>
      <c r="E1636" t="str">
        <f t="shared" si="25"/>
        <v>2Northern Coast411840</v>
      </c>
      <c r="F1636" s="23">
        <v>0.54561040000000005</v>
      </c>
      <c r="G1636">
        <v>2394</v>
      </c>
      <c r="H1636">
        <v>60.857100000000003</v>
      </c>
      <c r="I1636">
        <v>3.7287599999999997E-2</v>
      </c>
      <c r="M1636" s="1"/>
    </row>
    <row r="1637" spans="1:13" x14ac:dyDescent="0.25">
      <c r="A1637">
        <v>2</v>
      </c>
      <c r="B1637" t="s">
        <v>45</v>
      </c>
      <c r="C1637" s="1">
        <v>41184</v>
      </c>
      <c r="D1637">
        <v>1</v>
      </c>
      <c r="E1637" t="str">
        <f t="shared" si="25"/>
        <v>2Northern Coast411841</v>
      </c>
      <c r="F1637" s="23">
        <v>0.54717859999999996</v>
      </c>
      <c r="G1637">
        <v>2394</v>
      </c>
      <c r="H1637">
        <v>60.857100000000003</v>
      </c>
      <c r="I1637">
        <v>3.7287599999999997E-2</v>
      </c>
      <c r="M1637" s="1"/>
    </row>
    <row r="1638" spans="1:13" x14ac:dyDescent="0.25">
      <c r="A1638">
        <v>3</v>
      </c>
      <c r="B1638" t="s">
        <v>45</v>
      </c>
      <c r="C1638" s="1">
        <v>41184</v>
      </c>
      <c r="D1638">
        <v>0</v>
      </c>
      <c r="E1638" t="str">
        <f t="shared" si="25"/>
        <v>3Northern Coast411840</v>
      </c>
      <c r="F1638" s="23">
        <v>0.50168159999999995</v>
      </c>
      <c r="G1638">
        <v>2394</v>
      </c>
      <c r="H1638">
        <v>58.694200000000002</v>
      </c>
      <c r="I1638">
        <v>3.6138099999999999E-2</v>
      </c>
      <c r="M1638" s="1"/>
    </row>
    <row r="1639" spans="1:13" x14ac:dyDescent="0.25">
      <c r="A1639">
        <v>3</v>
      </c>
      <c r="B1639" t="s">
        <v>45</v>
      </c>
      <c r="C1639" s="1">
        <v>41184</v>
      </c>
      <c r="D1639">
        <v>1</v>
      </c>
      <c r="E1639" t="str">
        <f t="shared" si="25"/>
        <v>3Northern Coast411841</v>
      </c>
      <c r="F1639" s="23">
        <v>0.51827529999999999</v>
      </c>
      <c r="G1639">
        <v>2394</v>
      </c>
      <c r="H1639">
        <v>58.694200000000002</v>
      </c>
      <c r="I1639">
        <v>3.6138099999999999E-2</v>
      </c>
      <c r="M1639" s="1"/>
    </row>
    <row r="1640" spans="1:13" x14ac:dyDescent="0.25">
      <c r="A1640">
        <v>4</v>
      </c>
      <c r="B1640" t="s">
        <v>45</v>
      </c>
      <c r="C1640" s="1">
        <v>41184</v>
      </c>
      <c r="D1640">
        <v>0</v>
      </c>
      <c r="E1640" t="str">
        <f t="shared" si="25"/>
        <v>4Northern Coast411840</v>
      </c>
      <c r="F1640" s="23">
        <v>0.49952469999999999</v>
      </c>
      <c r="G1640">
        <v>2394</v>
      </c>
      <c r="H1640">
        <v>57.482300000000002</v>
      </c>
      <c r="I1640">
        <v>3.5662399999999997E-2</v>
      </c>
      <c r="M1640" s="1"/>
    </row>
    <row r="1641" spans="1:13" x14ac:dyDescent="0.25">
      <c r="A1641">
        <v>4</v>
      </c>
      <c r="B1641" t="s">
        <v>45</v>
      </c>
      <c r="C1641" s="1">
        <v>41184</v>
      </c>
      <c r="D1641">
        <v>1</v>
      </c>
      <c r="E1641" t="str">
        <f t="shared" si="25"/>
        <v>4Northern Coast411841</v>
      </c>
      <c r="F1641" s="23">
        <v>0.501969</v>
      </c>
      <c r="G1641">
        <v>2394</v>
      </c>
      <c r="H1641">
        <v>57.482300000000002</v>
      </c>
      <c r="I1641">
        <v>3.5662399999999997E-2</v>
      </c>
      <c r="M1641" s="1"/>
    </row>
    <row r="1642" spans="1:13" x14ac:dyDescent="0.25">
      <c r="A1642">
        <v>5</v>
      </c>
      <c r="B1642" t="s">
        <v>45</v>
      </c>
      <c r="C1642" s="1">
        <v>41184</v>
      </c>
      <c r="D1642">
        <v>0</v>
      </c>
      <c r="E1642" t="str">
        <f t="shared" si="25"/>
        <v>5Northern Coast411840</v>
      </c>
      <c r="F1642" s="23">
        <v>0.50971710000000003</v>
      </c>
      <c r="G1642">
        <v>2394</v>
      </c>
      <c r="H1642">
        <v>56.482300000000002</v>
      </c>
      <c r="I1642">
        <v>3.5012000000000001E-2</v>
      </c>
      <c r="M1642" s="1"/>
    </row>
    <row r="1643" spans="1:13" x14ac:dyDescent="0.25">
      <c r="A1643">
        <v>5</v>
      </c>
      <c r="B1643" t="s">
        <v>45</v>
      </c>
      <c r="C1643" s="1">
        <v>41184</v>
      </c>
      <c r="D1643">
        <v>1</v>
      </c>
      <c r="E1643" t="str">
        <f t="shared" si="25"/>
        <v>5Northern Coast411841</v>
      </c>
      <c r="F1643" s="23">
        <v>0.50902789999999998</v>
      </c>
      <c r="G1643">
        <v>2394</v>
      </c>
      <c r="H1643">
        <v>56.482300000000002</v>
      </c>
      <c r="I1643">
        <v>3.5012000000000001E-2</v>
      </c>
      <c r="M1643" s="1"/>
    </row>
    <row r="1644" spans="1:13" x14ac:dyDescent="0.25">
      <c r="A1644">
        <v>6</v>
      </c>
      <c r="B1644" t="s">
        <v>45</v>
      </c>
      <c r="C1644" s="1">
        <v>41184</v>
      </c>
      <c r="D1644">
        <v>0</v>
      </c>
      <c r="E1644" t="str">
        <f t="shared" si="25"/>
        <v>6Northern Coast411840</v>
      </c>
      <c r="F1644" s="23">
        <v>0.54147990000000001</v>
      </c>
      <c r="G1644">
        <v>2394</v>
      </c>
      <c r="H1644">
        <v>55.319299999999998</v>
      </c>
      <c r="I1644">
        <v>3.5969399999999999E-2</v>
      </c>
      <c r="M1644" s="1"/>
    </row>
    <row r="1645" spans="1:13" x14ac:dyDescent="0.25">
      <c r="A1645">
        <v>6</v>
      </c>
      <c r="B1645" t="s">
        <v>45</v>
      </c>
      <c r="C1645" s="1">
        <v>41184</v>
      </c>
      <c r="D1645">
        <v>1</v>
      </c>
      <c r="E1645" t="str">
        <f t="shared" si="25"/>
        <v>6Northern Coast411841</v>
      </c>
      <c r="F1645" s="23">
        <v>0.56258050000000004</v>
      </c>
      <c r="G1645">
        <v>2394</v>
      </c>
      <c r="H1645">
        <v>55.319299999999998</v>
      </c>
      <c r="I1645">
        <v>3.5969399999999999E-2</v>
      </c>
      <c r="M1645" s="1"/>
    </row>
    <row r="1646" spans="1:13" x14ac:dyDescent="0.25">
      <c r="A1646">
        <v>7</v>
      </c>
      <c r="B1646" t="s">
        <v>45</v>
      </c>
      <c r="C1646" s="1">
        <v>41184</v>
      </c>
      <c r="D1646">
        <v>0</v>
      </c>
      <c r="E1646" t="str">
        <f t="shared" si="25"/>
        <v>7Northern Coast411840</v>
      </c>
      <c r="F1646" s="23">
        <v>0.66208400000000001</v>
      </c>
      <c r="G1646">
        <v>2394</v>
      </c>
      <c r="H1646">
        <v>54.156300000000002</v>
      </c>
      <c r="I1646">
        <v>3.9830699999999997E-2</v>
      </c>
      <c r="M1646" s="1"/>
    </row>
    <row r="1647" spans="1:13" x14ac:dyDescent="0.25">
      <c r="A1647">
        <v>7</v>
      </c>
      <c r="B1647" t="s">
        <v>45</v>
      </c>
      <c r="C1647" s="1">
        <v>41184</v>
      </c>
      <c r="D1647">
        <v>1</v>
      </c>
      <c r="E1647" t="str">
        <f t="shared" si="25"/>
        <v>7Northern Coast411841</v>
      </c>
      <c r="F1647" s="23">
        <v>0.69293579999999999</v>
      </c>
      <c r="G1647">
        <v>2394</v>
      </c>
      <c r="H1647">
        <v>54.156300000000002</v>
      </c>
      <c r="I1647">
        <v>3.9830699999999997E-2</v>
      </c>
      <c r="M1647" s="1"/>
    </row>
    <row r="1648" spans="1:13" x14ac:dyDescent="0.25">
      <c r="A1648">
        <v>8</v>
      </c>
      <c r="B1648" t="s">
        <v>45</v>
      </c>
      <c r="C1648" s="1">
        <v>41184</v>
      </c>
      <c r="D1648">
        <v>0</v>
      </c>
      <c r="E1648" t="str">
        <f t="shared" si="25"/>
        <v>8Northern Coast411840</v>
      </c>
      <c r="F1648" s="23">
        <v>0.75769960000000003</v>
      </c>
      <c r="G1648">
        <v>2394</v>
      </c>
      <c r="H1648">
        <v>53.325000000000003</v>
      </c>
      <c r="I1648">
        <v>3.9896099999999997E-2</v>
      </c>
      <c r="M1648" s="1"/>
    </row>
    <row r="1649" spans="1:13" x14ac:dyDescent="0.25">
      <c r="A1649">
        <v>8</v>
      </c>
      <c r="B1649" t="s">
        <v>45</v>
      </c>
      <c r="C1649" s="1">
        <v>41184</v>
      </c>
      <c r="D1649">
        <v>1</v>
      </c>
      <c r="E1649" t="str">
        <f t="shared" si="25"/>
        <v>8Northern Coast411841</v>
      </c>
      <c r="F1649" s="23">
        <v>0.80595430000000001</v>
      </c>
      <c r="G1649">
        <v>2394</v>
      </c>
      <c r="H1649">
        <v>53.325000000000003</v>
      </c>
      <c r="I1649">
        <v>3.9896099999999997E-2</v>
      </c>
      <c r="M1649" s="1"/>
    </row>
    <row r="1650" spans="1:13" x14ac:dyDescent="0.25">
      <c r="A1650">
        <v>9</v>
      </c>
      <c r="B1650" t="s">
        <v>45</v>
      </c>
      <c r="C1650" s="1">
        <v>41184</v>
      </c>
      <c r="D1650">
        <v>0</v>
      </c>
      <c r="E1650" t="str">
        <f t="shared" si="25"/>
        <v>9Northern Coast411840</v>
      </c>
      <c r="F1650" s="23">
        <v>0.70613239999999999</v>
      </c>
      <c r="G1650">
        <v>2394</v>
      </c>
      <c r="H1650">
        <v>54.150500000000001</v>
      </c>
      <c r="I1650">
        <v>3.6851799999999997E-2</v>
      </c>
      <c r="M1650" s="1"/>
    </row>
    <row r="1651" spans="1:13" x14ac:dyDescent="0.25">
      <c r="A1651">
        <v>9</v>
      </c>
      <c r="B1651" t="s">
        <v>45</v>
      </c>
      <c r="C1651" s="1">
        <v>41184</v>
      </c>
      <c r="D1651">
        <v>1</v>
      </c>
      <c r="E1651" t="str">
        <f t="shared" si="25"/>
        <v>9Northern Coast411841</v>
      </c>
      <c r="F1651" s="23">
        <v>0.75706240000000002</v>
      </c>
      <c r="G1651">
        <v>2394</v>
      </c>
      <c r="H1651">
        <v>54.150500000000001</v>
      </c>
      <c r="I1651">
        <v>3.6851799999999997E-2</v>
      </c>
      <c r="M1651" s="1"/>
    </row>
    <row r="1652" spans="1:13" x14ac:dyDescent="0.25">
      <c r="A1652">
        <v>10</v>
      </c>
      <c r="B1652" t="s">
        <v>45</v>
      </c>
      <c r="C1652" s="1">
        <v>41184</v>
      </c>
      <c r="D1652">
        <v>0</v>
      </c>
      <c r="E1652" t="str">
        <f t="shared" si="25"/>
        <v>10Northern Coast411840</v>
      </c>
      <c r="F1652" s="23">
        <v>0.70561079999999998</v>
      </c>
      <c r="G1652">
        <v>2394</v>
      </c>
      <c r="H1652">
        <v>62.926200000000001</v>
      </c>
      <c r="I1652">
        <v>3.75669E-2</v>
      </c>
      <c r="M1652" s="1"/>
    </row>
    <row r="1653" spans="1:13" x14ac:dyDescent="0.25">
      <c r="A1653">
        <v>10</v>
      </c>
      <c r="B1653" t="s">
        <v>45</v>
      </c>
      <c r="C1653" s="1">
        <v>41184</v>
      </c>
      <c r="D1653">
        <v>1</v>
      </c>
      <c r="E1653" t="str">
        <f t="shared" si="25"/>
        <v>10Northern Coast411841</v>
      </c>
      <c r="F1653" s="23">
        <v>0.76114879999999996</v>
      </c>
      <c r="G1653">
        <v>2394</v>
      </c>
      <c r="H1653">
        <v>62.926200000000001</v>
      </c>
      <c r="I1653">
        <v>3.75669E-2</v>
      </c>
      <c r="M1653" s="1"/>
    </row>
    <row r="1654" spans="1:13" x14ac:dyDescent="0.25">
      <c r="A1654">
        <v>11</v>
      </c>
      <c r="B1654" t="s">
        <v>45</v>
      </c>
      <c r="C1654" s="1">
        <v>41184</v>
      </c>
      <c r="D1654">
        <v>0</v>
      </c>
      <c r="E1654" t="str">
        <f t="shared" si="25"/>
        <v>11Northern Coast411840</v>
      </c>
      <c r="F1654" s="23">
        <v>0.73433280000000001</v>
      </c>
      <c r="G1654">
        <v>2394</v>
      </c>
      <c r="H1654">
        <v>71.452500000000001</v>
      </c>
      <c r="I1654">
        <v>4.0089E-2</v>
      </c>
      <c r="M1654" s="1"/>
    </row>
    <row r="1655" spans="1:13" x14ac:dyDescent="0.25">
      <c r="A1655">
        <v>11</v>
      </c>
      <c r="B1655" t="s">
        <v>45</v>
      </c>
      <c r="C1655" s="1">
        <v>41184</v>
      </c>
      <c r="D1655">
        <v>1</v>
      </c>
      <c r="E1655" t="str">
        <f t="shared" si="25"/>
        <v>11Northern Coast411841</v>
      </c>
      <c r="F1655" s="23">
        <v>0.74619709999999995</v>
      </c>
      <c r="G1655">
        <v>2394</v>
      </c>
      <c r="H1655">
        <v>71.452500000000001</v>
      </c>
      <c r="I1655">
        <v>4.0089E-2</v>
      </c>
      <c r="M1655" s="1"/>
    </row>
    <row r="1656" spans="1:13" x14ac:dyDescent="0.25">
      <c r="A1656">
        <v>12</v>
      </c>
      <c r="B1656" t="s">
        <v>45</v>
      </c>
      <c r="C1656" s="1">
        <v>41184</v>
      </c>
      <c r="D1656">
        <v>0</v>
      </c>
      <c r="E1656" t="str">
        <f t="shared" si="25"/>
        <v>12Northern Coast411840</v>
      </c>
      <c r="F1656" s="23">
        <v>0.76827310000000004</v>
      </c>
      <c r="G1656">
        <v>2394</v>
      </c>
      <c r="H1656">
        <v>79.647199999999998</v>
      </c>
      <c r="I1656">
        <v>4.1849999999999998E-2</v>
      </c>
      <c r="M1656" s="1"/>
    </row>
    <row r="1657" spans="1:13" x14ac:dyDescent="0.25">
      <c r="A1657">
        <v>12</v>
      </c>
      <c r="B1657" t="s">
        <v>45</v>
      </c>
      <c r="C1657" s="1">
        <v>41184</v>
      </c>
      <c r="D1657">
        <v>1</v>
      </c>
      <c r="E1657" t="str">
        <f t="shared" si="25"/>
        <v>12Northern Coast411841</v>
      </c>
      <c r="F1657" s="23">
        <v>0.73774969999999995</v>
      </c>
      <c r="G1657">
        <v>2394</v>
      </c>
      <c r="H1657">
        <v>79.647199999999998</v>
      </c>
      <c r="I1657">
        <v>4.1849999999999998E-2</v>
      </c>
      <c r="M1657" s="1"/>
    </row>
    <row r="1658" spans="1:13" x14ac:dyDescent="0.25">
      <c r="A1658">
        <v>13</v>
      </c>
      <c r="B1658" t="s">
        <v>45</v>
      </c>
      <c r="C1658" s="1">
        <v>41184</v>
      </c>
      <c r="D1658">
        <v>0</v>
      </c>
      <c r="E1658" t="str">
        <f t="shared" si="25"/>
        <v>13Northern Coast411840</v>
      </c>
      <c r="F1658" s="23">
        <v>0.8063688</v>
      </c>
      <c r="G1658">
        <v>2394</v>
      </c>
      <c r="H1658">
        <v>86.612700000000004</v>
      </c>
      <c r="I1658">
        <v>4.3200000000000002E-2</v>
      </c>
      <c r="M1658" s="1"/>
    </row>
    <row r="1659" spans="1:13" x14ac:dyDescent="0.25">
      <c r="A1659">
        <v>13</v>
      </c>
      <c r="B1659" t="s">
        <v>45</v>
      </c>
      <c r="C1659" s="1">
        <v>41184</v>
      </c>
      <c r="D1659">
        <v>1</v>
      </c>
      <c r="E1659" t="str">
        <f t="shared" si="25"/>
        <v>13Northern Coast411841</v>
      </c>
      <c r="F1659" s="23">
        <v>0.75248040000000005</v>
      </c>
      <c r="G1659">
        <v>2394</v>
      </c>
      <c r="H1659">
        <v>86.612700000000004</v>
      </c>
      <c r="I1659">
        <v>4.3200000000000002E-2</v>
      </c>
      <c r="M1659" s="1"/>
    </row>
    <row r="1660" spans="1:13" x14ac:dyDescent="0.25">
      <c r="A1660">
        <v>14</v>
      </c>
      <c r="B1660" t="s">
        <v>45</v>
      </c>
      <c r="C1660" s="1">
        <v>41184</v>
      </c>
      <c r="D1660">
        <v>0</v>
      </c>
      <c r="E1660" t="str">
        <f t="shared" si="25"/>
        <v>14Northern Coast411840</v>
      </c>
      <c r="F1660" s="23">
        <v>0.84303879999999998</v>
      </c>
      <c r="G1660">
        <v>2394</v>
      </c>
      <c r="H1660">
        <v>93.272300000000001</v>
      </c>
      <c r="I1660">
        <v>4.7672300000000001E-2</v>
      </c>
      <c r="M1660" s="1"/>
    </row>
    <row r="1661" spans="1:13" x14ac:dyDescent="0.25">
      <c r="A1661">
        <v>14</v>
      </c>
      <c r="B1661" t="s">
        <v>45</v>
      </c>
      <c r="C1661" s="1">
        <v>41184</v>
      </c>
      <c r="D1661">
        <v>1</v>
      </c>
      <c r="E1661" t="str">
        <f t="shared" si="25"/>
        <v>14Northern Coast411841</v>
      </c>
      <c r="F1661" s="23">
        <v>0.79833299999999996</v>
      </c>
      <c r="G1661">
        <v>2394</v>
      </c>
      <c r="H1661">
        <v>93.272300000000001</v>
      </c>
      <c r="I1661">
        <v>4.7672300000000001E-2</v>
      </c>
      <c r="M1661" s="1"/>
    </row>
    <row r="1662" spans="1:13" x14ac:dyDescent="0.25">
      <c r="A1662">
        <v>15</v>
      </c>
      <c r="B1662" t="s">
        <v>45</v>
      </c>
      <c r="C1662" s="1">
        <v>41184</v>
      </c>
      <c r="D1662">
        <v>0</v>
      </c>
      <c r="E1662" t="str">
        <f t="shared" si="25"/>
        <v>15Northern Coast411840</v>
      </c>
      <c r="F1662" s="23">
        <v>0.93016180000000004</v>
      </c>
      <c r="G1662">
        <v>2394</v>
      </c>
      <c r="H1662">
        <v>98.329800000000006</v>
      </c>
      <c r="I1662">
        <v>5.0331599999999997E-2</v>
      </c>
      <c r="M1662" s="1"/>
    </row>
    <row r="1663" spans="1:13" x14ac:dyDescent="0.25">
      <c r="A1663">
        <v>15</v>
      </c>
      <c r="B1663" t="s">
        <v>45</v>
      </c>
      <c r="C1663" s="1">
        <v>41184</v>
      </c>
      <c r="D1663">
        <v>1</v>
      </c>
      <c r="E1663" t="str">
        <f t="shared" si="25"/>
        <v>15Northern Coast411841</v>
      </c>
      <c r="F1663" s="23">
        <v>0.73415920000000001</v>
      </c>
      <c r="G1663">
        <v>2394</v>
      </c>
      <c r="H1663">
        <v>98.329800000000006</v>
      </c>
      <c r="I1663">
        <v>5.0331599999999997E-2</v>
      </c>
      <c r="M1663" s="1"/>
    </row>
    <row r="1664" spans="1:13" x14ac:dyDescent="0.25">
      <c r="A1664">
        <v>16</v>
      </c>
      <c r="B1664" t="s">
        <v>45</v>
      </c>
      <c r="C1664" s="1">
        <v>41184</v>
      </c>
      <c r="D1664">
        <v>0</v>
      </c>
      <c r="E1664" t="str">
        <f t="shared" si="25"/>
        <v>16Northern Coast411840</v>
      </c>
      <c r="F1664" s="23">
        <v>1.0148200000000001</v>
      </c>
      <c r="G1664">
        <v>2394</v>
      </c>
      <c r="H1664">
        <v>100.291</v>
      </c>
      <c r="I1664">
        <v>5.4943499999999999E-2</v>
      </c>
      <c r="M1664" s="1"/>
    </row>
    <row r="1665" spans="1:13" x14ac:dyDescent="0.25">
      <c r="A1665">
        <v>16</v>
      </c>
      <c r="B1665" t="s">
        <v>45</v>
      </c>
      <c r="C1665" s="1">
        <v>41184</v>
      </c>
      <c r="D1665">
        <v>1</v>
      </c>
      <c r="E1665" t="str">
        <f t="shared" si="25"/>
        <v>16Northern Coast411841</v>
      </c>
      <c r="F1665" s="23">
        <v>0.80633670000000002</v>
      </c>
      <c r="G1665">
        <v>2394</v>
      </c>
      <c r="H1665">
        <v>100.291</v>
      </c>
      <c r="I1665">
        <v>5.4943499999999999E-2</v>
      </c>
      <c r="M1665" s="1"/>
    </row>
    <row r="1666" spans="1:13" x14ac:dyDescent="0.25">
      <c r="A1666">
        <v>17</v>
      </c>
      <c r="B1666" t="s">
        <v>45</v>
      </c>
      <c r="C1666" s="1">
        <v>41184</v>
      </c>
      <c r="D1666">
        <v>0</v>
      </c>
      <c r="E1666" t="str">
        <f t="shared" si="25"/>
        <v>17Northern Coast411840</v>
      </c>
      <c r="F1666" s="23">
        <v>1.1025609999999999</v>
      </c>
      <c r="G1666">
        <v>2394</v>
      </c>
      <c r="H1666">
        <v>100.785</v>
      </c>
      <c r="I1666">
        <v>5.7206100000000003E-2</v>
      </c>
      <c r="M1666" s="1"/>
    </row>
    <row r="1667" spans="1:13" x14ac:dyDescent="0.25">
      <c r="A1667">
        <v>17</v>
      </c>
      <c r="B1667" t="s">
        <v>45</v>
      </c>
      <c r="C1667" s="1">
        <v>41184</v>
      </c>
      <c r="D1667">
        <v>1</v>
      </c>
      <c r="E1667" t="str">
        <f t="shared" ref="E1667:E1730" si="26">CONCATENATE(A1667,B1667,C1667,D1667)</f>
        <v>17Northern Coast411841</v>
      </c>
      <c r="F1667" s="23">
        <v>0.87931210000000004</v>
      </c>
      <c r="G1667">
        <v>2394</v>
      </c>
      <c r="H1667">
        <v>100.785</v>
      </c>
      <c r="I1667">
        <v>5.7206100000000003E-2</v>
      </c>
      <c r="M1667" s="1"/>
    </row>
    <row r="1668" spans="1:13" x14ac:dyDescent="0.25">
      <c r="A1668">
        <v>18</v>
      </c>
      <c r="B1668" t="s">
        <v>45</v>
      </c>
      <c r="C1668" s="1">
        <v>41184</v>
      </c>
      <c r="D1668">
        <v>0</v>
      </c>
      <c r="E1668" t="str">
        <f t="shared" si="26"/>
        <v>18Northern Coast411840</v>
      </c>
      <c r="F1668" s="23">
        <v>1.2981279999999999</v>
      </c>
      <c r="G1668">
        <v>2394</v>
      </c>
      <c r="H1668">
        <v>99.340400000000002</v>
      </c>
      <c r="I1668">
        <v>6.2937599999999996E-2</v>
      </c>
      <c r="M1668" s="1"/>
    </row>
    <row r="1669" spans="1:13" x14ac:dyDescent="0.25">
      <c r="A1669">
        <v>18</v>
      </c>
      <c r="B1669" t="s">
        <v>45</v>
      </c>
      <c r="C1669" s="1">
        <v>41184</v>
      </c>
      <c r="D1669">
        <v>1</v>
      </c>
      <c r="E1669" t="str">
        <f t="shared" si="26"/>
        <v>18Northern Coast411841</v>
      </c>
      <c r="F1669" s="23">
        <v>0.95320260000000001</v>
      </c>
      <c r="G1669">
        <v>2394</v>
      </c>
      <c r="H1669">
        <v>99.340400000000002</v>
      </c>
      <c r="I1669">
        <v>6.2937599999999996E-2</v>
      </c>
      <c r="M1669" s="1"/>
    </row>
    <row r="1670" spans="1:13" x14ac:dyDescent="0.25">
      <c r="A1670">
        <v>19</v>
      </c>
      <c r="B1670" t="s">
        <v>45</v>
      </c>
      <c r="C1670" s="1">
        <v>41184</v>
      </c>
      <c r="D1670">
        <v>0</v>
      </c>
      <c r="E1670" t="str">
        <f t="shared" si="26"/>
        <v>19Northern Coast411840</v>
      </c>
      <c r="F1670" s="23">
        <v>1.352811</v>
      </c>
      <c r="G1670">
        <v>2394</v>
      </c>
      <c r="H1670">
        <v>97.134200000000007</v>
      </c>
      <c r="I1670">
        <v>5.9529400000000003E-2</v>
      </c>
      <c r="M1670" s="1"/>
    </row>
    <row r="1671" spans="1:13" x14ac:dyDescent="0.25">
      <c r="A1671">
        <v>19</v>
      </c>
      <c r="B1671" t="s">
        <v>45</v>
      </c>
      <c r="C1671" s="1">
        <v>41184</v>
      </c>
      <c r="D1671">
        <v>1</v>
      </c>
      <c r="E1671" t="str">
        <f t="shared" si="26"/>
        <v>19Northern Coast411841</v>
      </c>
      <c r="F1671" s="23">
        <v>0.99457499999999999</v>
      </c>
      <c r="G1671">
        <v>2394</v>
      </c>
      <c r="H1671">
        <v>97.134200000000007</v>
      </c>
      <c r="I1671">
        <v>5.9529400000000003E-2</v>
      </c>
      <c r="M1671" s="1"/>
    </row>
    <row r="1672" spans="1:13" x14ac:dyDescent="0.25">
      <c r="A1672">
        <v>20</v>
      </c>
      <c r="B1672" t="s">
        <v>45</v>
      </c>
      <c r="C1672" s="1">
        <v>41184</v>
      </c>
      <c r="D1672">
        <v>0</v>
      </c>
      <c r="E1672" t="str">
        <f t="shared" si="26"/>
        <v>20Northern Coast411840</v>
      </c>
      <c r="F1672" s="23">
        <v>1.3424910000000001</v>
      </c>
      <c r="G1672">
        <v>2394</v>
      </c>
      <c r="H1672">
        <v>89.380600000000001</v>
      </c>
      <c r="I1672">
        <v>6.2838199999999997E-2</v>
      </c>
      <c r="M1672" s="1"/>
    </row>
    <row r="1673" spans="1:13" x14ac:dyDescent="0.25">
      <c r="A1673">
        <v>20</v>
      </c>
      <c r="B1673" t="s">
        <v>45</v>
      </c>
      <c r="C1673" s="1">
        <v>41184</v>
      </c>
      <c r="D1673">
        <v>1</v>
      </c>
      <c r="E1673" t="str">
        <f t="shared" si="26"/>
        <v>20Northern Coast411841</v>
      </c>
      <c r="F1673" s="23">
        <v>1.2805310000000001</v>
      </c>
      <c r="G1673">
        <v>2394</v>
      </c>
      <c r="H1673">
        <v>89.380600000000001</v>
      </c>
      <c r="I1673">
        <v>6.2838199999999997E-2</v>
      </c>
      <c r="M1673" s="1"/>
    </row>
    <row r="1674" spans="1:13" x14ac:dyDescent="0.25">
      <c r="A1674">
        <v>21</v>
      </c>
      <c r="B1674" t="s">
        <v>45</v>
      </c>
      <c r="C1674" s="1">
        <v>41184</v>
      </c>
      <c r="D1674">
        <v>0</v>
      </c>
      <c r="E1674" t="str">
        <f t="shared" si="26"/>
        <v>21Northern Coast411840</v>
      </c>
      <c r="F1674" s="23">
        <v>1.275987</v>
      </c>
      <c r="G1674">
        <v>2394</v>
      </c>
      <c r="H1674">
        <v>83.339399999999998</v>
      </c>
      <c r="I1674">
        <v>6.1718500000000003E-2</v>
      </c>
      <c r="M1674" s="1"/>
    </row>
    <row r="1675" spans="1:13" x14ac:dyDescent="0.25">
      <c r="A1675">
        <v>21</v>
      </c>
      <c r="B1675" t="s">
        <v>45</v>
      </c>
      <c r="C1675" s="1">
        <v>41184</v>
      </c>
      <c r="D1675">
        <v>1</v>
      </c>
      <c r="E1675" t="str">
        <f t="shared" si="26"/>
        <v>21Northern Coast411841</v>
      </c>
      <c r="F1675" s="23">
        <v>1.301779</v>
      </c>
      <c r="G1675">
        <v>2394</v>
      </c>
      <c r="H1675">
        <v>83.339399999999998</v>
      </c>
      <c r="I1675">
        <v>6.1718500000000003E-2</v>
      </c>
      <c r="M1675" s="1"/>
    </row>
    <row r="1676" spans="1:13" x14ac:dyDescent="0.25">
      <c r="A1676">
        <v>22</v>
      </c>
      <c r="B1676" t="s">
        <v>45</v>
      </c>
      <c r="C1676" s="1">
        <v>41184</v>
      </c>
      <c r="D1676">
        <v>0</v>
      </c>
      <c r="E1676" t="str">
        <f t="shared" si="26"/>
        <v>22Northern Coast411840</v>
      </c>
      <c r="F1676" s="23">
        <v>1.155939</v>
      </c>
      <c r="G1676">
        <v>2394</v>
      </c>
      <c r="H1676">
        <v>75.541700000000006</v>
      </c>
      <c r="I1676">
        <v>5.8129599999999997E-2</v>
      </c>
      <c r="M1676" s="1"/>
    </row>
    <row r="1677" spans="1:13" x14ac:dyDescent="0.25">
      <c r="A1677">
        <v>22</v>
      </c>
      <c r="B1677" t="s">
        <v>45</v>
      </c>
      <c r="C1677" s="1">
        <v>41184</v>
      </c>
      <c r="D1677">
        <v>1</v>
      </c>
      <c r="E1677" t="str">
        <f t="shared" si="26"/>
        <v>22Northern Coast411841</v>
      </c>
      <c r="F1677" s="23">
        <v>1.131648</v>
      </c>
      <c r="G1677">
        <v>2394</v>
      </c>
      <c r="H1677">
        <v>75.541700000000006</v>
      </c>
      <c r="I1677">
        <v>5.8129599999999997E-2</v>
      </c>
      <c r="M1677" s="1"/>
    </row>
    <row r="1678" spans="1:13" x14ac:dyDescent="0.25">
      <c r="A1678">
        <v>23</v>
      </c>
      <c r="B1678" t="s">
        <v>45</v>
      </c>
      <c r="C1678" s="1">
        <v>41184</v>
      </c>
      <c r="D1678">
        <v>0</v>
      </c>
      <c r="E1678" t="str">
        <f t="shared" si="26"/>
        <v>23Northern Coast411840</v>
      </c>
      <c r="F1678" s="23">
        <v>0.91944720000000002</v>
      </c>
      <c r="G1678">
        <v>2394</v>
      </c>
      <c r="H1678">
        <v>70.184100000000001</v>
      </c>
      <c r="I1678">
        <v>5.1278400000000002E-2</v>
      </c>
      <c r="M1678" s="1"/>
    </row>
    <row r="1679" spans="1:13" x14ac:dyDescent="0.25">
      <c r="A1679">
        <v>23</v>
      </c>
      <c r="B1679" t="s">
        <v>45</v>
      </c>
      <c r="C1679" s="1">
        <v>41184</v>
      </c>
      <c r="D1679">
        <v>1</v>
      </c>
      <c r="E1679" t="str">
        <f t="shared" si="26"/>
        <v>23Northern Coast411841</v>
      </c>
      <c r="F1679" s="23">
        <v>0.95379599999999998</v>
      </c>
      <c r="G1679">
        <v>2394</v>
      </c>
      <c r="H1679">
        <v>70.184100000000001</v>
      </c>
      <c r="I1679">
        <v>5.1278400000000002E-2</v>
      </c>
      <c r="M1679" s="1"/>
    </row>
    <row r="1680" spans="1:13" x14ac:dyDescent="0.25">
      <c r="A1680">
        <v>24</v>
      </c>
      <c r="B1680" t="s">
        <v>45</v>
      </c>
      <c r="C1680" s="1">
        <v>41184</v>
      </c>
      <c r="D1680">
        <v>0</v>
      </c>
      <c r="E1680" t="str">
        <f t="shared" si="26"/>
        <v>24Northern Coast411840</v>
      </c>
      <c r="F1680" s="23">
        <v>0.75905619999999996</v>
      </c>
      <c r="G1680">
        <v>2394</v>
      </c>
      <c r="H1680">
        <v>66.814999999999998</v>
      </c>
      <c r="I1680">
        <v>4.4450499999999997E-2</v>
      </c>
      <c r="M1680" s="1"/>
    </row>
    <row r="1681" spans="1:13" x14ac:dyDescent="0.25">
      <c r="A1681">
        <v>24</v>
      </c>
      <c r="B1681" t="s">
        <v>45</v>
      </c>
      <c r="C1681" s="1">
        <v>41184</v>
      </c>
      <c r="D1681">
        <v>1</v>
      </c>
      <c r="E1681" t="str">
        <f t="shared" si="26"/>
        <v>24Northern Coast411841</v>
      </c>
      <c r="F1681" s="23">
        <v>0.72599049999999998</v>
      </c>
      <c r="G1681">
        <v>2394</v>
      </c>
      <c r="H1681">
        <v>66.814999999999998</v>
      </c>
      <c r="I1681">
        <v>4.4450499999999997E-2</v>
      </c>
      <c r="M1681" s="1"/>
    </row>
    <row r="1682" spans="1:13" x14ac:dyDescent="0.25">
      <c r="A1682">
        <v>1</v>
      </c>
      <c r="B1682" t="s">
        <v>6</v>
      </c>
      <c r="C1682" s="1">
        <v>41184</v>
      </c>
      <c r="D1682">
        <v>0</v>
      </c>
      <c r="E1682" t="str">
        <f t="shared" si="26"/>
        <v>1Other411840</v>
      </c>
      <c r="F1682" s="23">
        <v>0.71880739999999999</v>
      </c>
      <c r="G1682">
        <v>7569</v>
      </c>
      <c r="H1682">
        <v>72.264300000000006</v>
      </c>
      <c r="I1682">
        <v>1.65598E-2</v>
      </c>
      <c r="M1682" s="1"/>
    </row>
    <row r="1683" spans="1:13" x14ac:dyDescent="0.25">
      <c r="A1683">
        <v>1</v>
      </c>
      <c r="B1683" t="s">
        <v>6</v>
      </c>
      <c r="C1683" s="1">
        <v>41184</v>
      </c>
      <c r="D1683">
        <v>1</v>
      </c>
      <c r="E1683" t="str">
        <f t="shared" si="26"/>
        <v>1Other411841</v>
      </c>
      <c r="F1683" s="23">
        <v>0.70280560000000003</v>
      </c>
      <c r="G1683">
        <v>7569</v>
      </c>
      <c r="H1683">
        <v>72.264300000000006</v>
      </c>
      <c r="I1683">
        <v>1.65598E-2</v>
      </c>
      <c r="M1683" s="1"/>
    </row>
    <row r="1684" spans="1:13" x14ac:dyDescent="0.25">
      <c r="A1684">
        <v>2</v>
      </c>
      <c r="B1684" t="s">
        <v>6</v>
      </c>
      <c r="C1684" s="1">
        <v>41184</v>
      </c>
      <c r="D1684">
        <v>0</v>
      </c>
      <c r="E1684" t="str">
        <f t="shared" si="26"/>
        <v>2Other411840</v>
      </c>
      <c r="F1684" s="23">
        <v>0.63059469999999995</v>
      </c>
      <c r="G1684">
        <v>7569</v>
      </c>
      <c r="H1684">
        <v>71.208799999999997</v>
      </c>
      <c r="I1684">
        <v>1.4687E-2</v>
      </c>
      <c r="M1684" s="1"/>
    </row>
    <row r="1685" spans="1:13" x14ac:dyDescent="0.25">
      <c r="A1685">
        <v>2</v>
      </c>
      <c r="B1685" t="s">
        <v>6</v>
      </c>
      <c r="C1685" s="1">
        <v>41184</v>
      </c>
      <c r="D1685">
        <v>1</v>
      </c>
      <c r="E1685" t="str">
        <f t="shared" si="26"/>
        <v>2Other411841</v>
      </c>
      <c r="F1685" s="23">
        <v>0.62374070000000004</v>
      </c>
      <c r="G1685">
        <v>7569</v>
      </c>
      <c r="H1685">
        <v>71.208799999999997</v>
      </c>
      <c r="I1685">
        <v>1.4687E-2</v>
      </c>
      <c r="M1685" s="1"/>
    </row>
    <row r="1686" spans="1:13" x14ac:dyDescent="0.25">
      <c r="A1686">
        <v>3</v>
      </c>
      <c r="B1686" t="s">
        <v>6</v>
      </c>
      <c r="C1686" s="1">
        <v>41184</v>
      </c>
      <c r="D1686">
        <v>0</v>
      </c>
      <c r="E1686" t="str">
        <f t="shared" si="26"/>
        <v>3Other411840</v>
      </c>
      <c r="F1686" s="23">
        <v>0.5809358</v>
      </c>
      <c r="G1686">
        <v>7569</v>
      </c>
      <c r="H1686">
        <v>69.378200000000007</v>
      </c>
      <c r="I1686">
        <v>1.40474E-2</v>
      </c>
      <c r="M1686" s="1"/>
    </row>
    <row r="1687" spans="1:13" x14ac:dyDescent="0.25">
      <c r="A1687">
        <v>3</v>
      </c>
      <c r="B1687" t="s">
        <v>6</v>
      </c>
      <c r="C1687" s="1">
        <v>41184</v>
      </c>
      <c r="D1687">
        <v>1</v>
      </c>
      <c r="E1687" t="str">
        <f t="shared" si="26"/>
        <v>3Other411841</v>
      </c>
      <c r="F1687" s="23">
        <v>0.58093490000000003</v>
      </c>
      <c r="G1687">
        <v>7569</v>
      </c>
      <c r="H1687">
        <v>69.378200000000007</v>
      </c>
      <c r="I1687">
        <v>1.40474E-2</v>
      </c>
      <c r="M1687" s="1"/>
    </row>
    <row r="1688" spans="1:13" x14ac:dyDescent="0.25">
      <c r="A1688">
        <v>4</v>
      </c>
      <c r="B1688" t="s">
        <v>6</v>
      </c>
      <c r="C1688" s="1">
        <v>41184</v>
      </c>
      <c r="D1688">
        <v>0</v>
      </c>
      <c r="E1688" t="str">
        <f t="shared" si="26"/>
        <v>4Other411840</v>
      </c>
      <c r="F1688" s="23">
        <v>0.55478910000000003</v>
      </c>
      <c r="G1688">
        <v>7569</v>
      </c>
      <c r="H1688">
        <v>68.283299999999997</v>
      </c>
      <c r="I1688">
        <v>1.32549E-2</v>
      </c>
      <c r="M1688" s="1"/>
    </row>
    <row r="1689" spans="1:13" x14ac:dyDescent="0.25">
      <c r="A1689">
        <v>4</v>
      </c>
      <c r="B1689" t="s">
        <v>6</v>
      </c>
      <c r="C1689" s="1">
        <v>41184</v>
      </c>
      <c r="D1689">
        <v>1</v>
      </c>
      <c r="E1689" t="str">
        <f t="shared" si="26"/>
        <v>4Other411841</v>
      </c>
      <c r="F1689" s="23">
        <v>0.54771740000000002</v>
      </c>
      <c r="G1689">
        <v>7569</v>
      </c>
      <c r="H1689">
        <v>68.283299999999997</v>
      </c>
      <c r="I1689">
        <v>1.32549E-2</v>
      </c>
      <c r="M1689" s="1"/>
    </row>
    <row r="1690" spans="1:13" x14ac:dyDescent="0.25">
      <c r="A1690">
        <v>5</v>
      </c>
      <c r="B1690" t="s">
        <v>6</v>
      </c>
      <c r="C1690" s="1">
        <v>41184</v>
      </c>
      <c r="D1690">
        <v>0</v>
      </c>
      <c r="E1690" t="str">
        <f t="shared" si="26"/>
        <v>5Other411840</v>
      </c>
      <c r="F1690" s="23">
        <v>0.55221209999999998</v>
      </c>
      <c r="G1690">
        <v>7569</v>
      </c>
      <c r="H1690">
        <v>67.478899999999996</v>
      </c>
      <c r="I1690">
        <v>1.34799E-2</v>
      </c>
      <c r="M1690" s="1"/>
    </row>
    <row r="1691" spans="1:13" x14ac:dyDescent="0.25">
      <c r="A1691">
        <v>5</v>
      </c>
      <c r="B1691" t="s">
        <v>6</v>
      </c>
      <c r="C1691" s="1">
        <v>41184</v>
      </c>
      <c r="D1691">
        <v>1</v>
      </c>
      <c r="E1691" t="str">
        <f t="shared" si="26"/>
        <v>5Other411841</v>
      </c>
      <c r="F1691" s="23">
        <v>0.55429629999999996</v>
      </c>
      <c r="G1691">
        <v>7569</v>
      </c>
      <c r="H1691">
        <v>67.478899999999996</v>
      </c>
      <c r="I1691">
        <v>1.34799E-2</v>
      </c>
      <c r="M1691" s="1"/>
    </row>
    <row r="1692" spans="1:13" x14ac:dyDescent="0.25">
      <c r="A1692">
        <v>6</v>
      </c>
      <c r="B1692" t="s">
        <v>6</v>
      </c>
      <c r="C1692" s="1">
        <v>41184</v>
      </c>
      <c r="D1692">
        <v>0</v>
      </c>
      <c r="E1692" t="str">
        <f t="shared" si="26"/>
        <v>6Other411840</v>
      </c>
      <c r="F1692" s="23">
        <v>0.59300739999999996</v>
      </c>
      <c r="G1692">
        <v>7569</v>
      </c>
      <c r="H1692">
        <v>66.403499999999994</v>
      </c>
      <c r="I1692">
        <v>1.41073E-2</v>
      </c>
      <c r="M1692" s="1"/>
    </row>
    <row r="1693" spans="1:13" x14ac:dyDescent="0.25">
      <c r="A1693">
        <v>6</v>
      </c>
      <c r="B1693" t="s">
        <v>6</v>
      </c>
      <c r="C1693" s="1">
        <v>41184</v>
      </c>
      <c r="D1693">
        <v>1</v>
      </c>
      <c r="E1693" t="str">
        <f t="shared" si="26"/>
        <v>6Other411841</v>
      </c>
      <c r="F1693" s="23">
        <v>0.58505620000000003</v>
      </c>
      <c r="G1693">
        <v>7569</v>
      </c>
      <c r="H1693">
        <v>66.403499999999994</v>
      </c>
      <c r="I1693">
        <v>1.41073E-2</v>
      </c>
      <c r="M1693" s="1"/>
    </row>
    <row r="1694" spans="1:13" x14ac:dyDescent="0.25">
      <c r="A1694">
        <v>7</v>
      </c>
      <c r="B1694" t="s">
        <v>6</v>
      </c>
      <c r="C1694" s="1">
        <v>41184</v>
      </c>
      <c r="D1694">
        <v>0</v>
      </c>
      <c r="E1694" t="str">
        <f t="shared" si="26"/>
        <v>7Other411840</v>
      </c>
      <c r="F1694" s="23">
        <v>0.68352880000000005</v>
      </c>
      <c r="G1694">
        <v>7569</v>
      </c>
      <c r="H1694">
        <v>64.426900000000003</v>
      </c>
      <c r="I1694">
        <v>1.5907899999999999E-2</v>
      </c>
      <c r="M1694" s="1"/>
    </row>
    <row r="1695" spans="1:13" x14ac:dyDescent="0.25">
      <c r="A1695">
        <v>7</v>
      </c>
      <c r="B1695" t="s">
        <v>6</v>
      </c>
      <c r="C1695" s="1">
        <v>41184</v>
      </c>
      <c r="D1695">
        <v>1</v>
      </c>
      <c r="E1695" t="str">
        <f t="shared" si="26"/>
        <v>7Other411841</v>
      </c>
      <c r="F1695" s="23">
        <v>0.68562920000000005</v>
      </c>
      <c r="G1695">
        <v>7569</v>
      </c>
      <c r="H1695">
        <v>64.426900000000003</v>
      </c>
      <c r="I1695">
        <v>1.5907899999999999E-2</v>
      </c>
      <c r="M1695" s="1"/>
    </row>
    <row r="1696" spans="1:13" x14ac:dyDescent="0.25">
      <c r="A1696">
        <v>8</v>
      </c>
      <c r="B1696" t="s">
        <v>6</v>
      </c>
      <c r="C1696" s="1">
        <v>41184</v>
      </c>
      <c r="D1696">
        <v>0</v>
      </c>
      <c r="E1696" t="str">
        <f t="shared" si="26"/>
        <v>8Other411840</v>
      </c>
      <c r="F1696" s="23">
        <v>0.73146160000000005</v>
      </c>
      <c r="G1696">
        <v>7569</v>
      </c>
      <c r="H1696">
        <v>63.627699999999997</v>
      </c>
      <c r="I1696">
        <v>1.71392E-2</v>
      </c>
      <c r="M1696" s="1"/>
    </row>
    <row r="1697" spans="1:13" x14ac:dyDescent="0.25">
      <c r="A1697">
        <v>8</v>
      </c>
      <c r="B1697" t="s">
        <v>6</v>
      </c>
      <c r="C1697" s="1">
        <v>41184</v>
      </c>
      <c r="D1697">
        <v>1</v>
      </c>
      <c r="E1697" t="str">
        <f t="shared" si="26"/>
        <v>8Other411841</v>
      </c>
      <c r="F1697" s="23">
        <v>0.73922010000000005</v>
      </c>
      <c r="G1697">
        <v>7569</v>
      </c>
      <c r="H1697">
        <v>63.627699999999997</v>
      </c>
      <c r="I1697">
        <v>1.71392E-2</v>
      </c>
      <c r="M1697" s="1"/>
    </row>
    <row r="1698" spans="1:13" x14ac:dyDescent="0.25">
      <c r="A1698">
        <v>9</v>
      </c>
      <c r="B1698" t="s">
        <v>6</v>
      </c>
      <c r="C1698" s="1">
        <v>41184</v>
      </c>
      <c r="D1698">
        <v>0</v>
      </c>
      <c r="E1698" t="str">
        <f t="shared" si="26"/>
        <v>9Other411840</v>
      </c>
      <c r="F1698" s="23">
        <v>0.69306179999999995</v>
      </c>
      <c r="G1698">
        <v>7569</v>
      </c>
      <c r="H1698">
        <v>65.800299999999993</v>
      </c>
      <c r="I1698">
        <v>1.6760500000000001E-2</v>
      </c>
      <c r="M1698" s="1"/>
    </row>
    <row r="1699" spans="1:13" x14ac:dyDescent="0.25">
      <c r="A1699">
        <v>9</v>
      </c>
      <c r="B1699" t="s">
        <v>6</v>
      </c>
      <c r="C1699" s="1">
        <v>41184</v>
      </c>
      <c r="D1699">
        <v>1</v>
      </c>
      <c r="E1699" t="str">
        <f t="shared" si="26"/>
        <v>9Other411841</v>
      </c>
      <c r="F1699" s="23">
        <v>0.69836880000000001</v>
      </c>
      <c r="G1699">
        <v>7569</v>
      </c>
      <c r="H1699">
        <v>65.800299999999993</v>
      </c>
      <c r="I1699">
        <v>1.6760500000000001E-2</v>
      </c>
      <c r="M1699" s="1"/>
    </row>
    <row r="1700" spans="1:13" x14ac:dyDescent="0.25">
      <c r="A1700">
        <v>10</v>
      </c>
      <c r="B1700" t="s">
        <v>6</v>
      </c>
      <c r="C1700" s="1">
        <v>41184</v>
      </c>
      <c r="D1700">
        <v>0</v>
      </c>
      <c r="E1700" t="str">
        <f t="shared" si="26"/>
        <v>10Other411840</v>
      </c>
      <c r="F1700" s="23">
        <v>0.71628270000000005</v>
      </c>
      <c r="G1700">
        <v>7569</v>
      </c>
      <c r="H1700">
        <v>72.523099999999999</v>
      </c>
      <c r="I1700">
        <v>1.8218999999999999E-2</v>
      </c>
      <c r="M1700" s="1"/>
    </row>
    <row r="1701" spans="1:13" x14ac:dyDescent="0.25">
      <c r="A1701">
        <v>10</v>
      </c>
      <c r="B1701" t="s">
        <v>6</v>
      </c>
      <c r="C1701" s="1">
        <v>41184</v>
      </c>
      <c r="D1701">
        <v>1</v>
      </c>
      <c r="E1701" t="str">
        <f t="shared" si="26"/>
        <v>10Other411841</v>
      </c>
      <c r="F1701" s="23">
        <v>0.71847740000000004</v>
      </c>
      <c r="G1701">
        <v>7569</v>
      </c>
      <c r="H1701">
        <v>72.523099999999999</v>
      </c>
      <c r="I1701">
        <v>1.8218999999999999E-2</v>
      </c>
      <c r="M1701" s="1"/>
    </row>
    <row r="1702" spans="1:13" x14ac:dyDescent="0.25">
      <c r="A1702">
        <v>11</v>
      </c>
      <c r="B1702" t="s">
        <v>6</v>
      </c>
      <c r="C1702" s="1">
        <v>41184</v>
      </c>
      <c r="D1702">
        <v>0</v>
      </c>
      <c r="E1702" t="str">
        <f t="shared" si="26"/>
        <v>11Other411840</v>
      </c>
      <c r="F1702" s="23">
        <v>0.75204159999999998</v>
      </c>
      <c r="G1702">
        <v>7569</v>
      </c>
      <c r="H1702">
        <v>77.643299999999996</v>
      </c>
      <c r="I1702">
        <v>1.91051E-2</v>
      </c>
      <c r="M1702" s="1"/>
    </row>
    <row r="1703" spans="1:13" x14ac:dyDescent="0.25">
      <c r="A1703">
        <v>11</v>
      </c>
      <c r="B1703" t="s">
        <v>6</v>
      </c>
      <c r="C1703" s="1">
        <v>41184</v>
      </c>
      <c r="D1703">
        <v>1</v>
      </c>
      <c r="E1703" t="str">
        <f t="shared" si="26"/>
        <v>11Other411841</v>
      </c>
      <c r="F1703" s="23">
        <v>0.76764750000000004</v>
      </c>
      <c r="G1703">
        <v>7569</v>
      </c>
      <c r="H1703">
        <v>77.643299999999996</v>
      </c>
      <c r="I1703">
        <v>1.91051E-2</v>
      </c>
      <c r="M1703" s="1"/>
    </row>
    <row r="1704" spans="1:13" x14ac:dyDescent="0.25">
      <c r="A1704">
        <v>12</v>
      </c>
      <c r="B1704" t="s">
        <v>6</v>
      </c>
      <c r="C1704" s="1">
        <v>41184</v>
      </c>
      <c r="D1704">
        <v>0</v>
      </c>
      <c r="E1704" t="str">
        <f t="shared" si="26"/>
        <v>12Other411840</v>
      </c>
      <c r="F1704" s="23">
        <v>0.82995560000000002</v>
      </c>
      <c r="G1704">
        <v>7569</v>
      </c>
      <c r="H1704">
        <v>83.380700000000004</v>
      </c>
      <c r="I1704">
        <v>2.0973800000000001E-2</v>
      </c>
      <c r="M1704" s="1"/>
    </row>
    <row r="1705" spans="1:13" x14ac:dyDescent="0.25">
      <c r="A1705">
        <v>12</v>
      </c>
      <c r="B1705" t="s">
        <v>6</v>
      </c>
      <c r="C1705" s="1">
        <v>41184</v>
      </c>
      <c r="D1705">
        <v>1</v>
      </c>
      <c r="E1705" t="str">
        <f t="shared" si="26"/>
        <v>12Other411841</v>
      </c>
      <c r="F1705" s="23">
        <v>0.83652329999999997</v>
      </c>
      <c r="G1705">
        <v>7569</v>
      </c>
      <c r="H1705">
        <v>83.380700000000004</v>
      </c>
      <c r="I1705">
        <v>2.0973800000000001E-2</v>
      </c>
      <c r="M1705" s="1"/>
    </row>
    <row r="1706" spans="1:13" x14ac:dyDescent="0.25">
      <c r="A1706">
        <v>13</v>
      </c>
      <c r="B1706" t="s">
        <v>6</v>
      </c>
      <c r="C1706" s="1">
        <v>41184</v>
      </c>
      <c r="D1706">
        <v>0</v>
      </c>
      <c r="E1706" t="str">
        <f t="shared" si="26"/>
        <v>13Other411840</v>
      </c>
      <c r="F1706" s="23">
        <v>0.95209750000000004</v>
      </c>
      <c r="G1706">
        <v>7569</v>
      </c>
      <c r="H1706">
        <v>87.510599999999997</v>
      </c>
      <c r="I1706">
        <v>2.4149E-2</v>
      </c>
      <c r="M1706" s="1"/>
    </row>
    <row r="1707" spans="1:13" x14ac:dyDescent="0.25">
      <c r="A1707">
        <v>13</v>
      </c>
      <c r="B1707" t="s">
        <v>6</v>
      </c>
      <c r="C1707" s="1">
        <v>41184</v>
      </c>
      <c r="D1707">
        <v>1</v>
      </c>
      <c r="E1707" t="str">
        <f t="shared" si="26"/>
        <v>13Other411841</v>
      </c>
      <c r="F1707" s="23">
        <v>0.96666399999999997</v>
      </c>
      <c r="G1707">
        <v>7569</v>
      </c>
      <c r="H1707">
        <v>87.510599999999997</v>
      </c>
      <c r="I1707">
        <v>2.4149E-2</v>
      </c>
      <c r="M1707" s="1"/>
    </row>
    <row r="1708" spans="1:13" x14ac:dyDescent="0.25">
      <c r="A1708">
        <v>14</v>
      </c>
      <c r="B1708" t="s">
        <v>6</v>
      </c>
      <c r="C1708" s="1">
        <v>41184</v>
      </c>
      <c r="D1708">
        <v>0</v>
      </c>
      <c r="E1708" t="str">
        <f t="shared" si="26"/>
        <v>14Other411840</v>
      </c>
      <c r="F1708" s="23">
        <v>1.107253</v>
      </c>
      <c r="G1708">
        <v>7569</v>
      </c>
      <c r="H1708">
        <v>91.518100000000004</v>
      </c>
      <c r="I1708">
        <v>2.70449E-2</v>
      </c>
      <c r="M1708" s="1"/>
    </row>
    <row r="1709" spans="1:13" x14ac:dyDescent="0.25">
      <c r="A1709">
        <v>14</v>
      </c>
      <c r="B1709" t="s">
        <v>6</v>
      </c>
      <c r="C1709" s="1">
        <v>41184</v>
      </c>
      <c r="D1709">
        <v>1</v>
      </c>
      <c r="E1709" t="str">
        <f t="shared" si="26"/>
        <v>14Other411841</v>
      </c>
      <c r="F1709" s="23">
        <v>1.0749219999999999</v>
      </c>
      <c r="G1709">
        <v>7569</v>
      </c>
      <c r="H1709">
        <v>91.518100000000004</v>
      </c>
      <c r="I1709">
        <v>2.70449E-2</v>
      </c>
      <c r="M1709" s="1"/>
    </row>
    <row r="1710" spans="1:13" x14ac:dyDescent="0.25">
      <c r="A1710">
        <v>15</v>
      </c>
      <c r="B1710" t="s">
        <v>6</v>
      </c>
      <c r="C1710" s="1">
        <v>41184</v>
      </c>
      <c r="D1710">
        <v>0</v>
      </c>
      <c r="E1710" t="str">
        <f t="shared" si="26"/>
        <v>15Other411840</v>
      </c>
      <c r="F1710" s="23">
        <v>1.273209</v>
      </c>
      <c r="G1710">
        <v>7569</v>
      </c>
      <c r="H1710">
        <v>93.3048</v>
      </c>
      <c r="I1710">
        <v>2.89032E-2</v>
      </c>
      <c r="M1710" s="1"/>
    </row>
    <row r="1711" spans="1:13" x14ac:dyDescent="0.25">
      <c r="A1711">
        <v>15</v>
      </c>
      <c r="B1711" t="s">
        <v>6</v>
      </c>
      <c r="C1711" s="1">
        <v>41184</v>
      </c>
      <c r="D1711">
        <v>1</v>
      </c>
      <c r="E1711" t="str">
        <f t="shared" si="26"/>
        <v>15Other411841</v>
      </c>
      <c r="F1711" s="23">
        <v>1.0894489999999999</v>
      </c>
      <c r="G1711">
        <v>7569</v>
      </c>
      <c r="H1711">
        <v>93.3048</v>
      </c>
      <c r="I1711">
        <v>2.89032E-2</v>
      </c>
      <c r="M1711" s="1"/>
    </row>
    <row r="1712" spans="1:13" x14ac:dyDescent="0.25">
      <c r="A1712">
        <v>16</v>
      </c>
      <c r="B1712" t="s">
        <v>6</v>
      </c>
      <c r="C1712" s="1">
        <v>41184</v>
      </c>
      <c r="D1712">
        <v>0</v>
      </c>
      <c r="E1712" t="str">
        <f t="shared" si="26"/>
        <v>16Other411840</v>
      </c>
      <c r="F1712" s="23">
        <v>1.476062</v>
      </c>
      <c r="G1712">
        <v>7569</v>
      </c>
      <c r="H1712">
        <v>95.344200000000001</v>
      </c>
      <c r="I1712">
        <v>3.1484499999999999E-2</v>
      </c>
      <c r="M1712" s="1"/>
    </row>
    <row r="1713" spans="1:13" x14ac:dyDescent="0.25">
      <c r="A1713">
        <v>16</v>
      </c>
      <c r="B1713" t="s">
        <v>6</v>
      </c>
      <c r="C1713" s="1">
        <v>41184</v>
      </c>
      <c r="D1713">
        <v>1</v>
      </c>
      <c r="E1713" t="str">
        <f t="shared" si="26"/>
        <v>16Other411841</v>
      </c>
      <c r="F1713" s="23">
        <v>1.2233259999999999</v>
      </c>
      <c r="G1713">
        <v>7569</v>
      </c>
      <c r="H1713">
        <v>95.344200000000001</v>
      </c>
      <c r="I1713">
        <v>3.1484499999999999E-2</v>
      </c>
      <c r="M1713" s="1"/>
    </row>
    <row r="1714" spans="1:13" x14ac:dyDescent="0.25">
      <c r="A1714">
        <v>17</v>
      </c>
      <c r="B1714" t="s">
        <v>6</v>
      </c>
      <c r="C1714" s="1">
        <v>41184</v>
      </c>
      <c r="D1714">
        <v>0</v>
      </c>
      <c r="E1714" t="str">
        <f t="shared" si="26"/>
        <v>17Other411840</v>
      </c>
      <c r="F1714" s="23">
        <v>1.647411</v>
      </c>
      <c r="G1714">
        <v>7569</v>
      </c>
      <c r="H1714">
        <v>96.040300000000002</v>
      </c>
      <c r="I1714">
        <v>3.3211699999999997E-2</v>
      </c>
      <c r="M1714" s="1"/>
    </row>
    <row r="1715" spans="1:13" x14ac:dyDescent="0.25">
      <c r="A1715">
        <v>17</v>
      </c>
      <c r="B1715" t="s">
        <v>6</v>
      </c>
      <c r="C1715" s="1">
        <v>41184</v>
      </c>
      <c r="D1715">
        <v>1</v>
      </c>
      <c r="E1715" t="str">
        <f t="shared" si="26"/>
        <v>17Other411841</v>
      </c>
      <c r="F1715" s="23">
        <v>1.3432569999999999</v>
      </c>
      <c r="G1715">
        <v>7569</v>
      </c>
      <c r="H1715">
        <v>96.040300000000002</v>
      </c>
      <c r="I1715">
        <v>3.3211699999999997E-2</v>
      </c>
      <c r="M1715" s="1"/>
    </row>
    <row r="1716" spans="1:13" x14ac:dyDescent="0.25">
      <c r="A1716">
        <v>18</v>
      </c>
      <c r="B1716" t="s">
        <v>6</v>
      </c>
      <c r="C1716" s="1">
        <v>41184</v>
      </c>
      <c r="D1716">
        <v>0</v>
      </c>
      <c r="E1716" t="str">
        <f t="shared" si="26"/>
        <v>18Other411840</v>
      </c>
      <c r="F1716" s="23">
        <v>1.763976</v>
      </c>
      <c r="G1716">
        <v>7569</v>
      </c>
      <c r="H1716">
        <v>95.397599999999997</v>
      </c>
      <c r="I1716">
        <v>3.3849400000000002E-2</v>
      </c>
      <c r="M1716" s="1"/>
    </row>
    <row r="1717" spans="1:13" x14ac:dyDescent="0.25">
      <c r="A1717">
        <v>18</v>
      </c>
      <c r="B1717" t="s">
        <v>6</v>
      </c>
      <c r="C1717" s="1">
        <v>41184</v>
      </c>
      <c r="D1717">
        <v>1</v>
      </c>
      <c r="E1717" t="str">
        <f t="shared" si="26"/>
        <v>18Other411841</v>
      </c>
      <c r="F1717" s="23">
        <v>1.413686</v>
      </c>
      <c r="G1717">
        <v>7569</v>
      </c>
      <c r="H1717">
        <v>95.397599999999997</v>
      </c>
      <c r="I1717">
        <v>3.3849400000000002E-2</v>
      </c>
      <c r="M1717" s="1"/>
    </row>
    <row r="1718" spans="1:13" x14ac:dyDescent="0.25">
      <c r="A1718">
        <v>19</v>
      </c>
      <c r="B1718" t="s">
        <v>6</v>
      </c>
      <c r="C1718" s="1">
        <v>41184</v>
      </c>
      <c r="D1718">
        <v>0</v>
      </c>
      <c r="E1718" t="str">
        <f t="shared" si="26"/>
        <v>19Other411840</v>
      </c>
      <c r="F1718" s="23">
        <v>1.7422759999999999</v>
      </c>
      <c r="G1718">
        <v>7569</v>
      </c>
      <c r="H1718">
        <v>94.054299999999998</v>
      </c>
      <c r="I1718">
        <v>3.2409599999999997E-2</v>
      </c>
      <c r="M1718" s="1"/>
    </row>
    <row r="1719" spans="1:13" x14ac:dyDescent="0.25">
      <c r="A1719">
        <v>19</v>
      </c>
      <c r="B1719" t="s">
        <v>6</v>
      </c>
      <c r="C1719" s="1">
        <v>41184</v>
      </c>
      <c r="D1719">
        <v>1</v>
      </c>
      <c r="E1719" t="str">
        <f t="shared" si="26"/>
        <v>19Other411841</v>
      </c>
      <c r="F1719" s="23">
        <v>1.415365</v>
      </c>
      <c r="G1719">
        <v>7569</v>
      </c>
      <c r="H1719">
        <v>94.054299999999998</v>
      </c>
      <c r="I1719">
        <v>3.2409599999999997E-2</v>
      </c>
      <c r="M1719" s="1"/>
    </row>
    <row r="1720" spans="1:13" x14ac:dyDescent="0.25">
      <c r="A1720">
        <v>20</v>
      </c>
      <c r="B1720" t="s">
        <v>6</v>
      </c>
      <c r="C1720" s="1">
        <v>41184</v>
      </c>
      <c r="D1720">
        <v>0</v>
      </c>
      <c r="E1720" t="str">
        <f t="shared" si="26"/>
        <v>20Other411840</v>
      </c>
      <c r="F1720" s="23">
        <v>1.6729179999999999</v>
      </c>
      <c r="G1720">
        <v>7569</v>
      </c>
      <c r="H1720">
        <v>88.815899999999999</v>
      </c>
      <c r="I1720">
        <v>3.1945500000000002E-2</v>
      </c>
      <c r="M1720" s="1"/>
    </row>
    <row r="1721" spans="1:13" x14ac:dyDescent="0.25">
      <c r="A1721">
        <v>20</v>
      </c>
      <c r="B1721" t="s">
        <v>6</v>
      </c>
      <c r="C1721" s="1">
        <v>41184</v>
      </c>
      <c r="D1721">
        <v>1</v>
      </c>
      <c r="E1721" t="str">
        <f t="shared" si="26"/>
        <v>20Other411841</v>
      </c>
      <c r="F1721" s="23">
        <v>1.60921</v>
      </c>
      <c r="G1721">
        <v>7569</v>
      </c>
      <c r="H1721">
        <v>88.815899999999999</v>
      </c>
      <c r="I1721">
        <v>3.1945500000000002E-2</v>
      </c>
      <c r="M1721" s="1"/>
    </row>
    <row r="1722" spans="1:13" x14ac:dyDescent="0.25">
      <c r="A1722">
        <v>21</v>
      </c>
      <c r="B1722" t="s">
        <v>6</v>
      </c>
      <c r="C1722" s="1">
        <v>41184</v>
      </c>
      <c r="D1722">
        <v>0</v>
      </c>
      <c r="E1722" t="str">
        <f t="shared" si="26"/>
        <v>21Other411840</v>
      </c>
      <c r="F1722" s="23">
        <v>1.5564389999999999</v>
      </c>
      <c r="G1722">
        <v>7569</v>
      </c>
      <c r="H1722">
        <v>83.306600000000003</v>
      </c>
      <c r="I1722">
        <v>3.0170300000000001E-2</v>
      </c>
      <c r="M1722" s="1"/>
    </row>
    <row r="1723" spans="1:13" x14ac:dyDescent="0.25">
      <c r="A1723">
        <v>21</v>
      </c>
      <c r="B1723" t="s">
        <v>6</v>
      </c>
      <c r="C1723" s="1">
        <v>41184</v>
      </c>
      <c r="D1723">
        <v>1</v>
      </c>
      <c r="E1723" t="str">
        <f t="shared" si="26"/>
        <v>21Other411841</v>
      </c>
      <c r="F1723" s="23">
        <v>1.537075</v>
      </c>
      <c r="G1723">
        <v>7569</v>
      </c>
      <c r="H1723">
        <v>83.306600000000003</v>
      </c>
      <c r="I1723">
        <v>3.0170300000000001E-2</v>
      </c>
      <c r="M1723" s="1"/>
    </row>
    <row r="1724" spans="1:13" x14ac:dyDescent="0.25">
      <c r="A1724">
        <v>22</v>
      </c>
      <c r="B1724" t="s">
        <v>6</v>
      </c>
      <c r="C1724" s="1">
        <v>41184</v>
      </c>
      <c r="D1724">
        <v>0</v>
      </c>
      <c r="E1724" t="str">
        <f t="shared" si="26"/>
        <v>22Other411840</v>
      </c>
      <c r="F1724" s="23">
        <v>1.3379490000000001</v>
      </c>
      <c r="G1724">
        <v>7569</v>
      </c>
      <c r="H1724">
        <v>79.207400000000007</v>
      </c>
      <c r="I1724">
        <v>2.6879E-2</v>
      </c>
      <c r="M1724" s="1"/>
    </row>
    <row r="1725" spans="1:13" x14ac:dyDescent="0.25">
      <c r="A1725">
        <v>22</v>
      </c>
      <c r="B1725" t="s">
        <v>6</v>
      </c>
      <c r="C1725" s="1">
        <v>41184</v>
      </c>
      <c r="D1725">
        <v>1</v>
      </c>
      <c r="E1725" t="str">
        <f t="shared" si="26"/>
        <v>22Other411841</v>
      </c>
      <c r="F1725" s="23">
        <v>1.342239</v>
      </c>
      <c r="G1725">
        <v>7569</v>
      </c>
      <c r="H1725">
        <v>79.207400000000007</v>
      </c>
      <c r="I1725">
        <v>2.6879E-2</v>
      </c>
      <c r="M1725" s="1"/>
    </row>
    <row r="1726" spans="1:13" x14ac:dyDescent="0.25">
      <c r="A1726">
        <v>23</v>
      </c>
      <c r="B1726" t="s">
        <v>6</v>
      </c>
      <c r="C1726" s="1">
        <v>41184</v>
      </c>
      <c r="D1726">
        <v>0</v>
      </c>
      <c r="E1726" t="str">
        <f t="shared" si="26"/>
        <v>23Other411840</v>
      </c>
      <c r="F1726" s="23">
        <v>1.096643</v>
      </c>
      <c r="G1726">
        <v>7569</v>
      </c>
      <c r="H1726">
        <v>77.3005</v>
      </c>
      <c r="I1726">
        <v>2.3386799999999999E-2</v>
      </c>
      <c r="M1726" s="1"/>
    </row>
    <row r="1727" spans="1:13" x14ac:dyDescent="0.25">
      <c r="A1727">
        <v>23</v>
      </c>
      <c r="B1727" t="s">
        <v>6</v>
      </c>
      <c r="C1727" s="1">
        <v>41184</v>
      </c>
      <c r="D1727">
        <v>1</v>
      </c>
      <c r="E1727" t="str">
        <f t="shared" si="26"/>
        <v>23Other411841</v>
      </c>
      <c r="F1727" s="23">
        <v>1.1031660000000001</v>
      </c>
      <c r="G1727">
        <v>7569</v>
      </c>
      <c r="H1727">
        <v>77.3005</v>
      </c>
      <c r="I1727">
        <v>2.3386799999999999E-2</v>
      </c>
      <c r="M1727" s="1"/>
    </row>
    <row r="1728" spans="1:13" x14ac:dyDescent="0.25">
      <c r="A1728">
        <v>24</v>
      </c>
      <c r="B1728" t="s">
        <v>6</v>
      </c>
      <c r="C1728" s="1">
        <v>41184</v>
      </c>
      <c r="D1728">
        <v>0</v>
      </c>
      <c r="E1728" t="str">
        <f t="shared" si="26"/>
        <v>24Other411840</v>
      </c>
      <c r="F1728" s="23">
        <v>0.88150810000000002</v>
      </c>
      <c r="G1728">
        <v>7569</v>
      </c>
      <c r="H1728">
        <v>75.6096</v>
      </c>
      <c r="I1728">
        <v>1.9906400000000001E-2</v>
      </c>
      <c r="M1728" s="1"/>
    </row>
    <row r="1729" spans="1:13" x14ac:dyDescent="0.25">
      <c r="A1729">
        <v>24</v>
      </c>
      <c r="B1729" t="s">
        <v>6</v>
      </c>
      <c r="C1729" s="1">
        <v>41184</v>
      </c>
      <c r="D1729">
        <v>1</v>
      </c>
      <c r="E1729" t="str">
        <f t="shared" si="26"/>
        <v>24Other411841</v>
      </c>
      <c r="F1729" s="23">
        <v>0.88125350000000002</v>
      </c>
      <c r="G1729">
        <v>7569</v>
      </c>
      <c r="H1729">
        <v>75.6096</v>
      </c>
      <c r="I1729">
        <v>1.9906400000000001E-2</v>
      </c>
      <c r="M1729" s="1"/>
    </row>
    <row r="1730" spans="1:13" x14ac:dyDescent="0.25">
      <c r="A1730">
        <v>1</v>
      </c>
      <c r="B1730" t="s">
        <v>7</v>
      </c>
      <c r="C1730" s="1">
        <v>41184</v>
      </c>
      <c r="D1730">
        <v>0</v>
      </c>
      <c r="E1730" t="str">
        <f t="shared" si="26"/>
        <v>1Sierra411840</v>
      </c>
      <c r="F1730" s="23">
        <v>0.75109709999999996</v>
      </c>
      <c r="G1730">
        <v>3876</v>
      </c>
      <c r="H1730">
        <v>67.166799999999995</v>
      </c>
      <c r="I1730">
        <v>2.27219E-2</v>
      </c>
      <c r="M1730" s="1"/>
    </row>
    <row r="1731" spans="1:13" x14ac:dyDescent="0.25">
      <c r="A1731">
        <v>1</v>
      </c>
      <c r="B1731" t="s">
        <v>7</v>
      </c>
      <c r="C1731" s="1">
        <v>41184</v>
      </c>
      <c r="D1731">
        <v>1</v>
      </c>
      <c r="E1731" t="str">
        <f t="shared" ref="E1731:E1794" si="27">CONCATENATE(A1731,B1731,C1731,D1731)</f>
        <v>1Sierra411841</v>
      </c>
      <c r="F1731" s="23">
        <v>0.72761370000000003</v>
      </c>
      <c r="G1731">
        <v>3876</v>
      </c>
      <c r="H1731">
        <v>67.166799999999995</v>
      </c>
      <c r="I1731">
        <v>2.27219E-2</v>
      </c>
      <c r="M1731" s="1"/>
    </row>
    <row r="1732" spans="1:13" x14ac:dyDescent="0.25">
      <c r="A1732">
        <v>2</v>
      </c>
      <c r="B1732" t="s">
        <v>7</v>
      </c>
      <c r="C1732" s="1">
        <v>41184</v>
      </c>
      <c r="D1732">
        <v>0</v>
      </c>
      <c r="E1732" t="str">
        <f t="shared" si="27"/>
        <v>2Sierra411840</v>
      </c>
      <c r="F1732" s="23">
        <v>0.67617179999999999</v>
      </c>
      <c r="G1732">
        <v>3876</v>
      </c>
      <c r="H1732">
        <v>67.584800000000001</v>
      </c>
      <c r="I1732">
        <v>1.98347E-2</v>
      </c>
      <c r="M1732" s="1"/>
    </row>
    <row r="1733" spans="1:13" x14ac:dyDescent="0.25">
      <c r="A1733">
        <v>2</v>
      </c>
      <c r="B1733" t="s">
        <v>7</v>
      </c>
      <c r="C1733" s="1">
        <v>41184</v>
      </c>
      <c r="D1733">
        <v>1</v>
      </c>
      <c r="E1733" t="str">
        <f t="shared" si="27"/>
        <v>2Sierra411841</v>
      </c>
      <c r="F1733" s="23">
        <v>0.64367890000000005</v>
      </c>
      <c r="G1733">
        <v>3876</v>
      </c>
      <c r="H1733">
        <v>67.584800000000001</v>
      </c>
      <c r="I1733">
        <v>1.98347E-2</v>
      </c>
      <c r="M1733" s="1"/>
    </row>
    <row r="1734" spans="1:13" x14ac:dyDescent="0.25">
      <c r="A1734">
        <v>3</v>
      </c>
      <c r="B1734" t="s">
        <v>7</v>
      </c>
      <c r="C1734" s="1">
        <v>41184</v>
      </c>
      <c r="D1734">
        <v>0</v>
      </c>
      <c r="E1734" t="str">
        <f t="shared" si="27"/>
        <v>3Sierra411840</v>
      </c>
      <c r="F1734" s="23">
        <v>0.62419500000000006</v>
      </c>
      <c r="G1734">
        <v>3876</v>
      </c>
      <c r="H1734">
        <v>65.517499999999998</v>
      </c>
      <c r="I1734">
        <v>1.8300899999999998E-2</v>
      </c>
      <c r="M1734" s="1"/>
    </row>
    <row r="1735" spans="1:13" x14ac:dyDescent="0.25">
      <c r="A1735">
        <v>3</v>
      </c>
      <c r="B1735" t="s">
        <v>7</v>
      </c>
      <c r="C1735" s="1">
        <v>41184</v>
      </c>
      <c r="D1735">
        <v>1</v>
      </c>
      <c r="E1735" t="str">
        <f t="shared" si="27"/>
        <v>3Sierra411841</v>
      </c>
      <c r="F1735" s="23">
        <v>0.60937830000000004</v>
      </c>
      <c r="G1735">
        <v>3876</v>
      </c>
      <c r="H1735">
        <v>65.517499999999998</v>
      </c>
      <c r="I1735">
        <v>1.8300899999999998E-2</v>
      </c>
      <c r="M1735" s="1"/>
    </row>
    <row r="1736" spans="1:13" x14ac:dyDescent="0.25">
      <c r="A1736">
        <v>4</v>
      </c>
      <c r="B1736" t="s">
        <v>7</v>
      </c>
      <c r="C1736" s="1">
        <v>41184</v>
      </c>
      <c r="D1736">
        <v>0</v>
      </c>
      <c r="E1736" t="str">
        <f t="shared" si="27"/>
        <v>4Sierra411840</v>
      </c>
      <c r="F1736" s="23">
        <v>0.60947320000000005</v>
      </c>
      <c r="G1736">
        <v>3876</v>
      </c>
      <c r="H1736">
        <v>64.162099999999995</v>
      </c>
      <c r="I1736">
        <v>1.8300899999999998E-2</v>
      </c>
      <c r="M1736" s="1"/>
    </row>
    <row r="1737" spans="1:13" x14ac:dyDescent="0.25">
      <c r="A1737">
        <v>4</v>
      </c>
      <c r="B1737" t="s">
        <v>7</v>
      </c>
      <c r="C1737" s="1">
        <v>41184</v>
      </c>
      <c r="D1737">
        <v>1</v>
      </c>
      <c r="E1737" t="str">
        <f t="shared" si="27"/>
        <v>4Sierra411841</v>
      </c>
      <c r="F1737" s="23">
        <v>0.58901780000000004</v>
      </c>
      <c r="G1737">
        <v>3876</v>
      </c>
      <c r="H1737">
        <v>64.162099999999995</v>
      </c>
      <c r="I1737">
        <v>1.8300899999999998E-2</v>
      </c>
      <c r="M1737" s="1"/>
    </row>
    <row r="1738" spans="1:13" x14ac:dyDescent="0.25">
      <c r="A1738">
        <v>5</v>
      </c>
      <c r="B1738" t="s">
        <v>7</v>
      </c>
      <c r="C1738" s="1">
        <v>41184</v>
      </c>
      <c r="D1738">
        <v>0</v>
      </c>
      <c r="E1738" t="str">
        <f t="shared" si="27"/>
        <v>5Sierra411840</v>
      </c>
      <c r="F1738" s="23">
        <v>0.6065296</v>
      </c>
      <c r="G1738">
        <v>3876</v>
      </c>
      <c r="H1738">
        <v>63.897199999999998</v>
      </c>
      <c r="I1738">
        <v>1.8036099999999999E-2</v>
      </c>
      <c r="M1738" s="1"/>
    </row>
    <row r="1739" spans="1:13" x14ac:dyDescent="0.25">
      <c r="A1739">
        <v>5</v>
      </c>
      <c r="B1739" t="s">
        <v>7</v>
      </c>
      <c r="C1739" s="1">
        <v>41184</v>
      </c>
      <c r="D1739">
        <v>1</v>
      </c>
      <c r="E1739" t="str">
        <f t="shared" si="27"/>
        <v>5Sierra411841</v>
      </c>
      <c r="F1739" s="23">
        <v>0.59770690000000004</v>
      </c>
      <c r="G1739">
        <v>3876</v>
      </c>
      <c r="H1739">
        <v>63.897199999999998</v>
      </c>
      <c r="I1739">
        <v>1.8036099999999999E-2</v>
      </c>
      <c r="M1739" s="1"/>
    </row>
    <row r="1740" spans="1:13" x14ac:dyDescent="0.25">
      <c r="A1740">
        <v>6</v>
      </c>
      <c r="B1740" t="s">
        <v>7</v>
      </c>
      <c r="C1740" s="1">
        <v>41184</v>
      </c>
      <c r="D1740">
        <v>0</v>
      </c>
      <c r="E1740" t="str">
        <f t="shared" si="27"/>
        <v>6Sierra411840</v>
      </c>
      <c r="F1740" s="23">
        <v>0.69169060000000004</v>
      </c>
      <c r="G1740">
        <v>3876</v>
      </c>
      <c r="H1740">
        <v>63.037399999999998</v>
      </c>
      <c r="I1740">
        <v>2.05375E-2</v>
      </c>
      <c r="M1740" s="1"/>
    </row>
    <row r="1741" spans="1:13" x14ac:dyDescent="0.25">
      <c r="A1741">
        <v>6</v>
      </c>
      <c r="B1741" t="s">
        <v>7</v>
      </c>
      <c r="C1741" s="1">
        <v>41184</v>
      </c>
      <c r="D1741">
        <v>1</v>
      </c>
      <c r="E1741" t="str">
        <f t="shared" si="27"/>
        <v>6Sierra411841</v>
      </c>
      <c r="F1741" s="23">
        <v>0.67452029999999996</v>
      </c>
      <c r="G1741">
        <v>3876</v>
      </c>
      <c r="H1741">
        <v>63.037399999999998</v>
      </c>
      <c r="I1741">
        <v>2.05375E-2</v>
      </c>
      <c r="M1741" s="1"/>
    </row>
    <row r="1742" spans="1:13" x14ac:dyDescent="0.25">
      <c r="A1742">
        <v>7</v>
      </c>
      <c r="B1742" t="s">
        <v>7</v>
      </c>
      <c r="C1742" s="1">
        <v>41184</v>
      </c>
      <c r="D1742">
        <v>0</v>
      </c>
      <c r="E1742" t="str">
        <f t="shared" si="27"/>
        <v>7Sierra411840</v>
      </c>
      <c r="F1742" s="23">
        <v>0.83259830000000001</v>
      </c>
      <c r="G1742">
        <v>3876</v>
      </c>
      <c r="H1742">
        <v>61.057299999999998</v>
      </c>
      <c r="I1742">
        <v>2.5603899999999999E-2</v>
      </c>
      <c r="M1742" s="1"/>
    </row>
    <row r="1743" spans="1:13" x14ac:dyDescent="0.25">
      <c r="A1743">
        <v>7</v>
      </c>
      <c r="B1743" t="s">
        <v>7</v>
      </c>
      <c r="C1743" s="1">
        <v>41184</v>
      </c>
      <c r="D1743">
        <v>1</v>
      </c>
      <c r="E1743" t="str">
        <f t="shared" si="27"/>
        <v>7Sierra411841</v>
      </c>
      <c r="F1743" s="23">
        <v>0.83875920000000004</v>
      </c>
      <c r="G1743">
        <v>3876</v>
      </c>
      <c r="H1743">
        <v>61.057299999999998</v>
      </c>
      <c r="I1743">
        <v>2.5603899999999999E-2</v>
      </c>
      <c r="M1743" s="1"/>
    </row>
    <row r="1744" spans="1:13" x14ac:dyDescent="0.25">
      <c r="A1744">
        <v>8</v>
      </c>
      <c r="B1744" t="s">
        <v>7</v>
      </c>
      <c r="C1744" s="1">
        <v>41184</v>
      </c>
      <c r="D1744">
        <v>0</v>
      </c>
      <c r="E1744" t="str">
        <f t="shared" si="27"/>
        <v>8Sierra411840</v>
      </c>
      <c r="F1744" s="23">
        <v>0.87702650000000004</v>
      </c>
      <c r="G1744">
        <v>3876</v>
      </c>
      <c r="H1744">
        <v>60.668700000000001</v>
      </c>
      <c r="I1744">
        <v>2.6753699999999998E-2</v>
      </c>
      <c r="M1744" s="1"/>
    </row>
    <row r="1745" spans="1:13" x14ac:dyDescent="0.25">
      <c r="A1745">
        <v>8</v>
      </c>
      <c r="B1745" t="s">
        <v>7</v>
      </c>
      <c r="C1745" s="1">
        <v>41184</v>
      </c>
      <c r="D1745">
        <v>1</v>
      </c>
      <c r="E1745" t="str">
        <f t="shared" si="27"/>
        <v>8Sierra411841</v>
      </c>
      <c r="F1745" s="23">
        <v>0.90670439999999997</v>
      </c>
      <c r="G1745">
        <v>3876</v>
      </c>
      <c r="H1745">
        <v>60.668700000000001</v>
      </c>
      <c r="I1745">
        <v>2.6753699999999998E-2</v>
      </c>
      <c r="M1745" s="1"/>
    </row>
    <row r="1746" spans="1:13" x14ac:dyDescent="0.25">
      <c r="A1746">
        <v>9</v>
      </c>
      <c r="B1746" t="s">
        <v>7</v>
      </c>
      <c r="C1746" s="1">
        <v>41184</v>
      </c>
      <c r="D1746">
        <v>0</v>
      </c>
      <c r="E1746" t="str">
        <f t="shared" si="27"/>
        <v>9Sierra411840</v>
      </c>
      <c r="F1746" s="23">
        <v>0.82889749999999995</v>
      </c>
      <c r="G1746">
        <v>3876</v>
      </c>
      <c r="H1746">
        <v>63.570599999999999</v>
      </c>
      <c r="I1746">
        <v>2.6841500000000001E-2</v>
      </c>
      <c r="M1746" s="1"/>
    </row>
    <row r="1747" spans="1:13" x14ac:dyDescent="0.25">
      <c r="A1747">
        <v>9</v>
      </c>
      <c r="B1747" t="s">
        <v>7</v>
      </c>
      <c r="C1747" s="1">
        <v>41184</v>
      </c>
      <c r="D1747">
        <v>1</v>
      </c>
      <c r="E1747" t="str">
        <f t="shared" si="27"/>
        <v>9Sierra411841</v>
      </c>
      <c r="F1747" s="23">
        <v>0.85767839999999995</v>
      </c>
      <c r="G1747">
        <v>3876</v>
      </c>
      <c r="H1747">
        <v>63.570599999999999</v>
      </c>
      <c r="I1747">
        <v>2.6841500000000001E-2</v>
      </c>
      <c r="M1747" s="1"/>
    </row>
    <row r="1748" spans="1:13" x14ac:dyDescent="0.25">
      <c r="A1748">
        <v>10</v>
      </c>
      <c r="B1748" t="s">
        <v>7</v>
      </c>
      <c r="C1748" s="1">
        <v>41184</v>
      </c>
      <c r="D1748">
        <v>0</v>
      </c>
      <c r="E1748" t="str">
        <f t="shared" si="27"/>
        <v>10Sierra411840</v>
      </c>
      <c r="F1748" s="23">
        <v>0.8506823</v>
      </c>
      <c r="G1748">
        <v>3876</v>
      </c>
      <c r="H1748">
        <v>72.401399999999995</v>
      </c>
      <c r="I1748">
        <v>2.77892E-2</v>
      </c>
      <c r="M1748" s="1"/>
    </row>
    <row r="1749" spans="1:13" x14ac:dyDescent="0.25">
      <c r="A1749">
        <v>10</v>
      </c>
      <c r="B1749" t="s">
        <v>7</v>
      </c>
      <c r="C1749" s="1">
        <v>41184</v>
      </c>
      <c r="D1749">
        <v>1</v>
      </c>
      <c r="E1749" t="str">
        <f t="shared" si="27"/>
        <v>10Sierra411841</v>
      </c>
      <c r="F1749" s="23">
        <v>0.86864790000000003</v>
      </c>
      <c r="G1749">
        <v>3876</v>
      </c>
      <c r="H1749">
        <v>72.401399999999995</v>
      </c>
      <c r="I1749">
        <v>2.77892E-2</v>
      </c>
      <c r="M1749" s="1"/>
    </row>
    <row r="1750" spans="1:13" x14ac:dyDescent="0.25">
      <c r="A1750">
        <v>11</v>
      </c>
      <c r="B1750" t="s">
        <v>7</v>
      </c>
      <c r="C1750" s="1">
        <v>41184</v>
      </c>
      <c r="D1750">
        <v>0</v>
      </c>
      <c r="E1750" t="str">
        <f t="shared" si="27"/>
        <v>11Sierra411840</v>
      </c>
      <c r="F1750" s="23">
        <v>0.88783719999999999</v>
      </c>
      <c r="G1750">
        <v>3876</v>
      </c>
      <c r="H1750">
        <v>78.355900000000005</v>
      </c>
      <c r="I1750">
        <v>3.0138700000000001E-2</v>
      </c>
      <c r="M1750" s="1"/>
    </row>
    <row r="1751" spans="1:13" x14ac:dyDescent="0.25">
      <c r="A1751">
        <v>11</v>
      </c>
      <c r="B1751" t="s">
        <v>7</v>
      </c>
      <c r="C1751" s="1">
        <v>41184</v>
      </c>
      <c r="D1751">
        <v>1</v>
      </c>
      <c r="E1751" t="str">
        <f t="shared" si="27"/>
        <v>11Sierra411841</v>
      </c>
      <c r="F1751" s="23">
        <v>0.90724139999999998</v>
      </c>
      <c r="G1751">
        <v>3876</v>
      </c>
      <c r="H1751">
        <v>78.355900000000005</v>
      </c>
      <c r="I1751">
        <v>3.0138700000000001E-2</v>
      </c>
      <c r="M1751" s="1"/>
    </row>
    <row r="1752" spans="1:13" x14ac:dyDescent="0.25">
      <c r="A1752">
        <v>12</v>
      </c>
      <c r="B1752" t="s">
        <v>7</v>
      </c>
      <c r="C1752" s="1">
        <v>41184</v>
      </c>
      <c r="D1752">
        <v>0</v>
      </c>
      <c r="E1752" t="str">
        <f t="shared" si="27"/>
        <v>12Sierra411840</v>
      </c>
      <c r="F1752" s="23">
        <v>0.97354289999999999</v>
      </c>
      <c r="G1752">
        <v>3876</v>
      </c>
      <c r="H1752">
        <v>85.7</v>
      </c>
      <c r="I1752">
        <v>3.3302900000000003E-2</v>
      </c>
      <c r="M1752" s="1"/>
    </row>
    <row r="1753" spans="1:13" x14ac:dyDescent="0.25">
      <c r="A1753">
        <v>12</v>
      </c>
      <c r="B1753" t="s">
        <v>7</v>
      </c>
      <c r="C1753" s="1">
        <v>41184</v>
      </c>
      <c r="D1753">
        <v>1</v>
      </c>
      <c r="E1753" t="str">
        <f t="shared" si="27"/>
        <v>12Sierra411841</v>
      </c>
      <c r="F1753" s="23">
        <v>0.99015960000000003</v>
      </c>
      <c r="G1753">
        <v>3876</v>
      </c>
      <c r="H1753">
        <v>85.7</v>
      </c>
      <c r="I1753">
        <v>3.3302900000000003E-2</v>
      </c>
      <c r="M1753" s="1"/>
    </row>
    <row r="1754" spans="1:13" x14ac:dyDescent="0.25">
      <c r="A1754">
        <v>13</v>
      </c>
      <c r="B1754" t="s">
        <v>7</v>
      </c>
      <c r="C1754" s="1">
        <v>41184</v>
      </c>
      <c r="D1754">
        <v>0</v>
      </c>
      <c r="E1754" t="str">
        <f t="shared" si="27"/>
        <v>13Sierra411840</v>
      </c>
      <c r="F1754" s="23">
        <v>1.0646629999999999</v>
      </c>
      <c r="G1754">
        <v>3876</v>
      </c>
      <c r="H1754">
        <v>88.540800000000004</v>
      </c>
      <c r="I1754">
        <v>3.6968899999999999E-2</v>
      </c>
      <c r="M1754" s="1"/>
    </row>
    <row r="1755" spans="1:13" x14ac:dyDescent="0.25">
      <c r="A1755">
        <v>13</v>
      </c>
      <c r="B1755" t="s">
        <v>7</v>
      </c>
      <c r="C1755" s="1">
        <v>41184</v>
      </c>
      <c r="D1755">
        <v>1</v>
      </c>
      <c r="E1755" t="str">
        <f t="shared" si="27"/>
        <v>13Sierra411841</v>
      </c>
      <c r="F1755" s="23">
        <v>1.086476</v>
      </c>
      <c r="G1755">
        <v>3876</v>
      </c>
      <c r="H1755">
        <v>88.540800000000004</v>
      </c>
      <c r="I1755">
        <v>3.6968899999999999E-2</v>
      </c>
      <c r="M1755" s="1"/>
    </row>
    <row r="1756" spans="1:13" x14ac:dyDescent="0.25">
      <c r="A1756">
        <v>14</v>
      </c>
      <c r="B1756" t="s">
        <v>7</v>
      </c>
      <c r="C1756" s="1">
        <v>41184</v>
      </c>
      <c r="D1756">
        <v>0</v>
      </c>
      <c r="E1756" t="str">
        <f t="shared" si="27"/>
        <v>14Sierra411840</v>
      </c>
      <c r="F1756" s="23">
        <v>1.21194</v>
      </c>
      <c r="G1756">
        <v>3876</v>
      </c>
      <c r="H1756">
        <v>91.391499999999994</v>
      </c>
      <c r="I1756">
        <v>4.0496900000000002E-2</v>
      </c>
      <c r="M1756" s="1"/>
    </row>
    <row r="1757" spans="1:13" x14ac:dyDescent="0.25">
      <c r="A1757">
        <v>14</v>
      </c>
      <c r="B1757" t="s">
        <v>7</v>
      </c>
      <c r="C1757" s="1">
        <v>41184</v>
      </c>
      <c r="D1757">
        <v>1</v>
      </c>
      <c r="E1757" t="str">
        <f t="shared" si="27"/>
        <v>14Sierra411841</v>
      </c>
      <c r="F1757" s="23">
        <v>1.1756800000000001</v>
      </c>
      <c r="G1757">
        <v>3876</v>
      </c>
      <c r="H1757">
        <v>91.391499999999994</v>
      </c>
      <c r="I1757">
        <v>4.0496900000000002E-2</v>
      </c>
      <c r="M1757" s="1"/>
    </row>
    <row r="1758" spans="1:13" x14ac:dyDescent="0.25">
      <c r="A1758">
        <v>15</v>
      </c>
      <c r="B1758" t="s">
        <v>7</v>
      </c>
      <c r="C1758" s="1">
        <v>41184</v>
      </c>
      <c r="D1758">
        <v>0</v>
      </c>
      <c r="E1758" t="str">
        <f t="shared" si="27"/>
        <v>15Sierra411840</v>
      </c>
      <c r="F1758" s="23">
        <v>1.327356</v>
      </c>
      <c r="G1758">
        <v>3876</v>
      </c>
      <c r="H1758">
        <v>92.400899999999993</v>
      </c>
      <c r="I1758">
        <v>4.1170699999999998E-2</v>
      </c>
      <c r="M1758" s="1"/>
    </row>
    <row r="1759" spans="1:13" x14ac:dyDescent="0.25">
      <c r="A1759">
        <v>15</v>
      </c>
      <c r="B1759" t="s">
        <v>7</v>
      </c>
      <c r="C1759" s="1">
        <v>41184</v>
      </c>
      <c r="D1759">
        <v>1</v>
      </c>
      <c r="E1759" t="str">
        <f t="shared" si="27"/>
        <v>15Sierra411841</v>
      </c>
      <c r="F1759" s="23">
        <v>1.1090530000000001</v>
      </c>
      <c r="G1759">
        <v>3876</v>
      </c>
      <c r="H1759">
        <v>92.400899999999993</v>
      </c>
      <c r="I1759">
        <v>4.1170699999999998E-2</v>
      </c>
      <c r="M1759" s="1"/>
    </row>
    <row r="1760" spans="1:13" x14ac:dyDescent="0.25">
      <c r="A1760">
        <v>16</v>
      </c>
      <c r="B1760" t="s">
        <v>7</v>
      </c>
      <c r="C1760" s="1">
        <v>41184</v>
      </c>
      <c r="D1760">
        <v>0</v>
      </c>
      <c r="E1760" t="str">
        <f t="shared" si="27"/>
        <v>16Sierra411840</v>
      </c>
      <c r="F1760" s="23">
        <v>1.5758239999999999</v>
      </c>
      <c r="G1760">
        <v>3876</v>
      </c>
      <c r="H1760">
        <v>94.081999999999994</v>
      </c>
      <c r="I1760">
        <v>4.5890100000000003E-2</v>
      </c>
      <c r="M1760" s="1"/>
    </row>
    <row r="1761" spans="1:13" x14ac:dyDescent="0.25">
      <c r="A1761">
        <v>16</v>
      </c>
      <c r="B1761" t="s">
        <v>7</v>
      </c>
      <c r="C1761" s="1">
        <v>41184</v>
      </c>
      <c r="D1761">
        <v>1</v>
      </c>
      <c r="E1761" t="str">
        <f t="shared" si="27"/>
        <v>16Sierra411841</v>
      </c>
      <c r="F1761" s="23">
        <v>1.2250319999999999</v>
      </c>
      <c r="G1761">
        <v>3876</v>
      </c>
      <c r="H1761">
        <v>94.081999999999994</v>
      </c>
      <c r="I1761">
        <v>4.5890100000000003E-2</v>
      </c>
      <c r="M1761" s="1"/>
    </row>
    <row r="1762" spans="1:13" x14ac:dyDescent="0.25">
      <c r="A1762">
        <v>17</v>
      </c>
      <c r="B1762" t="s">
        <v>7</v>
      </c>
      <c r="C1762" s="1">
        <v>41184</v>
      </c>
      <c r="D1762">
        <v>0</v>
      </c>
      <c r="E1762" t="str">
        <f t="shared" si="27"/>
        <v>17Sierra411840</v>
      </c>
      <c r="F1762" s="23">
        <v>1.7584979999999999</v>
      </c>
      <c r="G1762">
        <v>3876</v>
      </c>
      <c r="H1762">
        <v>95.311400000000006</v>
      </c>
      <c r="I1762">
        <v>4.8374599999999997E-2</v>
      </c>
      <c r="M1762" s="1"/>
    </row>
    <row r="1763" spans="1:13" x14ac:dyDescent="0.25">
      <c r="A1763">
        <v>17</v>
      </c>
      <c r="B1763" t="s">
        <v>7</v>
      </c>
      <c r="C1763" s="1">
        <v>41184</v>
      </c>
      <c r="D1763">
        <v>1</v>
      </c>
      <c r="E1763" t="str">
        <f t="shared" si="27"/>
        <v>17Sierra411841</v>
      </c>
      <c r="F1763" s="23">
        <v>1.3883920000000001</v>
      </c>
      <c r="G1763">
        <v>3876</v>
      </c>
      <c r="H1763">
        <v>95.311400000000006</v>
      </c>
      <c r="I1763">
        <v>4.8374599999999997E-2</v>
      </c>
      <c r="M1763" s="1"/>
    </row>
    <row r="1764" spans="1:13" x14ac:dyDescent="0.25">
      <c r="A1764">
        <v>18</v>
      </c>
      <c r="B1764" t="s">
        <v>7</v>
      </c>
      <c r="C1764" s="1">
        <v>41184</v>
      </c>
      <c r="D1764">
        <v>0</v>
      </c>
      <c r="E1764" t="str">
        <f t="shared" si="27"/>
        <v>18Sierra411840</v>
      </c>
      <c r="F1764" s="23">
        <v>1.921211</v>
      </c>
      <c r="G1764">
        <v>3876</v>
      </c>
      <c r="H1764">
        <v>95.310900000000004</v>
      </c>
      <c r="I1764">
        <v>4.9135100000000001E-2</v>
      </c>
      <c r="M1764" s="1"/>
    </row>
    <row r="1765" spans="1:13" x14ac:dyDescent="0.25">
      <c r="A1765">
        <v>18</v>
      </c>
      <c r="B1765" t="s">
        <v>7</v>
      </c>
      <c r="C1765" s="1">
        <v>41184</v>
      </c>
      <c r="D1765">
        <v>1</v>
      </c>
      <c r="E1765" t="str">
        <f t="shared" si="27"/>
        <v>18Sierra411841</v>
      </c>
      <c r="F1765" s="23">
        <v>1.471773</v>
      </c>
      <c r="G1765">
        <v>3876</v>
      </c>
      <c r="H1765">
        <v>95.310900000000004</v>
      </c>
      <c r="I1765">
        <v>4.9135100000000001E-2</v>
      </c>
      <c r="M1765" s="1"/>
    </row>
    <row r="1766" spans="1:13" x14ac:dyDescent="0.25">
      <c r="A1766">
        <v>19</v>
      </c>
      <c r="B1766" t="s">
        <v>7</v>
      </c>
      <c r="C1766" s="1">
        <v>41184</v>
      </c>
      <c r="D1766">
        <v>0</v>
      </c>
      <c r="E1766" t="str">
        <f t="shared" si="27"/>
        <v>19Sierra411840</v>
      </c>
      <c r="F1766" s="23">
        <v>1.900844</v>
      </c>
      <c r="G1766">
        <v>3876</v>
      </c>
      <c r="H1766">
        <v>91.684799999999996</v>
      </c>
      <c r="I1766">
        <v>4.7562100000000003E-2</v>
      </c>
      <c r="M1766" s="1"/>
    </row>
    <row r="1767" spans="1:13" x14ac:dyDescent="0.25">
      <c r="A1767">
        <v>19</v>
      </c>
      <c r="B1767" t="s">
        <v>7</v>
      </c>
      <c r="C1767" s="1">
        <v>41184</v>
      </c>
      <c r="D1767">
        <v>1</v>
      </c>
      <c r="E1767" t="str">
        <f t="shared" si="27"/>
        <v>19Sierra411841</v>
      </c>
      <c r="F1767" s="23">
        <v>1.5018940000000001</v>
      </c>
      <c r="G1767">
        <v>3876</v>
      </c>
      <c r="H1767">
        <v>91.684799999999996</v>
      </c>
      <c r="I1767">
        <v>4.7562100000000003E-2</v>
      </c>
      <c r="M1767" s="1"/>
    </row>
    <row r="1768" spans="1:13" x14ac:dyDescent="0.25">
      <c r="A1768">
        <v>20</v>
      </c>
      <c r="B1768" t="s">
        <v>7</v>
      </c>
      <c r="C1768" s="1">
        <v>41184</v>
      </c>
      <c r="D1768">
        <v>0</v>
      </c>
      <c r="E1768" t="str">
        <f t="shared" si="27"/>
        <v>20Sierra411840</v>
      </c>
      <c r="F1768" s="23">
        <v>1.81029</v>
      </c>
      <c r="G1768">
        <v>3876</v>
      </c>
      <c r="H1768">
        <v>82.483900000000006</v>
      </c>
      <c r="I1768">
        <v>4.9125200000000001E-2</v>
      </c>
      <c r="M1768" s="1"/>
    </row>
    <row r="1769" spans="1:13" x14ac:dyDescent="0.25">
      <c r="A1769">
        <v>20</v>
      </c>
      <c r="B1769" t="s">
        <v>7</v>
      </c>
      <c r="C1769" s="1">
        <v>41184</v>
      </c>
      <c r="D1769">
        <v>1</v>
      </c>
      <c r="E1769" t="str">
        <f t="shared" si="27"/>
        <v>20Sierra411841</v>
      </c>
      <c r="F1769" s="23">
        <v>1.80244</v>
      </c>
      <c r="G1769">
        <v>3876</v>
      </c>
      <c r="H1769">
        <v>82.483900000000006</v>
      </c>
      <c r="I1769">
        <v>4.9125200000000001E-2</v>
      </c>
      <c r="M1769" s="1"/>
    </row>
    <row r="1770" spans="1:13" x14ac:dyDescent="0.25">
      <c r="A1770">
        <v>21</v>
      </c>
      <c r="B1770" t="s">
        <v>7</v>
      </c>
      <c r="C1770" s="1">
        <v>41184</v>
      </c>
      <c r="D1770">
        <v>0</v>
      </c>
      <c r="E1770" t="str">
        <f t="shared" si="27"/>
        <v>21Sierra411840</v>
      </c>
      <c r="F1770" s="23">
        <v>1.6414310000000001</v>
      </c>
      <c r="G1770">
        <v>3876</v>
      </c>
      <c r="H1770">
        <v>75.710899999999995</v>
      </c>
      <c r="I1770">
        <v>4.5742199999999997E-2</v>
      </c>
      <c r="M1770" s="1"/>
    </row>
    <row r="1771" spans="1:13" x14ac:dyDescent="0.25">
      <c r="A1771">
        <v>21</v>
      </c>
      <c r="B1771" t="s">
        <v>7</v>
      </c>
      <c r="C1771" s="1">
        <v>41184</v>
      </c>
      <c r="D1771">
        <v>1</v>
      </c>
      <c r="E1771" t="str">
        <f t="shared" si="27"/>
        <v>21Sierra411841</v>
      </c>
      <c r="F1771" s="23">
        <v>1.7055739999999999</v>
      </c>
      <c r="G1771">
        <v>3876</v>
      </c>
      <c r="H1771">
        <v>75.710899999999995</v>
      </c>
      <c r="I1771">
        <v>4.5742199999999997E-2</v>
      </c>
      <c r="M1771" s="1"/>
    </row>
    <row r="1772" spans="1:13" x14ac:dyDescent="0.25">
      <c r="A1772">
        <v>22</v>
      </c>
      <c r="B1772" t="s">
        <v>7</v>
      </c>
      <c r="C1772" s="1">
        <v>41184</v>
      </c>
      <c r="D1772">
        <v>0</v>
      </c>
      <c r="E1772" t="str">
        <f t="shared" si="27"/>
        <v>22Sierra411840</v>
      </c>
      <c r="F1772" s="23">
        <v>1.4217</v>
      </c>
      <c r="G1772">
        <v>3876</v>
      </c>
      <c r="H1772">
        <v>72.284400000000005</v>
      </c>
      <c r="I1772">
        <v>4.0967200000000002E-2</v>
      </c>
      <c r="M1772" s="1"/>
    </row>
    <row r="1773" spans="1:13" x14ac:dyDescent="0.25">
      <c r="A1773">
        <v>22</v>
      </c>
      <c r="B1773" t="s">
        <v>7</v>
      </c>
      <c r="C1773" s="1">
        <v>41184</v>
      </c>
      <c r="D1773">
        <v>1</v>
      </c>
      <c r="E1773" t="str">
        <f t="shared" si="27"/>
        <v>22Sierra411841</v>
      </c>
      <c r="F1773" s="23">
        <v>1.4674910000000001</v>
      </c>
      <c r="G1773">
        <v>3876</v>
      </c>
      <c r="H1773">
        <v>72.284400000000005</v>
      </c>
      <c r="I1773">
        <v>4.0967200000000002E-2</v>
      </c>
      <c r="M1773" s="1"/>
    </row>
    <row r="1774" spans="1:13" x14ac:dyDescent="0.25">
      <c r="A1774">
        <v>23</v>
      </c>
      <c r="B1774" t="s">
        <v>7</v>
      </c>
      <c r="C1774" s="1">
        <v>41184</v>
      </c>
      <c r="D1774">
        <v>0</v>
      </c>
      <c r="E1774" t="str">
        <f t="shared" si="27"/>
        <v>23Sierra411840</v>
      </c>
      <c r="F1774" s="23">
        <v>1.150431</v>
      </c>
      <c r="G1774">
        <v>3876</v>
      </c>
      <c r="H1774">
        <v>70.41</v>
      </c>
      <c r="I1774">
        <v>3.4054399999999999E-2</v>
      </c>
      <c r="M1774" s="1"/>
    </row>
    <row r="1775" spans="1:13" x14ac:dyDescent="0.25">
      <c r="A1775">
        <v>23</v>
      </c>
      <c r="B1775" t="s">
        <v>7</v>
      </c>
      <c r="C1775" s="1">
        <v>41184</v>
      </c>
      <c r="D1775">
        <v>1</v>
      </c>
      <c r="E1775" t="str">
        <f t="shared" si="27"/>
        <v>23Sierra411841</v>
      </c>
      <c r="F1775" s="23">
        <v>1.1778219999999999</v>
      </c>
      <c r="G1775">
        <v>3876</v>
      </c>
      <c r="H1775">
        <v>70.41</v>
      </c>
      <c r="I1775">
        <v>3.4054399999999999E-2</v>
      </c>
      <c r="M1775" s="1"/>
    </row>
    <row r="1776" spans="1:13" x14ac:dyDescent="0.25">
      <c r="A1776">
        <v>24</v>
      </c>
      <c r="B1776" t="s">
        <v>7</v>
      </c>
      <c r="C1776" s="1">
        <v>41184</v>
      </c>
      <c r="D1776">
        <v>0</v>
      </c>
      <c r="E1776" t="str">
        <f t="shared" si="27"/>
        <v>24Sierra411840</v>
      </c>
      <c r="F1776" s="23">
        <v>0.91210230000000003</v>
      </c>
      <c r="G1776">
        <v>3876</v>
      </c>
      <c r="H1776">
        <v>70.497600000000006</v>
      </c>
      <c r="I1776">
        <v>2.7604E-2</v>
      </c>
      <c r="M1776" s="1"/>
    </row>
    <row r="1777" spans="1:13" x14ac:dyDescent="0.25">
      <c r="A1777">
        <v>24</v>
      </c>
      <c r="B1777" t="s">
        <v>7</v>
      </c>
      <c r="C1777" s="1">
        <v>41184</v>
      </c>
      <c r="D1777">
        <v>1</v>
      </c>
      <c r="E1777" t="str">
        <f t="shared" si="27"/>
        <v>24Sierra411841</v>
      </c>
      <c r="F1777" s="23">
        <v>0.90717729999999996</v>
      </c>
      <c r="G1777">
        <v>3876</v>
      </c>
      <c r="H1777">
        <v>70.497600000000006</v>
      </c>
      <c r="I1777">
        <v>2.7604E-2</v>
      </c>
      <c r="M1777" s="1"/>
    </row>
    <row r="1778" spans="1:13" x14ac:dyDescent="0.25">
      <c r="A1778">
        <v>1</v>
      </c>
      <c r="B1778" t="s">
        <v>8</v>
      </c>
      <c r="C1778" s="1">
        <v>41184</v>
      </c>
      <c r="D1778">
        <v>0</v>
      </c>
      <c r="E1778" t="str">
        <f t="shared" si="27"/>
        <v>1Stockton411840</v>
      </c>
      <c r="F1778" s="23">
        <v>0.74211499999999997</v>
      </c>
      <c r="G1778">
        <v>3989</v>
      </c>
      <c r="H1778">
        <v>74.976100000000002</v>
      </c>
      <c r="I1778">
        <v>2.2374600000000001E-2</v>
      </c>
      <c r="M1778" s="1"/>
    </row>
    <row r="1779" spans="1:13" x14ac:dyDescent="0.25">
      <c r="A1779">
        <v>1</v>
      </c>
      <c r="B1779" t="s">
        <v>8</v>
      </c>
      <c r="C1779" s="1">
        <v>41184</v>
      </c>
      <c r="D1779">
        <v>1</v>
      </c>
      <c r="E1779" t="str">
        <f t="shared" si="27"/>
        <v>1Stockton411841</v>
      </c>
      <c r="F1779" s="23">
        <v>0.74538360000000004</v>
      </c>
      <c r="G1779">
        <v>3989</v>
      </c>
      <c r="H1779">
        <v>74.976100000000002</v>
      </c>
      <c r="I1779">
        <v>2.2374600000000001E-2</v>
      </c>
      <c r="M1779" s="1"/>
    </row>
    <row r="1780" spans="1:13" x14ac:dyDescent="0.25">
      <c r="A1780">
        <v>2</v>
      </c>
      <c r="B1780" t="s">
        <v>8</v>
      </c>
      <c r="C1780" s="1">
        <v>41184</v>
      </c>
      <c r="D1780">
        <v>0</v>
      </c>
      <c r="E1780" t="str">
        <f t="shared" si="27"/>
        <v>2Stockton411840</v>
      </c>
      <c r="F1780" s="23">
        <v>0.64955479999999999</v>
      </c>
      <c r="G1780">
        <v>3989</v>
      </c>
      <c r="H1780">
        <v>74.414900000000003</v>
      </c>
      <c r="I1780">
        <v>1.93323E-2</v>
      </c>
      <c r="M1780" s="1"/>
    </row>
    <row r="1781" spans="1:13" x14ac:dyDescent="0.25">
      <c r="A1781">
        <v>2</v>
      </c>
      <c r="B1781" t="s">
        <v>8</v>
      </c>
      <c r="C1781" s="1">
        <v>41184</v>
      </c>
      <c r="D1781">
        <v>1</v>
      </c>
      <c r="E1781" t="str">
        <f t="shared" si="27"/>
        <v>2Stockton411841</v>
      </c>
      <c r="F1781" s="23">
        <v>0.63921729999999999</v>
      </c>
      <c r="G1781">
        <v>3989</v>
      </c>
      <c r="H1781">
        <v>74.414900000000003</v>
      </c>
      <c r="I1781">
        <v>1.93323E-2</v>
      </c>
      <c r="M1781" s="1"/>
    </row>
    <row r="1782" spans="1:13" x14ac:dyDescent="0.25">
      <c r="A1782">
        <v>3</v>
      </c>
      <c r="B1782" t="s">
        <v>8</v>
      </c>
      <c r="C1782" s="1">
        <v>41184</v>
      </c>
      <c r="D1782">
        <v>0</v>
      </c>
      <c r="E1782" t="str">
        <f t="shared" si="27"/>
        <v>3Stockton411840</v>
      </c>
      <c r="F1782" s="23">
        <v>0.59055139999999995</v>
      </c>
      <c r="G1782">
        <v>3989</v>
      </c>
      <c r="H1782">
        <v>73</v>
      </c>
      <c r="I1782">
        <v>1.7422300000000002E-2</v>
      </c>
      <c r="M1782" s="1"/>
    </row>
    <row r="1783" spans="1:13" x14ac:dyDescent="0.25">
      <c r="A1783">
        <v>3</v>
      </c>
      <c r="B1783" t="s">
        <v>8</v>
      </c>
      <c r="C1783" s="1">
        <v>41184</v>
      </c>
      <c r="D1783">
        <v>1</v>
      </c>
      <c r="E1783" t="str">
        <f t="shared" si="27"/>
        <v>3Stockton411841</v>
      </c>
      <c r="F1783" s="23">
        <v>0.58487449999999996</v>
      </c>
      <c r="G1783">
        <v>3989</v>
      </c>
      <c r="H1783">
        <v>73</v>
      </c>
      <c r="I1783">
        <v>1.7422300000000002E-2</v>
      </c>
      <c r="M1783" s="1"/>
    </row>
    <row r="1784" spans="1:13" x14ac:dyDescent="0.25">
      <c r="A1784">
        <v>4</v>
      </c>
      <c r="B1784" t="s">
        <v>8</v>
      </c>
      <c r="C1784" s="1">
        <v>41184</v>
      </c>
      <c r="D1784">
        <v>0</v>
      </c>
      <c r="E1784" t="str">
        <f t="shared" si="27"/>
        <v>4Stockton411840</v>
      </c>
      <c r="F1784" s="23">
        <v>0.56026520000000002</v>
      </c>
      <c r="G1784">
        <v>3989</v>
      </c>
      <c r="H1784">
        <v>74.268699999999995</v>
      </c>
      <c r="I1784">
        <v>1.62565E-2</v>
      </c>
      <c r="M1784" s="1"/>
    </row>
    <row r="1785" spans="1:13" x14ac:dyDescent="0.25">
      <c r="A1785">
        <v>4</v>
      </c>
      <c r="B1785" t="s">
        <v>8</v>
      </c>
      <c r="C1785" s="1">
        <v>41184</v>
      </c>
      <c r="D1785">
        <v>1</v>
      </c>
      <c r="E1785" t="str">
        <f t="shared" si="27"/>
        <v>4Stockton411841</v>
      </c>
      <c r="F1785" s="23">
        <v>0.56162579999999995</v>
      </c>
      <c r="G1785">
        <v>3989</v>
      </c>
      <c r="H1785">
        <v>74.268699999999995</v>
      </c>
      <c r="I1785">
        <v>1.62565E-2</v>
      </c>
      <c r="M1785" s="1"/>
    </row>
    <row r="1786" spans="1:13" x14ac:dyDescent="0.25">
      <c r="A1786">
        <v>5</v>
      </c>
      <c r="B1786" t="s">
        <v>8</v>
      </c>
      <c r="C1786" s="1">
        <v>41184</v>
      </c>
      <c r="D1786">
        <v>0</v>
      </c>
      <c r="E1786" t="str">
        <f t="shared" si="27"/>
        <v>5Stockton411840</v>
      </c>
      <c r="F1786" s="23">
        <v>0.56250040000000001</v>
      </c>
      <c r="G1786">
        <v>3989</v>
      </c>
      <c r="H1786">
        <v>74.268699999999995</v>
      </c>
      <c r="I1786">
        <v>1.5410699999999999E-2</v>
      </c>
      <c r="M1786" s="1"/>
    </row>
    <row r="1787" spans="1:13" x14ac:dyDescent="0.25">
      <c r="A1787">
        <v>5</v>
      </c>
      <c r="B1787" t="s">
        <v>8</v>
      </c>
      <c r="C1787" s="1">
        <v>41184</v>
      </c>
      <c r="D1787">
        <v>1</v>
      </c>
      <c r="E1787" t="str">
        <f t="shared" si="27"/>
        <v>5Stockton411841</v>
      </c>
      <c r="F1787" s="23">
        <v>0.54687960000000002</v>
      </c>
      <c r="G1787">
        <v>3989</v>
      </c>
      <c r="H1787">
        <v>74.268699999999995</v>
      </c>
      <c r="I1787">
        <v>1.5410699999999999E-2</v>
      </c>
      <c r="M1787" s="1"/>
    </row>
    <row r="1788" spans="1:13" x14ac:dyDescent="0.25">
      <c r="A1788">
        <v>6</v>
      </c>
      <c r="B1788" t="s">
        <v>8</v>
      </c>
      <c r="C1788" s="1">
        <v>41184</v>
      </c>
      <c r="D1788">
        <v>0</v>
      </c>
      <c r="E1788" t="str">
        <f t="shared" si="27"/>
        <v>6Stockton411840</v>
      </c>
      <c r="F1788" s="23">
        <v>0.6126511</v>
      </c>
      <c r="G1788">
        <v>3989</v>
      </c>
      <c r="H1788">
        <v>69.707499999999996</v>
      </c>
      <c r="I1788">
        <v>1.68646E-2</v>
      </c>
      <c r="M1788" s="1"/>
    </row>
    <row r="1789" spans="1:13" x14ac:dyDescent="0.25">
      <c r="A1789">
        <v>6</v>
      </c>
      <c r="B1789" t="s">
        <v>8</v>
      </c>
      <c r="C1789" s="1">
        <v>41184</v>
      </c>
      <c r="D1789">
        <v>1</v>
      </c>
      <c r="E1789" t="str">
        <f t="shared" si="27"/>
        <v>6Stockton411841</v>
      </c>
      <c r="F1789" s="23">
        <v>0.57336909999999996</v>
      </c>
      <c r="G1789">
        <v>3989</v>
      </c>
      <c r="H1789">
        <v>69.707499999999996</v>
      </c>
      <c r="I1789">
        <v>1.68646E-2</v>
      </c>
      <c r="M1789" s="1"/>
    </row>
    <row r="1790" spans="1:13" x14ac:dyDescent="0.25">
      <c r="A1790">
        <v>7</v>
      </c>
      <c r="B1790" t="s">
        <v>8</v>
      </c>
      <c r="C1790" s="1">
        <v>41184</v>
      </c>
      <c r="D1790">
        <v>0</v>
      </c>
      <c r="E1790" t="str">
        <f t="shared" si="27"/>
        <v>7Stockton411840</v>
      </c>
      <c r="F1790" s="23">
        <v>0.68410099999999996</v>
      </c>
      <c r="G1790">
        <v>3989</v>
      </c>
      <c r="H1790">
        <v>67.438800000000001</v>
      </c>
      <c r="I1790">
        <v>1.9194099999999999E-2</v>
      </c>
      <c r="M1790" s="1"/>
    </row>
    <row r="1791" spans="1:13" x14ac:dyDescent="0.25">
      <c r="A1791">
        <v>7</v>
      </c>
      <c r="B1791" t="s">
        <v>8</v>
      </c>
      <c r="C1791" s="1">
        <v>41184</v>
      </c>
      <c r="D1791">
        <v>1</v>
      </c>
      <c r="E1791" t="str">
        <f t="shared" si="27"/>
        <v>7Stockton411841</v>
      </c>
      <c r="F1791" s="23">
        <v>0.6765525</v>
      </c>
      <c r="G1791">
        <v>3989</v>
      </c>
      <c r="H1791">
        <v>67.438800000000001</v>
      </c>
      <c r="I1791">
        <v>1.9194099999999999E-2</v>
      </c>
      <c r="M1791" s="1"/>
    </row>
    <row r="1792" spans="1:13" x14ac:dyDescent="0.25">
      <c r="A1792">
        <v>8</v>
      </c>
      <c r="B1792" t="s">
        <v>8</v>
      </c>
      <c r="C1792" s="1">
        <v>41184</v>
      </c>
      <c r="D1792">
        <v>0</v>
      </c>
      <c r="E1792" t="str">
        <f t="shared" si="27"/>
        <v>8Stockton411840</v>
      </c>
      <c r="F1792" s="23">
        <v>0.75691260000000005</v>
      </c>
      <c r="G1792">
        <v>3989</v>
      </c>
      <c r="H1792">
        <v>66.731300000000005</v>
      </c>
      <c r="I1792">
        <v>2.1460900000000002E-2</v>
      </c>
      <c r="M1792" s="1"/>
    </row>
    <row r="1793" spans="1:13" x14ac:dyDescent="0.25">
      <c r="A1793">
        <v>8</v>
      </c>
      <c r="B1793" t="s">
        <v>8</v>
      </c>
      <c r="C1793" s="1">
        <v>41184</v>
      </c>
      <c r="D1793">
        <v>1</v>
      </c>
      <c r="E1793" t="str">
        <f t="shared" si="27"/>
        <v>8Stockton411841</v>
      </c>
      <c r="F1793" s="23">
        <v>0.7327825</v>
      </c>
      <c r="G1793">
        <v>3989</v>
      </c>
      <c r="H1793">
        <v>66.731300000000005</v>
      </c>
      <c r="I1793">
        <v>2.1460900000000002E-2</v>
      </c>
      <c r="M1793" s="1"/>
    </row>
    <row r="1794" spans="1:13" x14ac:dyDescent="0.25">
      <c r="A1794">
        <v>9</v>
      </c>
      <c r="B1794" t="s">
        <v>8</v>
      </c>
      <c r="C1794" s="1">
        <v>41184</v>
      </c>
      <c r="D1794">
        <v>0</v>
      </c>
      <c r="E1794" t="str">
        <f t="shared" si="27"/>
        <v>9Stockton411840</v>
      </c>
      <c r="F1794" s="23">
        <v>0.72193030000000002</v>
      </c>
      <c r="G1794">
        <v>3989</v>
      </c>
      <c r="H1794">
        <v>67.585099999999997</v>
      </c>
      <c r="I1794">
        <v>2.1411699999999999E-2</v>
      </c>
      <c r="M1794" s="1"/>
    </row>
    <row r="1795" spans="1:13" x14ac:dyDescent="0.25">
      <c r="A1795">
        <v>9</v>
      </c>
      <c r="B1795" t="s">
        <v>8</v>
      </c>
      <c r="C1795" s="1">
        <v>41184</v>
      </c>
      <c r="D1795">
        <v>1</v>
      </c>
      <c r="E1795" t="str">
        <f t="shared" ref="E1795:E1858" si="28">CONCATENATE(A1795,B1795,C1795,D1795)</f>
        <v>9Stockton411841</v>
      </c>
      <c r="F1795" s="23">
        <v>0.73061200000000004</v>
      </c>
      <c r="G1795">
        <v>3989</v>
      </c>
      <c r="H1795">
        <v>67.585099999999997</v>
      </c>
      <c r="I1795">
        <v>2.1411699999999999E-2</v>
      </c>
      <c r="M1795" s="1"/>
    </row>
    <row r="1796" spans="1:13" x14ac:dyDescent="0.25">
      <c r="A1796">
        <v>10</v>
      </c>
      <c r="B1796" t="s">
        <v>8</v>
      </c>
      <c r="C1796" s="1">
        <v>41184</v>
      </c>
      <c r="D1796">
        <v>0</v>
      </c>
      <c r="E1796" t="str">
        <f t="shared" si="28"/>
        <v>10Stockton411840</v>
      </c>
      <c r="F1796" s="23">
        <v>0.77213620000000005</v>
      </c>
      <c r="G1796">
        <v>3989</v>
      </c>
      <c r="H1796">
        <v>72.731300000000005</v>
      </c>
      <c r="I1796">
        <v>2.36362E-2</v>
      </c>
      <c r="M1796" s="1"/>
    </row>
    <row r="1797" spans="1:13" x14ac:dyDescent="0.25">
      <c r="A1797">
        <v>10</v>
      </c>
      <c r="B1797" t="s">
        <v>8</v>
      </c>
      <c r="C1797" s="1">
        <v>41184</v>
      </c>
      <c r="D1797">
        <v>1</v>
      </c>
      <c r="E1797" t="str">
        <f t="shared" si="28"/>
        <v>10Stockton411841</v>
      </c>
      <c r="F1797" s="23">
        <v>0.7653797</v>
      </c>
      <c r="G1797">
        <v>3989</v>
      </c>
      <c r="H1797">
        <v>72.731300000000005</v>
      </c>
      <c r="I1797">
        <v>2.36362E-2</v>
      </c>
      <c r="M1797" s="1"/>
    </row>
    <row r="1798" spans="1:13" x14ac:dyDescent="0.25">
      <c r="A1798">
        <v>11</v>
      </c>
      <c r="B1798" t="s">
        <v>8</v>
      </c>
      <c r="C1798" s="1">
        <v>41184</v>
      </c>
      <c r="D1798">
        <v>0</v>
      </c>
      <c r="E1798" t="str">
        <f t="shared" si="28"/>
        <v>11Stockton411840</v>
      </c>
      <c r="F1798" s="23">
        <v>0.82355599999999995</v>
      </c>
      <c r="G1798">
        <v>3989</v>
      </c>
      <c r="H1798">
        <v>77.170199999999994</v>
      </c>
      <c r="I1798">
        <v>2.61744E-2</v>
      </c>
      <c r="M1798" s="1"/>
    </row>
    <row r="1799" spans="1:13" x14ac:dyDescent="0.25">
      <c r="A1799">
        <v>11</v>
      </c>
      <c r="B1799" t="s">
        <v>8</v>
      </c>
      <c r="C1799" s="1">
        <v>41184</v>
      </c>
      <c r="D1799">
        <v>1</v>
      </c>
      <c r="E1799" t="str">
        <f t="shared" si="28"/>
        <v>11Stockton411841</v>
      </c>
      <c r="F1799" s="23">
        <v>0.83560670000000004</v>
      </c>
      <c r="G1799">
        <v>3989</v>
      </c>
      <c r="H1799">
        <v>77.170199999999994</v>
      </c>
      <c r="I1799">
        <v>2.61744E-2</v>
      </c>
      <c r="M1799" s="1"/>
    </row>
    <row r="1800" spans="1:13" x14ac:dyDescent="0.25">
      <c r="A1800">
        <v>12</v>
      </c>
      <c r="B1800" t="s">
        <v>8</v>
      </c>
      <c r="C1800" s="1">
        <v>41184</v>
      </c>
      <c r="D1800">
        <v>0</v>
      </c>
      <c r="E1800" t="str">
        <f t="shared" si="28"/>
        <v>12Stockton411840</v>
      </c>
      <c r="F1800" s="23">
        <v>0.90817930000000002</v>
      </c>
      <c r="G1800">
        <v>3989</v>
      </c>
      <c r="H1800">
        <v>82.877600000000001</v>
      </c>
      <c r="I1800">
        <v>2.8883499999999999E-2</v>
      </c>
      <c r="M1800" s="1"/>
    </row>
    <row r="1801" spans="1:13" x14ac:dyDescent="0.25">
      <c r="A1801">
        <v>12</v>
      </c>
      <c r="B1801" t="s">
        <v>8</v>
      </c>
      <c r="C1801" s="1">
        <v>41184</v>
      </c>
      <c r="D1801">
        <v>1</v>
      </c>
      <c r="E1801" t="str">
        <f t="shared" si="28"/>
        <v>12Stockton411841</v>
      </c>
      <c r="F1801" s="23">
        <v>0.90645699999999996</v>
      </c>
      <c r="G1801">
        <v>3989</v>
      </c>
      <c r="H1801">
        <v>82.877600000000001</v>
      </c>
      <c r="I1801">
        <v>2.8883499999999999E-2</v>
      </c>
      <c r="M1801" s="1"/>
    </row>
    <row r="1802" spans="1:13" x14ac:dyDescent="0.25">
      <c r="A1802">
        <v>13</v>
      </c>
      <c r="B1802" t="s">
        <v>8</v>
      </c>
      <c r="C1802" s="1">
        <v>41184</v>
      </c>
      <c r="D1802">
        <v>0</v>
      </c>
      <c r="E1802" t="str">
        <f t="shared" si="28"/>
        <v>13Stockton411840</v>
      </c>
      <c r="F1802" s="23">
        <v>1.030834</v>
      </c>
      <c r="G1802">
        <v>3989</v>
      </c>
      <c r="H1802">
        <v>87.585099999999997</v>
      </c>
      <c r="I1802">
        <v>3.31136E-2</v>
      </c>
      <c r="M1802" s="1"/>
    </row>
    <row r="1803" spans="1:13" x14ac:dyDescent="0.25">
      <c r="A1803">
        <v>13</v>
      </c>
      <c r="B1803" t="s">
        <v>8</v>
      </c>
      <c r="C1803" s="1">
        <v>41184</v>
      </c>
      <c r="D1803">
        <v>1</v>
      </c>
      <c r="E1803" t="str">
        <f t="shared" si="28"/>
        <v>13Stockton411841</v>
      </c>
      <c r="F1803" s="23">
        <v>1.0711010000000001</v>
      </c>
      <c r="G1803">
        <v>3989</v>
      </c>
      <c r="H1803">
        <v>87.585099999999997</v>
      </c>
      <c r="I1803">
        <v>3.31136E-2</v>
      </c>
      <c r="M1803" s="1"/>
    </row>
    <row r="1804" spans="1:13" x14ac:dyDescent="0.25">
      <c r="A1804">
        <v>14</v>
      </c>
      <c r="B1804" t="s">
        <v>8</v>
      </c>
      <c r="C1804" s="1">
        <v>41184</v>
      </c>
      <c r="D1804">
        <v>0</v>
      </c>
      <c r="E1804" t="str">
        <f t="shared" si="28"/>
        <v>14Stockton411840</v>
      </c>
      <c r="F1804" s="23">
        <v>1.2034119999999999</v>
      </c>
      <c r="G1804">
        <v>3989</v>
      </c>
      <c r="H1804">
        <v>91.585099999999997</v>
      </c>
      <c r="I1804">
        <v>3.80729E-2</v>
      </c>
      <c r="M1804" s="1"/>
    </row>
    <row r="1805" spans="1:13" x14ac:dyDescent="0.25">
      <c r="A1805">
        <v>14</v>
      </c>
      <c r="B1805" t="s">
        <v>8</v>
      </c>
      <c r="C1805" s="1">
        <v>41184</v>
      </c>
      <c r="D1805">
        <v>1</v>
      </c>
      <c r="E1805" t="str">
        <f t="shared" si="28"/>
        <v>14Stockton411841</v>
      </c>
      <c r="F1805" s="23">
        <v>1.234988</v>
      </c>
      <c r="G1805">
        <v>3989</v>
      </c>
      <c r="H1805">
        <v>91.585099999999997</v>
      </c>
      <c r="I1805">
        <v>3.80729E-2</v>
      </c>
      <c r="M1805" s="1"/>
    </row>
    <row r="1806" spans="1:13" x14ac:dyDescent="0.25">
      <c r="A1806">
        <v>15</v>
      </c>
      <c r="B1806" t="s">
        <v>8</v>
      </c>
      <c r="C1806" s="1">
        <v>41184</v>
      </c>
      <c r="D1806">
        <v>0</v>
      </c>
      <c r="E1806" t="str">
        <f t="shared" si="28"/>
        <v>15Stockton411840</v>
      </c>
      <c r="F1806" s="23">
        <v>1.4345030000000001</v>
      </c>
      <c r="G1806">
        <v>3989</v>
      </c>
      <c r="H1806">
        <v>94.438800000000001</v>
      </c>
      <c r="I1806">
        <v>4.1852800000000003E-2</v>
      </c>
      <c r="M1806" s="1"/>
    </row>
    <row r="1807" spans="1:13" x14ac:dyDescent="0.25">
      <c r="A1807">
        <v>15</v>
      </c>
      <c r="B1807" t="s">
        <v>8</v>
      </c>
      <c r="C1807" s="1">
        <v>41184</v>
      </c>
      <c r="D1807">
        <v>1</v>
      </c>
      <c r="E1807" t="str">
        <f t="shared" si="28"/>
        <v>15Stockton411841</v>
      </c>
      <c r="F1807" s="23">
        <v>1.292243</v>
      </c>
      <c r="G1807">
        <v>3989</v>
      </c>
      <c r="H1807">
        <v>94.438800000000001</v>
      </c>
      <c r="I1807">
        <v>4.1852800000000003E-2</v>
      </c>
      <c r="M1807" s="1"/>
    </row>
    <row r="1808" spans="1:13" x14ac:dyDescent="0.25">
      <c r="A1808">
        <v>16</v>
      </c>
      <c r="B1808" t="s">
        <v>8</v>
      </c>
      <c r="C1808" s="1">
        <v>41184</v>
      </c>
      <c r="D1808">
        <v>0</v>
      </c>
      <c r="E1808" t="str">
        <f t="shared" si="28"/>
        <v>16Stockton411840</v>
      </c>
      <c r="F1808" s="23">
        <v>1.691114</v>
      </c>
      <c r="G1808">
        <v>3989</v>
      </c>
      <c r="H1808">
        <v>96.146299999999997</v>
      </c>
      <c r="I1808">
        <v>4.7101200000000003E-2</v>
      </c>
      <c r="M1808" s="1"/>
    </row>
    <row r="1809" spans="1:13" x14ac:dyDescent="0.25">
      <c r="A1809">
        <v>16</v>
      </c>
      <c r="B1809" t="s">
        <v>8</v>
      </c>
      <c r="C1809" s="1">
        <v>41184</v>
      </c>
      <c r="D1809">
        <v>1</v>
      </c>
      <c r="E1809" t="str">
        <f t="shared" si="28"/>
        <v>16Stockton411841</v>
      </c>
      <c r="F1809" s="23">
        <v>1.4678949999999999</v>
      </c>
      <c r="G1809">
        <v>3989</v>
      </c>
      <c r="H1809">
        <v>96.146299999999997</v>
      </c>
      <c r="I1809">
        <v>4.7101200000000003E-2</v>
      </c>
      <c r="M1809" s="1"/>
    </row>
    <row r="1810" spans="1:13" x14ac:dyDescent="0.25">
      <c r="A1810">
        <v>17</v>
      </c>
      <c r="B1810" t="s">
        <v>8</v>
      </c>
      <c r="C1810" s="1">
        <v>41184</v>
      </c>
      <c r="D1810">
        <v>0</v>
      </c>
      <c r="E1810" t="str">
        <f t="shared" si="28"/>
        <v>17Stockton411840</v>
      </c>
      <c r="F1810" s="23">
        <v>1.905861</v>
      </c>
      <c r="G1810">
        <v>3989</v>
      </c>
      <c r="H1810">
        <v>97.707499999999996</v>
      </c>
      <c r="I1810">
        <v>5.0120600000000001E-2</v>
      </c>
      <c r="M1810" s="1"/>
    </row>
    <row r="1811" spans="1:13" x14ac:dyDescent="0.25">
      <c r="A1811">
        <v>17</v>
      </c>
      <c r="B1811" t="s">
        <v>8</v>
      </c>
      <c r="C1811" s="1">
        <v>41184</v>
      </c>
      <c r="D1811">
        <v>1</v>
      </c>
      <c r="E1811" t="str">
        <f t="shared" si="28"/>
        <v>17Stockton411841</v>
      </c>
      <c r="F1811" s="23">
        <v>1.657192</v>
      </c>
      <c r="G1811">
        <v>3989</v>
      </c>
      <c r="H1811">
        <v>97.707499999999996</v>
      </c>
      <c r="I1811">
        <v>5.0120600000000001E-2</v>
      </c>
      <c r="M1811" s="1"/>
    </row>
    <row r="1812" spans="1:13" x14ac:dyDescent="0.25">
      <c r="A1812">
        <v>18</v>
      </c>
      <c r="B1812" t="s">
        <v>8</v>
      </c>
      <c r="C1812" s="1">
        <v>41184</v>
      </c>
      <c r="D1812">
        <v>0</v>
      </c>
      <c r="E1812" t="str">
        <f t="shared" si="28"/>
        <v>18Stockton411840</v>
      </c>
      <c r="F1812" s="23">
        <v>1.9972989999999999</v>
      </c>
      <c r="G1812">
        <v>3989</v>
      </c>
      <c r="H1812">
        <v>97.561199999999999</v>
      </c>
      <c r="I1812">
        <v>5.0728599999999999E-2</v>
      </c>
      <c r="M1812" s="1"/>
    </row>
    <row r="1813" spans="1:13" x14ac:dyDescent="0.25">
      <c r="A1813">
        <v>18</v>
      </c>
      <c r="B1813" t="s">
        <v>8</v>
      </c>
      <c r="C1813" s="1">
        <v>41184</v>
      </c>
      <c r="D1813">
        <v>1</v>
      </c>
      <c r="E1813" t="str">
        <f t="shared" si="28"/>
        <v>18Stockton411841</v>
      </c>
      <c r="F1813" s="23">
        <v>1.755511</v>
      </c>
      <c r="G1813">
        <v>3989</v>
      </c>
      <c r="H1813">
        <v>97.561199999999999</v>
      </c>
      <c r="I1813">
        <v>5.0728599999999999E-2</v>
      </c>
      <c r="M1813" s="1"/>
    </row>
    <row r="1814" spans="1:13" x14ac:dyDescent="0.25">
      <c r="A1814">
        <v>19</v>
      </c>
      <c r="B1814" t="s">
        <v>8</v>
      </c>
      <c r="C1814" s="1">
        <v>41184</v>
      </c>
      <c r="D1814">
        <v>0</v>
      </c>
      <c r="E1814" t="str">
        <f t="shared" si="28"/>
        <v>19Stockton411840</v>
      </c>
      <c r="F1814" s="23">
        <v>2.0284110000000002</v>
      </c>
      <c r="G1814">
        <v>3989</v>
      </c>
      <c r="H1814">
        <v>97.268699999999995</v>
      </c>
      <c r="I1814">
        <v>4.85622E-2</v>
      </c>
      <c r="M1814" s="1"/>
    </row>
    <row r="1815" spans="1:13" x14ac:dyDescent="0.25">
      <c r="A1815">
        <v>19</v>
      </c>
      <c r="B1815" t="s">
        <v>8</v>
      </c>
      <c r="C1815" s="1">
        <v>41184</v>
      </c>
      <c r="D1815">
        <v>1</v>
      </c>
      <c r="E1815" t="str">
        <f t="shared" si="28"/>
        <v>19Stockton411841</v>
      </c>
      <c r="F1815" s="23">
        <v>1.7243139999999999</v>
      </c>
      <c r="G1815">
        <v>3989</v>
      </c>
      <c r="H1815">
        <v>97.268699999999995</v>
      </c>
      <c r="I1815">
        <v>4.85622E-2</v>
      </c>
      <c r="M1815" s="1"/>
    </row>
    <row r="1816" spans="1:13" x14ac:dyDescent="0.25">
      <c r="A1816">
        <v>20</v>
      </c>
      <c r="B1816" t="s">
        <v>8</v>
      </c>
      <c r="C1816" s="1">
        <v>41184</v>
      </c>
      <c r="D1816">
        <v>0</v>
      </c>
      <c r="E1816" t="str">
        <f t="shared" si="28"/>
        <v>20Stockton411840</v>
      </c>
      <c r="F1816" s="23">
        <v>1.9428510000000001</v>
      </c>
      <c r="G1816">
        <v>3989</v>
      </c>
      <c r="H1816">
        <v>93.122399999999999</v>
      </c>
      <c r="I1816">
        <v>4.7893499999999999E-2</v>
      </c>
      <c r="M1816" s="1"/>
    </row>
    <row r="1817" spans="1:13" x14ac:dyDescent="0.25">
      <c r="A1817">
        <v>20</v>
      </c>
      <c r="B1817" t="s">
        <v>8</v>
      </c>
      <c r="C1817" s="1">
        <v>41184</v>
      </c>
      <c r="D1817">
        <v>1</v>
      </c>
      <c r="E1817" t="str">
        <f t="shared" si="28"/>
        <v>20Stockton411841</v>
      </c>
      <c r="F1817" s="23">
        <v>1.916806</v>
      </c>
      <c r="G1817">
        <v>3989</v>
      </c>
      <c r="H1817">
        <v>93.122399999999999</v>
      </c>
      <c r="I1817">
        <v>4.7893499999999999E-2</v>
      </c>
      <c r="M1817" s="1"/>
    </row>
    <row r="1818" spans="1:13" x14ac:dyDescent="0.25">
      <c r="A1818">
        <v>21</v>
      </c>
      <c r="B1818" t="s">
        <v>8</v>
      </c>
      <c r="C1818" s="1">
        <v>41184</v>
      </c>
      <c r="D1818">
        <v>0</v>
      </c>
      <c r="E1818" t="str">
        <f t="shared" si="28"/>
        <v>21Stockton411840</v>
      </c>
      <c r="F1818" s="23">
        <v>1.7841210000000001</v>
      </c>
      <c r="G1818">
        <v>3989</v>
      </c>
      <c r="H1818">
        <v>87.537300000000002</v>
      </c>
      <c r="I1818">
        <v>4.6227600000000001E-2</v>
      </c>
      <c r="M1818" s="1"/>
    </row>
    <row r="1819" spans="1:13" x14ac:dyDescent="0.25">
      <c r="A1819">
        <v>21</v>
      </c>
      <c r="B1819" t="s">
        <v>8</v>
      </c>
      <c r="C1819" s="1">
        <v>41184</v>
      </c>
      <c r="D1819">
        <v>1</v>
      </c>
      <c r="E1819" t="str">
        <f t="shared" si="28"/>
        <v>21Stockton411841</v>
      </c>
      <c r="F1819" s="23">
        <v>1.8071729999999999</v>
      </c>
      <c r="G1819">
        <v>3989</v>
      </c>
      <c r="H1819">
        <v>87.537300000000002</v>
      </c>
      <c r="I1819">
        <v>4.6227600000000001E-2</v>
      </c>
      <c r="M1819" s="1"/>
    </row>
    <row r="1820" spans="1:13" x14ac:dyDescent="0.25">
      <c r="A1820">
        <v>22</v>
      </c>
      <c r="B1820" t="s">
        <v>8</v>
      </c>
      <c r="C1820" s="1">
        <v>41184</v>
      </c>
      <c r="D1820">
        <v>0</v>
      </c>
      <c r="E1820" t="str">
        <f t="shared" si="28"/>
        <v>22Stockton411840</v>
      </c>
      <c r="F1820" s="23">
        <v>1.5158069999999999</v>
      </c>
      <c r="G1820">
        <v>3989</v>
      </c>
      <c r="H1820">
        <v>81.829800000000006</v>
      </c>
      <c r="I1820">
        <v>4.0648499999999997E-2</v>
      </c>
      <c r="M1820" s="1"/>
    </row>
    <row r="1821" spans="1:13" x14ac:dyDescent="0.25">
      <c r="A1821">
        <v>22</v>
      </c>
      <c r="B1821" t="s">
        <v>8</v>
      </c>
      <c r="C1821" s="1">
        <v>41184</v>
      </c>
      <c r="D1821">
        <v>1</v>
      </c>
      <c r="E1821" t="str">
        <f t="shared" si="28"/>
        <v>22Stockton411841</v>
      </c>
      <c r="F1821" s="23">
        <v>1.556664</v>
      </c>
      <c r="G1821">
        <v>3989</v>
      </c>
      <c r="H1821">
        <v>81.829800000000006</v>
      </c>
      <c r="I1821">
        <v>4.0648499999999997E-2</v>
      </c>
      <c r="M1821" s="1"/>
    </row>
    <row r="1822" spans="1:13" x14ac:dyDescent="0.25">
      <c r="A1822">
        <v>23</v>
      </c>
      <c r="B1822" t="s">
        <v>8</v>
      </c>
      <c r="C1822" s="1">
        <v>41184</v>
      </c>
      <c r="D1822">
        <v>0</v>
      </c>
      <c r="E1822" t="str">
        <f t="shared" si="28"/>
        <v>23Stockton411840</v>
      </c>
      <c r="F1822" s="23">
        <v>1.2437450000000001</v>
      </c>
      <c r="G1822">
        <v>3989</v>
      </c>
      <c r="H1822">
        <v>80.268699999999995</v>
      </c>
      <c r="I1822">
        <v>3.5256299999999997E-2</v>
      </c>
      <c r="M1822" s="1"/>
    </row>
    <row r="1823" spans="1:13" x14ac:dyDescent="0.25">
      <c r="A1823">
        <v>23</v>
      </c>
      <c r="B1823" t="s">
        <v>8</v>
      </c>
      <c r="C1823" s="1">
        <v>41184</v>
      </c>
      <c r="D1823">
        <v>1</v>
      </c>
      <c r="E1823" t="str">
        <f t="shared" si="28"/>
        <v>23Stockton411841</v>
      </c>
      <c r="F1823" s="23">
        <v>1.245501</v>
      </c>
      <c r="G1823">
        <v>3989</v>
      </c>
      <c r="H1823">
        <v>80.268699999999995</v>
      </c>
      <c r="I1823">
        <v>3.5256299999999997E-2</v>
      </c>
      <c r="M1823" s="1"/>
    </row>
    <row r="1824" spans="1:13" x14ac:dyDescent="0.25">
      <c r="A1824">
        <v>24</v>
      </c>
      <c r="B1824" t="s">
        <v>8</v>
      </c>
      <c r="C1824" s="1">
        <v>41184</v>
      </c>
      <c r="D1824">
        <v>0</v>
      </c>
      <c r="E1824" t="str">
        <f t="shared" si="28"/>
        <v>24Stockton411840</v>
      </c>
      <c r="F1824" s="23">
        <v>0.936886</v>
      </c>
      <c r="G1824">
        <v>3989</v>
      </c>
      <c r="H1824">
        <v>78.561199999999999</v>
      </c>
      <c r="I1824">
        <v>2.8560499999999999E-2</v>
      </c>
      <c r="M1824" s="1"/>
    </row>
    <row r="1825" spans="1:13" x14ac:dyDescent="0.25">
      <c r="A1825">
        <v>24</v>
      </c>
      <c r="B1825" t="s">
        <v>8</v>
      </c>
      <c r="C1825" s="1">
        <v>41184</v>
      </c>
      <c r="D1825">
        <v>1</v>
      </c>
      <c r="E1825" t="str">
        <f t="shared" si="28"/>
        <v>24Stockton411841</v>
      </c>
      <c r="F1825" s="23">
        <v>0.97203309999999998</v>
      </c>
      <c r="G1825">
        <v>3989</v>
      </c>
      <c r="H1825">
        <v>78.561199999999999</v>
      </c>
      <c r="I1825">
        <v>2.8560499999999999E-2</v>
      </c>
      <c r="M1825" s="1"/>
    </row>
    <row r="1826" spans="1:13" x14ac:dyDescent="0.25">
      <c r="A1826">
        <v>1</v>
      </c>
      <c r="B1826" t="s">
        <v>18</v>
      </c>
      <c r="C1826" s="1">
        <v>41185</v>
      </c>
      <c r="D1826">
        <v>0</v>
      </c>
      <c r="E1826" t="str">
        <f t="shared" si="28"/>
        <v>1All411850</v>
      </c>
      <c r="F1826" s="23">
        <v>0.71363010000000004</v>
      </c>
      <c r="G1826">
        <v>50941</v>
      </c>
      <c r="H1826">
        <v>73.418199999999999</v>
      </c>
      <c r="I1826">
        <v>3.2691400000000002E-2</v>
      </c>
      <c r="M1826" s="1"/>
    </row>
    <row r="1827" spans="1:13" x14ac:dyDescent="0.25">
      <c r="A1827">
        <v>1</v>
      </c>
      <c r="B1827" t="s">
        <v>18</v>
      </c>
      <c r="C1827" s="1">
        <v>41185</v>
      </c>
      <c r="D1827">
        <v>1</v>
      </c>
      <c r="E1827" t="str">
        <f t="shared" si="28"/>
        <v>1All411851</v>
      </c>
      <c r="F1827" s="23">
        <v>0.72072460000000005</v>
      </c>
      <c r="G1827">
        <v>50941</v>
      </c>
      <c r="H1827">
        <v>73.418199999999999</v>
      </c>
      <c r="I1827">
        <v>3.2691400000000002E-2</v>
      </c>
      <c r="M1827" s="1"/>
    </row>
    <row r="1828" spans="1:13" x14ac:dyDescent="0.25">
      <c r="A1828">
        <v>2</v>
      </c>
      <c r="B1828" t="s">
        <v>18</v>
      </c>
      <c r="C1828" s="1">
        <v>41185</v>
      </c>
      <c r="D1828">
        <v>0</v>
      </c>
      <c r="E1828" t="str">
        <f t="shared" si="28"/>
        <v>2All411850</v>
      </c>
      <c r="F1828" s="23">
        <v>0.62321979999999999</v>
      </c>
      <c r="G1828">
        <v>50941</v>
      </c>
      <c r="H1828">
        <v>71.775499999999994</v>
      </c>
      <c r="I1828">
        <v>2.9280500000000001E-2</v>
      </c>
      <c r="M1828" s="1"/>
    </row>
    <row r="1829" spans="1:13" x14ac:dyDescent="0.25">
      <c r="A1829">
        <v>2</v>
      </c>
      <c r="B1829" t="s">
        <v>18</v>
      </c>
      <c r="C1829" s="1">
        <v>41185</v>
      </c>
      <c r="D1829">
        <v>1</v>
      </c>
      <c r="E1829" t="str">
        <f t="shared" si="28"/>
        <v>2All411851</v>
      </c>
      <c r="F1829" s="23">
        <v>0.63139049999999997</v>
      </c>
      <c r="G1829">
        <v>50941</v>
      </c>
      <c r="H1829">
        <v>71.775499999999994</v>
      </c>
      <c r="I1829">
        <v>2.9280500000000001E-2</v>
      </c>
      <c r="M1829" s="1"/>
    </row>
    <row r="1830" spans="1:13" x14ac:dyDescent="0.25">
      <c r="A1830">
        <v>3</v>
      </c>
      <c r="B1830" t="s">
        <v>18</v>
      </c>
      <c r="C1830" s="1">
        <v>41185</v>
      </c>
      <c r="D1830">
        <v>0</v>
      </c>
      <c r="E1830" t="str">
        <f t="shared" si="28"/>
        <v>3All411850</v>
      </c>
      <c r="F1830" s="23">
        <v>0.57215439999999995</v>
      </c>
      <c r="G1830">
        <v>50941</v>
      </c>
      <c r="H1830">
        <v>70.295000000000002</v>
      </c>
      <c r="I1830">
        <v>2.7012999999999999E-2</v>
      </c>
      <c r="M1830" s="1"/>
    </row>
    <row r="1831" spans="1:13" x14ac:dyDescent="0.25">
      <c r="A1831">
        <v>3</v>
      </c>
      <c r="B1831" t="s">
        <v>18</v>
      </c>
      <c r="C1831" s="1">
        <v>41185</v>
      </c>
      <c r="D1831">
        <v>1</v>
      </c>
      <c r="E1831" t="str">
        <f t="shared" si="28"/>
        <v>3All411851</v>
      </c>
      <c r="F1831" s="23">
        <v>0.57561090000000004</v>
      </c>
      <c r="G1831">
        <v>50941</v>
      </c>
      <c r="H1831">
        <v>70.295000000000002</v>
      </c>
      <c r="I1831">
        <v>2.7012999999999999E-2</v>
      </c>
      <c r="M1831" s="1"/>
    </row>
    <row r="1832" spans="1:13" x14ac:dyDescent="0.25">
      <c r="A1832">
        <v>4</v>
      </c>
      <c r="B1832" t="s">
        <v>18</v>
      </c>
      <c r="C1832" s="1">
        <v>41185</v>
      </c>
      <c r="D1832">
        <v>0</v>
      </c>
      <c r="E1832" t="str">
        <f t="shared" si="28"/>
        <v>4All411850</v>
      </c>
      <c r="F1832" s="23">
        <v>0.54379330000000003</v>
      </c>
      <c r="G1832">
        <v>50941</v>
      </c>
      <c r="H1832">
        <v>68.210599999999999</v>
      </c>
      <c r="I1832">
        <v>2.55523E-2</v>
      </c>
      <c r="M1832" s="1"/>
    </row>
    <row r="1833" spans="1:13" x14ac:dyDescent="0.25">
      <c r="A1833">
        <v>4</v>
      </c>
      <c r="B1833" t="s">
        <v>18</v>
      </c>
      <c r="C1833" s="1">
        <v>41185</v>
      </c>
      <c r="D1833">
        <v>1</v>
      </c>
      <c r="E1833" t="str">
        <f t="shared" si="28"/>
        <v>4All411851</v>
      </c>
      <c r="F1833" s="23">
        <v>0.54361760000000003</v>
      </c>
      <c r="G1833">
        <v>50941</v>
      </c>
      <c r="H1833">
        <v>68.210599999999999</v>
      </c>
      <c r="I1833">
        <v>2.55523E-2</v>
      </c>
      <c r="M1833" s="1"/>
    </row>
    <row r="1834" spans="1:13" x14ac:dyDescent="0.25">
      <c r="A1834">
        <v>5</v>
      </c>
      <c r="B1834" t="s">
        <v>18</v>
      </c>
      <c r="C1834" s="1">
        <v>41185</v>
      </c>
      <c r="D1834">
        <v>0</v>
      </c>
      <c r="E1834" t="str">
        <f t="shared" si="28"/>
        <v>5All411850</v>
      </c>
      <c r="F1834" s="23">
        <v>0.5354293</v>
      </c>
      <c r="G1834">
        <v>50941</v>
      </c>
      <c r="H1834">
        <v>67.580799999999996</v>
      </c>
      <c r="I1834">
        <v>2.49962E-2</v>
      </c>
      <c r="M1834" s="1"/>
    </row>
    <row r="1835" spans="1:13" x14ac:dyDescent="0.25">
      <c r="A1835">
        <v>5</v>
      </c>
      <c r="B1835" t="s">
        <v>18</v>
      </c>
      <c r="C1835" s="1">
        <v>41185</v>
      </c>
      <c r="D1835">
        <v>1</v>
      </c>
      <c r="E1835" t="str">
        <f t="shared" si="28"/>
        <v>5All411851</v>
      </c>
      <c r="F1835" s="23">
        <v>0.53508449999999996</v>
      </c>
      <c r="G1835">
        <v>50941</v>
      </c>
      <c r="H1835">
        <v>67.580799999999996</v>
      </c>
      <c r="I1835">
        <v>2.49962E-2</v>
      </c>
      <c r="M1835" s="1"/>
    </row>
    <row r="1836" spans="1:13" x14ac:dyDescent="0.25">
      <c r="A1836">
        <v>6</v>
      </c>
      <c r="B1836" t="s">
        <v>18</v>
      </c>
      <c r="C1836" s="1">
        <v>41185</v>
      </c>
      <c r="D1836">
        <v>0</v>
      </c>
      <c r="E1836" t="str">
        <f t="shared" si="28"/>
        <v>6All411850</v>
      </c>
      <c r="F1836" s="23">
        <v>0.56965239999999995</v>
      </c>
      <c r="G1836">
        <v>50941</v>
      </c>
      <c r="H1836">
        <v>66.064099999999996</v>
      </c>
      <c r="I1836">
        <v>2.61716E-2</v>
      </c>
      <c r="M1836" s="1"/>
    </row>
    <row r="1837" spans="1:13" x14ac:dyDescent="0.25">
      <c r="A1837">
        <v>6</v>
      </c>
      <c r="B1837" t="s">
        <v>18</v>
      </c>
      <c r="C1837" s="1">
        <v>41185</v>
      </c>
      <c r="D1837">
        <v>1</v>
      </c>
      <c r="E1837" t="str">
        <f t="shared" si="28"/>
        <v>6All411851</v>
      </c>
      <c r="F1837" s="23">
        <v>0.56788590000000005</v>
      </c>
      <c r="G1837">
        <v>50941</v>
      </c>
      <c r="H1837">
        <v>66.064099999999996</v>
      </c>
      <c r="I1837">
        <v>2.61716E-2</v>
      </c>
      <c r="M1837" s="1"/>
    </row>
    <row r="1838" spans="1:13" x14ac:dyDescent="0.25">
      <c r="A1838">
        <v>7</v>
      </c>
      <c r="B1838" t="s">
        <v>18</v>
      </c>
      <c r="C1838" s="1">
        <v>41185</v>
      </c>
      <c r="D1838">
        <v>0</v>
      </c>
      <c r="E1838" t="str">
        <f t="shared" si="28"/>
        <v>7All411850</v>
      </c>
      <c r="F1838" s="23">
        <v>0.66891560000000005</v>
      </c>
      <c r="G1838">
        <v>50941</v>
      </c>
      <c r="H1838">
        <v>64.721900000000005</v>
      </c>
      <c r="I1838">
        <v>3.0347200000000001E-2</v>
      </c>
      <c r="M1838" s="1"/>
    </row>
    <row r="1839" spans="1:13" x14ac:dyDescent="0.25">
      <c r="A1839">
        <v>7</v>
      </c>
      <c r="B1839" t="s">
        <v>18</v>
      </c>
      <c r="C1839" s="1">
        <v>41185</v>
      </c>
      <c r="D1839">
        <v>1</v>
      </c>
      <c r="E1839" t="str">
        <f t="shared" si="28"/>
        <v>7All411851</v>
      </c>
      <c r="F1839" s="23">
        <v>0.67017579999999999</v>
      </c>
      <c r="G1839">
        <v>50941</v>
      </c>
      <c r="H1839">
        <v>64.721900000000005</v>
      </c>
      <c r="I1839">
        <v>3.0347200000000001E-2</v>
      </c>
      <c r="M1839" s="1"/>
    </row>
    <row r="1840" spans="1:13" x14ac:dyDescent="0.25">
      <c r="A1840">
        <v>8</v>
      </c>
      <c r="B1840" t="s">
        <v>18</v>
      </c>
      <c r="C1840" s="1">
        <v>41185</v>
      </c>
      <c r="D1840">
        <v>0</v>
      </c>
      <c r="E1840" t="str">
        <f t="shared" si="28"/>
        <v>8All411850</v>
      </c>
      <c r="F1840" s="23">
        <v>0.73248060000000004</v>
      </c>
      <c r="G1840">
        <v>50941</v>
      </c>
      <c r="H1840">
        <v>64.141999999999996</v>
      </c>
      <c r="I1840">
        <v>3.2366699999999998E-2</v>
      </c>
      <c r="M1840" s="1"/>
    </row>
    <row r="1841" spans="1:13" x14ac:dyDescent="0.25">
      <c r="A1841">
        <v>8</v>
      </c>
      <c r="B1841" t="s">
        <v>18</v>
      </c>
      <c r="C1841" s="1">
        <v>41185</v>
      </c>
      <c r="D1841">
        <v>1</v>
      </c>
      <c r="E1841" t="str">
        <f t="shared" si="28"/>
        <v>8All411851</v>
      </c>
      <c r="F1841" s="23">
        <v>0.74495610000000001</v>
      </c>
      <c r="G1841">
        <v>50941</v>
      </c>
      <c r="H1841">
        <v>64.141999999999996</v>
      </c>
      <c r="I1841">
        <v>3.2366699999999998E-2</v>
      </c>
      <c r="M1841" s="1"/>
    </row>
    <row r="1842" spans="1:13" x14ac:dyDescent="0.25">
      <c r="A1842">
        <v>9</v>
      </c>
      <c r="B1842" t="s">
        <v>18</v>
      </c>
      <c r="C1842" s="1">
        <v>41185</v>
      </c>
      <c r="D1842">
        <v>0</v>
      </c>
      <c r="E1842" t="str">
        <f t="shared" si="28"/>
        <v>9All411850</v>
      </c>
      <c r="F1842" s="23">
        <v>0.69533449999999997</v>
      </c>
      <c r="G1842">
        <v>50941</v>
      </c>
      <c r="H1842">
        <v>66.053700000000006</v>
      </c>
      <c r="I1842">
        <v>3.2760499999999998E-2</v>
      </c>
      <c r="M1842" s="1"/>
    </row>
    <row r="1843" spans="1:13" x14ac:dyDescent="0.25">
      <c r="A1843">
        <v>9</v>
      </c>
      <c r="B1843" t="s">
        <v>18</v>
      </c>
      <c r="C1843" s="1">
        <v>41185</v>
      </c>
      <c r="D1843">
        <v>1</v>
      </c>
      <c r="E1843" t="str">
        <f t="shared" si="28"/>
        <v>9All411851</v>
      </c>
      <c r="F1843" s="23">
        <v>0.7135494</v>
      </c>
      <c r="G1843">
        <v>50941</v>
      </c>
      <c r="H1843">
        <v>66.053700000000006</v>
      </c>
      <c r="I1843">
        <v>3.2760499999999998E-2</v>
      </c>
      <c r="M1843" s="1"/>
    </row>
    <row r="1844" spans="1:13" x14ac:dyDescent="0.25">
      <c r="A1844">
        <v>10</v>
      </c>
      <c r="B1844" t="s">
        <v>18</v>
      </c>
      <c r="C1844" s="1">
        <v>41185</v>
      </c>
      <c r="D1844">
        <v>0</v>
      </c>
      <c r="E1844" t="str">
        <f t="shared" si="28"/>
        <v>10All411850</v>
      </c>
      <c r="F1844" s="23">
        <v>0.70733760000000001</v>
      </c>
      <c r="G1844">
        <v>50941</v>
      </c>
      <c r="H1844">
        <v>72.03</v>
      </c>
      <c r="I1844">
        <v>3.4529600000000001E-2</v>
      </c>
      <c r="M1844" s="1"/>
    </row>
    <row r="1845" spans="1:13" x14ac:dyDescent="0.25">
      <c r="A1845">
        <v>10</v>
      </c>
      <c r="B1845" t="s">
        <v>18</v>
      </c>
      <c r="C1845" s="1">
        <v>41185</v>
      </c>
      <c r="D1845">
        <v>1</v>
      </c>
      <c r="E1845" t="str">
        <f t="shared" si="28"/>
        <v>10All411851</v>
      </c>
      <c r="F1845" s="23">
        <v>0.72043509999999999</v>
      </c>
      <c r="G1845">
        <v>50941</v>
      </c>
      <c r="H1845">
        <v>72.03</v>
      </c>
      <c r="I1845">
        <v>3.4529600000000001E-2</v>
      </c>
      <c r="M1845" s="1"/>
    </row>
    <row r="1846" spans="1:13" x14ac:dyDescent="0.25">
      <c r="A1846">
        <v>11</v>
      </c>
      <c r="B1846" t="s">
        <v>18</v>
      </c>
      <c r="C1846" s="1">
        <v>41185</v>
      </c>
      <c r="D1846">
        <v>0</v>
      </c>
      <c r="E1846" t="str">
        <f t="shared" si="28"/>
        <v>11All411850</v>
      </c>
      <c r="F1846" s="23">
        <v>0.74761869999999997</v>
      </c>
      <c r="G1846">
        <v>50941</v>
      </c>
      <c r="H1846">
        <v>77.583500000000001</v>
      </c>
      <c r="I1846">
        <v>3.7014999999999999E-2</v>
      </c>
      <c r="M1846" s="1"/>
    </row>
    <row r="1847" spans="1:13" x14ac:dyDescent="0.25">
      <c r="A1847">
        <v>11</v>
      </c>
      <c r="B1847" t="s">
        <v>18</v>
      </c>
      <c r="C1847" s="1">
        <v>41185</v>
      </c>
      <c r="D1847">
        <v>1</v>
      </c>
      <c r="E1847" t="str">
        <f t="shared" si="28"/>
        <v>11All411851</v>
      </c>
      <c r="F1847" s="23">
        <v>0.75596830000000004</v>
      </c>
      <c r="G1847">
        <v>50941</v>
      </c>
      <c r="H1847">
        <v>77.583500000000001</v>
      </c>
      <c r="I1847">
        <v>3.7014999999999999E-2</v>
      </c>
      <c r="M1847" s="1"/>
    </row>
    <row r="1848" spans="1:13" x14ac:dyDescent="0.25">
      <c r="A1848">
        <v>12</v>
      </c>
      <c r="B1848" t="s">
        <v>18</v>
      </c>
      <c r="C1848" s="1">
        <v>41185</v>
      </c>
      <c r="D1848">
        <v>0</v>
      </c>
      <c r="E1848" t="str">
        <f t="shared" si="28"/>
        <v>12All411850</v>
      </c>
      <c r="F1848" s="23">
        <v>0.81959740000000003</v>
      </c>
      <c r="G1848">
        <v>50941</v>
      </c>
      <c r="H1848">
        <v>81.689499999999995</v>
      </c>
      <c r="I1848">
        <v>4.12012E-2</v>
      </c>
      <c r="M1848" s="1"/>
    </row>
    <row r="1849" spans="1:13" x14ac:dyDescent="0.25">
      <c r="A1849">
        <v>12</v>
      </c>
      <c r="B1849" t="s">
        <v>18</v>
      </c>
      <c r="C1849" s="1">
        <v>41185</v>
      </c>
      <c r="D1849">
        <v>1</v>
      </c>
      <c r="E1849" t="str">
        <f t="shared" si="28"/>
        <v>12All411851</v>
      </c>
      <c r="F1849" s="23">
        <v>0.82934870000000005</v>
      </c>
      <c r="G1849">
        <v>50941</v>
      </c>
      <c r="H1849">
        <v>81.689499999999995</v>
      </c>
      <c r="I1849">
        <v>4.12012E-2</v>
      </c>
      <c r="M1849" s="1"/>
    </row>
    <row r="1850" spans="1:13" x14ac:dyDescent="0.25">
      <c r="A1850">
        <v>13</v>
      </c>
      <c r="B1850" t="s">
        <v>18</v>
      </c>
      <c r="C1850" s="1">
        <v>41185</v>
      </c>
      <c r="D1850">
        <v>0</v>
      </c>
      <c r="E1850" t="str">
        <f t="shared" si="28"/>
        <v>13All411850</v>
      </c>
      <c r="F1850" s="23">
        <v>0.91647849999999997</v>
      </c>
      <c r="G1850">
        <v>50941</v>
      </c>
      <c r="H1850">
        <v>84.736599999999996</v>
      </c>
      <c r="I1850">
        <v>4.5787899999999999E-2</v>
      </c>
      <c r="M1850" s="1"/>
    </row>
    <row r="1851" spans="1:13" x14ac:dyDescent="0.25">
      <c r="A1851">
        <v>13</v>
      </c>
      <c r="B1851" t="s">
        <v>18</v>
      </c>
      <c r="C1851" s="1">
        <v>41185</v>
      </c>
      <c r="D1851">
        <v>1</v>
      </c>
      <c r="E1851" t="str">
        <f t="shared" si="28"/>
        <v>13All411851</v>
      </c>
      <c r="F1851" s="23">
        <v>0.92565819999999999</v>
      </c>
      <c r="G1851">
        <v>50941</v>
      </c>
      <c r="H1851">
        <v>84.736599999999996</v>
      </c>
      <c r="I1851">
        <v>4.5787899999999999E-2</v>
      </c>
      <c r="M1851" s="1"/>
    </row>
    <row r="1852" spans="1:13" x14ac:dyDescent="0.25">
      <c r="A1852">
        <v>14</v>
      </c>
      <c r="B1852" t="s">
        <v>18</v>
      </c>
      <c r="C1852" s="1">
        <v>41185</v>
      </c>
      <c r="D1852">
        <v>0</v>
      </c>
      <c r="E1852" t="str">
        <f t="shared" si="28"/>
        <v>14All411850</v>
      </c>
      <c r="F1852" s="23">
        <v>1.0170140000000001</v>
      </c>
      <c r="G1852">
        <v>50941</v>
      </c>
      <c r="H1852">
        <v>87.817599999999999</v>
      </c>
      <c r="I1852">
        <v>4.9288400000000003E-2</v>
      </c>
      <c r="M1852" s="1"/>
    </row>
    <row r="1853" spans="1:13" x14ac:dyDescent="0.25">
      <c r="A1853">
        <v>14</v>
      </c>
      <c r="B1853" t="s">
        <v>18</v>
      </c>
      <c r="C1853" s="1">
        <v>41185</v>
      </c>
      <c r="D1853">
        <v>1</v>
      </c>
      <c r="E1853" t="str">
        <f t="shared" si="28"/>
        <v>14All411851</v>
      </c>
      <c r="F1853" s="23">
        <v>1.0051129999999999</v>
      </c>
      <c r="G1853">
        <v>50941</v>
      </c>
      <c r="H1853">
        <v>87.817599999999999</v>
      </c>
      <c r="I1853">
        <v>4.9288400000000003E-2</v>
      </c>
      <c r="M1853" s="1"/>
    </row>
    <row r="1854" spans="1:13" x14ac:dyDescent="0.25">
      <c r="A1854">
        <v>15</v>
      </c>
      <c r="B1854" t="s">
        <v>18</v>
      </c>
      <c r="C1854" s="1">
        <v>41185</v>
      </c>
      <c r="D1854">
        <v>0</v>
      </c>
      <c r="E1854" t="str">
        <f t="shared" si="28"/>
        <v>15All411850</v>
      </c>
      <c r="F1854" s="23">
        <v>1.1202559999999999</v>
      </c>
      <c r="G1854">
        <v>50941</v>
      </c>
      <c r="H1854">
        <v>88.852999999999994</v>
      </c>
      <c r="I1854">
        <v>5.0787699999999998E-2</v>
      </c>
      <c r="M1854" s="1"/>
    </row>
    <row r="1855" spans="1:13" x14ac:dyDescent="0.25">
      <c r="A1855">
        <v>15</v>
      </c>
      <c r="B1855" t="s">
        <v>18</v>
      </c>
      <c r="C1855" s="1">
        <v>41185</v>
      </c>
      <c r="D1855">
        <v>1</v>
      </c>
      <c r="E1855" t="str">
        <f t="shared" si="28"/>
        <v>15All411851</v>
      </c>
      <c r="F1855" s="23">
        <v>0.99684320000000004</v>
      </c>
      <c r="G1855">
        <v>50941</v>
      </c>
      <c r="H1855">
        <v>88.852999999999994</v>
      </c>
      <c r="I1855">
        <v>5.0787699999999998E-2</v>
      </c>
      <c r="M1855" s="1"/>
    </row>
    <row r="1856" spans="1:13" x14ac:dyDescent="0.25">
      <c r="A1856">
        <v>16</v>
      </c>
      <c r="B1856" t="s">
        <v>18</v>
      </c>
      <c r="C1856" s="1">
        <v>41185</v>
      </c>
      <c r="D1856">
        <v>0</v>
      </c>
      <c r="E1856" t="str">
        <f t="shared" si="28"/>
        <v>16All411850</v>
      </c>
      <c r="F1856" s="23">
        <v>1.2396039999999999</v>
      </c>
      <c r="G1856">
        <v>50941</v>
      </c>
      <c r="H1856">
        <v>89.202500000000001</v>
      </c>
      <c r="I1856">
        <v>5.3725500000000002E-2</v>
      </c>
      <c r="M1856" s="1"/>
    </row>
    <row r="1857" spans="1:13" x14ac:dyDescent="0.25">
      <c r="A1857">
        <v>16</v>
      </c>
      <c r="B1857" t="s">
        <v>18</v>
      </c>
      <c r="C1857" s="1">
        <v>41185</v>
      </c>
      <c r="D1857">
        <v>1</v>
      </c>
      <c r="E1857" t="str">
        <f t="shared" si="28"/>
        <v>16All411851</v>
      </c>
      <c r="F1857" s="23">
        <v>1.0768420000000001</v>
      </c>
      <c r="G1857">
        <v>50941</v>
      </c>
      <c r="H1857">
        <v>89.202500000000001</v>
      </c>
      <c r="I1857">
        <v>5.3725500000000002E-2</v>
      </c>
      <c r="M1857" s="1"/>
    </row>
    <row r="1858" spans="1:13" x14ac:dyDescent="0.25">
      <c r="A1858">
        <v>17</v>
      </c>
      <c r="B1858" t="s">
        <v>18</v>
      </c>
      <c r="C1858" s="1">
        <v>41185</v>
      </c>
      <c r="D1858">
        <v>0</v>
      </c>
      <c r="E1858" t="str">
        <f t="shared" si="28"/>
        <v>17All411850</v>
      </c>
      <c r="F1858" s="23">
        <v>1.3488180000000001</v>
      </c>
      <c r="G1858">
        <v>50941</v>
      </c>
      <c r="H1858">
        <v>88.145300000000006</v>
      </c>
      <c r="I1858">
        <v>5.5845800000000001E-2</v>
      </c>
      <c r="M1858" s="1"/>
    </row>
    <row r="1859" spans="1:13" x14ac:dyDescent="0.25">
      <c r="A1859">
        <v>17</v>
      </c>
      <c r="B1859" t="s">
        <v>18</v>
      </c>
      <c r="C1859" s="1">
        <v>41185</v>
      </c>
      <c r="D1859">
        <v>1</v>
      </c>
      <c r="E1859" t="str">
        <f t="shared" ref="E1859:E1922" si="29">CONCATENATE(A1859,B1859,C1859,D1859)</f>
        <v>17All411851</v>
      </c>
      <c r="F1859" s="23">
        <v>1.1653439999999999</v>
      </c>
      <c r="G1859">
        <v>50941</v>
      </c>
      <c r="H1859">
        <v>88.145300000000006</v>
      </c>
      <c r="I1859">
        <v>5.5845800000000001E-2</v>
      </c>
      <c r="M1859" s="1"/>
    </row>
    <row r="1860" spans="1:13" x14ac:dyDescent="0.25">
      <c r="A1860">
        <v>18</v>
      </c>
      <c r="B1860" t="s">
        <v>18</v>
      </c>
      <c r="C1860" s="1">
        <v>41185</v>
      </c>
      <c r="D1860">
        <v>0</v>
      </c>
      <c r="E1860" t="str">
        <f t="shared" si="29"/>
        <v>18All411850</v>
      </c>
      <c r="F1860" s="23">
        <v>1.418274</v>
      </c>
      <c r="G1860">
        <v>50941</v>
      </c>
      <c r="H1860">
        <v>85.961600000000004</v>
      </c>
      <c r="I1860">
        <v>5.5801400000000001E-2</v>
      </c>
      <c r="M1860" s="1"/>
    </row>
    <row r="1861" spans="1:13" x14ac:dyDescent="0.25">
      <c r="A1861">
        <v>18</v>
      </c>
      <c r="B1861" t="s">
        <v>18</v>
      </c>
      <c r="C1861" s="1">
        <v>41185</v>
      </c>
      <c r="D1861">
        <v>1</v>
      </c>
      <c r="E1861" t="str">
        <f t="shared" si="29"/>
        <v>18All411851</v>
      </c>
      <c r="F1861" s="23">
        <v>1.2283919999999999</v>
      </c>
      <c r="G1861">
        <v>50941</v>
      </c>
      <c r="H1861">
        <v>85.961600000000004</v>
      </c>
      <c r="I1861">
        <v>5.5801400000000001E-2</v>
      </c>
      <c r="M1861" s="1"/>
    </row>
    <row r="1862" spans="1:13" x14ac:dyDescent="0.25">
      <c r="A1862">
        <v>19</v>
      </c>
      <c r="B1862" t="s">
        <v>18</v>
      </c>
      <c r="C1862" s="1">
        <v>41185</v>
      </c>
      <c r="D1862">
        <v>0</v>
      </c>
      <c r="E1862" t="str">
        <f t="shared" si="29"/>
        <v>19All411850</v>
      </c>
      <c r="F1862" s="23">
        <v>1.395858</v>
      </c>
      <c r="G1862">
        <v>50941</v>
      </c>
      <c r="H1862">
        <v>82.704899999999995</v>
      </c>
      <c r="I1862">
        <v>5.2739099999999997E-2</v>
      </c>
      <c r="M1862" s="1"/>
    </row>
    <row r="1863" spans="1:13" x14ac:dyDescent="0.25">
      <c r="A1863">
        <v>19</v>
      </c>
      <c r="B1863" t="s">
        <v>18</v>
      </c>
      <c r="C1863" s="1">
        <v>41185</v>
      </c>
      <c r="D1863">
        <v>1</v>
      </c>
      <c r="E1863" t="str">
        <f t="shared" si="29"/>
        <v>19All411851</v>
      </c>
      <c r="F1863" s="23">
        <v>1.241439</v>
      </c>
      <c r="G1863">
        <v>50941</v>
      </c>
      <c r="H1863">
        <v>82.704899999999995</v>
      </c>
      <c r="I1863">
        <v>5.2739099999999997E-2</v>
      </c>
      <c r="M1863" s="1"/>
    </row>
    <row r="1864" spans="1:13" x14ac:dyDescent="0.25">
      <c r="A1864">
        <v>20</v>
      </c>
      <c r="B1864" t="s">
        <v>18</v>
      </c>
      <c r="C1864" s="1">
        <v>41185</v>
      </c>
      <c r="D1864">
        <v>0</v>
      </c>
      <c r="E1864" t="str">
        <f t="shared" si="29"/>
        <v>20All411850</v>
      </c>
      <c r="F1864" s="23">
        <v>1.3901619999999999</v>
      </c>
      <c r="G1864">
        <v>50941</v>
      </c>
      <c r="H1864">
        <v>77.516599999999997</v>
      </c>
      <c r="I1864">
        <v>5.3899200000000001E-2</v>
      </c>
      <c r="M1864" s="1"/>
    </row>
    <row r="1865" spans="1:13" x14ac:dyDescent="0.25">
      <c r="A1865">
        <v>20</v>
      </c>
      <c r="B1865" t="s">
        <v>18</v>
      </c>
      <c r="C1865" s="1">
        <v>41185</v>
      </c>
      <c r="D1865">
        <v>1</v>
      </c>
      <c r="E1865" t="str">
        <f t="shared" si="29"/>
        <v>20All411851</v>
      </c>
      <c r="F1865" s="23">
        <v>1.4322600000000001</v>
      </c>
      <c r="G1865">
        <v>50941</v>
      </c>
      <c r="H1865">
        <v>77.516599999999997</v>
      </c>
      <c r="I1865">
        <v>5.3899200000000001E-2</v>
      </c>
      <c r="M1865" s="1"/>
    </row>
    <row r="1866" spans="1:13" x14ac:dyDescent="0.25">
      <c r="A1866">
        <v>21</v>
      </c>
      <c r="B1866" t="s">
        <v>18</v>
      </c>
      <c r="C1866" s="1">
        <v>41185</v>
      </c>
      <c r="D1866">
        <v>0</v>
      </c>
      <c r="E1866" t="str">
        <f t="shared" si="29"/>
        <v>21All411850</v>
      </c>
      <c r="F1866" s="23">
        <v>1.3290219999999999</v>
      </c>
      <c r="G1866">
        <v>50941</v>
      </c>
      <c r="H1866">
        <v>73.867500000000007</v>
      </c>
      <c r="I1866">
        <v>5.23997E-2</v>
      </c>
      <c r="M1866" s="1"/>
    </row>
    <row r="1867" spans="1:13" x14ac:dyDescent="0.25">
      <c r="A1867">
        <v>21</v>
      </c>
      <c r="B1867" t="s">
        <v>18</v>
      </c>
      <c r="C1867" s="1">
        <v>41185</v>
      </c>
      <c r="D1867">
        <v>1</v>
      </c>
      <c r="E1867" t="str">
        <f t="shared" si="29"/>
        <v>21All411851</v>
      </c>
      <c r="F1867" s="23">
        <v>1.401071</v>
      </c>
      <c r="G1867">
        <v>50941</v>
      </c>
      <c r="H1867">
        <v>73.867500000000007</v>
      </c>
      <c r="I1867">
        <v>5.23997E-2</v>
      </c>
      <c r="M1867" s="1"/>
    </row>
    <row r="1868" spans="1:13" x14ac:dyDescent="0.25">
      <c r="A1868">
        <v>22</v>
      </c>
      <c r="B1868" t="s">
        <v>18</v>
      </c>
      <c r="C1868" s="1">
        <v>41185</v>
      </c>
      <c r="D1868">
        <v>0</v>
      </c>
      <c r="E1868" t="str">
        <f t="shared" si="29"/>
        <v>22All411850</v>
      </c>
      <c r="F1868" s="23">
        <v>1.181114</v>
      </c>
      <c r="G1868">
        <v>50941</v>
      </c>
      <c r="H1868">
        <v>71.485600000000005</v>
      </c>
      <c r="I1868">
        <v>4.7179699999999998E-2</v>
      </c>
      <c r="M1868" s="1"/>
    </row>
    <row r="1869" spans="1:13" x14ac:dyDescent="0.25">
      <c r="A1869">
        <v>22</v>
      </c>
      <c r="B1869" t="s">
        <v>18</v>
      </c>
      <c r="C1869" s="1">
        <v>41185</v>
      </c>
      <c r="D1869">
        <v>1</v>
      </c>
      <c r="E1869" t="str">
        <f t="shared" si="29"/>
        <v>22All411851</v>
      </c>
      <c r="F1869" s="23">
        <v>1.2434190000000001</v>
      </c>
      <c r="G1869">
        <v>50941</v>
      </c>
      <c r="H1869">
        <v>71.485600000000005</v>
      </c>
      <c r="I1869">
        <v>4.7179699999999998E-2</v>
      </c>
      <c r="M1869" s="1"/>
    </row>
    <row r="1870" spans="1:13" x14ac:dyDescent="0.25">
      <c r="A1870">
        <v>23</v>
      </c>
      <c r="B1870" t="s">
        <v>18</v>
      </c>
      <c r="C1870" s="1">
        <v>41185</v>
      </c>
      <c r="D1870">
        <v>0</v>
      </c>
      <c r="E1870" t="str">
        <f t="shared" si="29"/>
        <v>23All411850</v>
      </c>
      <c r="F1870" s="23">
        <v>0.97778719999999997</v>
      </c>
      <c r="G1870">
        <v>50941</v>
      </c>
      <c r="H1870">
        <v>69.234200000000001</v>
      </c>
      <c r="I1870">
        <v>4.0806700000000001E-2</v>
      </c>
      <c r="M1870" s="1"/>
    </row>
    <row r="1871" spans="1:13" x14ac:dyDescent="0.25">
      <c r="A1871">
        <v>23</v>
      </c>
      <c r="B1871" t="s">
        <v>18</v>
      </c>
      <c r="C1871" s="1">
        <v>41185</v>
      </c>
      <c r="D1871">
        <v>1</v>
      </c>
      <c r="E1871" t="str">
        <f t="shared" si="29"/>
        <v>23All411851</v>
      </c>
      <c r="F1871" s="23">
        <v>1.0123089999999999</v>
      </c>
      <c r="G1871">
        <v>50941</v>
      </c>
      <c r="H1871">
        <v>69.234200000000001</v>
      </c>
      <c r="I1871">
        <v>4.0806700000000001E-2</v>
      </c>
      <c r="M1871" s="1"/>
    </row>
    <row r="1872" spans="1:13" x14ac:dyDescent="0.25">
      <c r="A1872">
        <v>24</v>
      </c>
      <c r="B1872" t="s">
        <v>18</v>
      </c>
      <c r="C1872" s="1">
        <v>41185</v>
      </c>
      <c r="D1872">
        <v>0</v>
      </c>
      <c r="E1872" t="str">
        <f t="shared" si="29"/>
        <v>24All411850</v>
      </c>
      <c r="F1872" s="23">
        <v>0.77621419999999997</v>
      </c>
      <c r="G1872">
        <v>50941</v>
      </c>
      <c r="H1872">
        <v>67.893000000000001</v>
      </c>
      <c r="I1872">
        <v>3.4115300000000001E-2</v>
      </c>
      <c r="M1872" s="1"/>
    </row>
    <row r="1873" spans="1:13" x14ac:dyDescent="0.25">
      <c r="A1873">
        <v>24</v>
      </c>
      <c r="B1873" t="s">
        <v>18</v>
      </c>
      <c r="C1873" s="1">
        <v>41185</v>
      </c>
      <c r="D1873">
        <v>1</v>
      </c>
      <c r="E1873" t="str">
        <f t="shared" si="29"/>
        <v>24All411851</v>
      </c>
      <c r="F1873" s="23">
        <v>0.79729329999999998</v>
      </c>
      <c r="G1873">
        <v>50941</v>
      </c>
      <c r="H1873">
        <v>67.893000000000001</v>
      </c>
      <c r="I1873">
        <v>3.4115300000000001E-2</v>
      </c>
      <c r="M1873" s="1"/>
    </row>
    <row r="1874" spans="1:13" x14ac:dyDescent="0.25">
      <c r="A1874">
        <v>1</v>
      </c>
      <c r="B1874" t="s">
        <v>3</v>
      </c>
      <c r="C1874" s="1">
        <v>41185</v>
      </c>
      <c r="D1874">
        <v>0</v>
      </c>
      <c r="E1874" t="str">
        <f t="shared" si="29"/>
        <v>1Greater Bay Area411850</v>
      </c>
      <c r="F1874" s="23">
        <v>0.58128849999999999</v>
      </c>
      <c r="G1874">
        <v>21696</v>
      </c>
      <c r="H1874">
        <v>72.569599999999994</v>
      </c>
      <c r="I1874">
        <v>8.1519000000000001E-3</v>
      </c>
      <c r="M1874" s="1"/>
    </row>
    <row r="1875" spans="1:13" x14ac:dyDescent="0.25">
      <c r="A1875">
        <v>1</v>
      </c>
      <c r="B1875" t="s">
        <v>3</v>
      </c>
      <c r="C1875" s="1">
        <v>41185</v>
      </c>
      <c r="D1875">
        <v>1</v>
      </c>
      <c r="E1875" t="str">
        <f t="shared" si="29"/>
        <v>1Greater Bay Area411851</v>
      </c>
      <c r="F1875" s="23">
        <v>0.59546290000000002</v>
      </c>
      <c r="G1875">
        <v>21696</v>
      </c>
      <c r="H1875">
        <v>72.569599999999994</v>
      </c>
      <c r="I1875">
        <v>8.1519000000000001E-3</v>
      </c>
      <c r="M1875" s="1"/>
    </row>
    <row r="1876" spans="1:13" x14ac:dyDescent="0.25">
      <c r="A1876">
        <v>2</v>
      </c>
      <c r="B1876" t="s">
        <v>3</v>
      </c>
      <c r="C1876" s="1">
        <v>41185</v>
      </c>
      <c r="D1876">
        <v>0</v>
      </c>
      <c r="E1876" t="str">
        <f t="shared" si="29"/>
        <v>2Greater Bay Area411850</v>
      </c>
      <c r="F1876" s="23">
        <v>0.50085930000000001</v>
      </c>
      <c r="G1876">
        <v>21696</v>
      </c>
      <c r="H1876">
        <v>70.819500000000005</v>
      </c>
      <c r="I1876">
        <v>7.1979000000000001E-3</v>
      </c>
      <c r="M1876" s="1"/>
    </row>
    <row r="1877" spans="1:13" x14ac:dyDescent="0.25">
      <c r="A1877">
        <v>2</v>
      </c>
      <c r="B1877" t="s">
        <v>3</v>
      </c>
      <c r="C1877" s="1">
        <v>41185</v>
      </c>
      <c r="D1877">
        <v>1</v>
      </c>
      <c r="E1877" t="str">
        <f t="shared" si="29"/>
        <v>2Greater Bay Area411851</v>
      </c>
      <c r="F1877" s="23">
        <v>0.51607930000000002</v>
      </c>
      <c r="G1877">
        <v>21696</v>
      </c>
      <c r="H1877">
        <v>70.819500000000005</v>
      </c>
      <c r="I1877">
        <v>7.1979000000000001E-3</v>
      </c>
      <c r="M1877" s="1"/>
    </row>
    <row r="1878" spans="1:13" x14ac:dyDescent="0.25">
      <c r="A1878">
        <v>3</v>
      </c>
      <c r="B1878" t="s">
        <v>3</v>
      </c>
      <c r="C1878" s="1">
        <v>41185</v>
      </c>
      <c r="D1878">
        <v>0</v>
      </c>
      <c r="E1878" t="str">
        <f t="shared" si="29"/>
        <v>3Greater Bay Area411850</v>
      </c>
      <c r="F1878" s="23">
        <v>0.45997779999999999</v>
      </c>
      <c r="G1878">
        <v>21696</v>
      </c>
      <c r="H1878">
        <v>69.455200000000005</v>
      </c>
      <c r="I1878">
        <v>6.4917000000000004E-3</v>
      </c>
      <c r="M1878" s="1"/>
    </row>
    <row r="1879" spans="1:13" x14ac:dyDescent="0.25">
      <c r="A1879">
        <v>3</v>
      </c>
      <c r="B1879" t="s">
        <v>3</v>
      </c>
      <c r="C1879" s="1">
        <v>41185</v>
      </c>
      <c r="D1879">
        <v>1</v>
      </c>
      <c r="E1879" t="str">
        <f t="shared" si="29"/>
        <v>3Greater Bay Area411851</v>
      </c>
      <c r="F1879" s="23">
        <v>0.46831990000000001</v>
      </c>
      <c r="G1879">
        <v>21696</v>
      </c>
      <c r="H1879">
        <v>69.455200000000005</v>
      </c>
      <c r="I1879">
        <v>6.4917000000000004E-3</v>
      </c>
      <c r="M1879" s="1"/>
    </row>
    <row r="1880" spans="1:13" x14ac:dyDescent="0.25">
      <c r="A1880">
        <v>4</v>
      </c>
      <c r="B1880" t="s">
        <v>3</v>
      </c>
      <c r="C1880" s="1">
        <v>41185</v>
      </c>
      <c r="D1880">
        <v>0</v>
      </c>
      <c r="E1880" t="str">
        <f t="shared" si="29"/>
        <v>4Greater Bay Area411850</v>
      </c>
      <c r="F1880" s="23">
        <v>0.43719459999999999</v>
      </c>
      <c r="G1880">
        <v>21696</v>
      </c>
      <c r="H1880">
        <v>67.041200000000003</v>
      </c>
      <c r="I1880">
        <v>6.0085E-3</v>
      </c>
      <c r="M1880" s="1"/>
    </row>
    <row r="1881" spans="1:13" x14ac:dyDescent="0.25">
      <c r="A1881">
        <v>4</v>
      </c>
      <c r="B1881" t="s">
        <v>3</v>
      </c>
      <c r="C1881" s="1">
        <v>41185</v>
      </c>
      <c r="D1881">
        <v>1</v>
      </c>
      <c r="E1881" t="str">
        <f t="shared" si="29"/>
        <v>4Greater Bay Area411851</v>
      </c>
      <c r="F1881" s="23">
        <v>0.44158639999999999</v>
      </c>
      <c r="G1881">
        <v>21696</v>
      </c>
      <c r="H1881">
        <v>67.041200000000003</v>
      </c>
      <c r="I1881">
        <v>6.0085E-3</v>
      </c>
      <c r="M1881" s="1"/>
    </row>
    <row r="1882" spans="1:13" x14ac:dyDescent="0.25">
      <c r="A1882">
        <v>5</v>
      </c>
      <c r="B1882" t="s">
        <v>3</v>
      </c>
      <c r="C1882" s="1">
        <v>41185</v>
      </c>
      <c r="D1882">
        <v>0</v>
      </c>
      <c r="E1882" t="str">
        <f t="shared" si="29"/>
        <v>5Greater Bay Area411850</v>
      </c>
      <c r="F1882" s="23">
        <v>0.43142239999999998</v>
      </c>
      <c r="G1882">
        <v>21696</v>
      </c>
      <c r="H1882">
        <v>65.608199999999997</v>
      </c>
      <c r="I1882">
        <v>5.8272000000000003E-3</v>
      </c>
      <c r="M1882" s="1"/>
    </row>
    <row r="1883" spans="1:13" x14ac:dyDescent="0.25">
      <c r="A1883">
        <v>5</v>
      </c>
      <c r="B1883" t="s">
        <v>3</v>
      </c>
      <c r="C1883" s="1">
        <v>41185</v>
      </c>
      <c r="D1883">
        <v>1</v>
      </c>
      <c r="E1883" t="str">
        <f t="shared" si="29"/>
        <v>5Greater Bay Area411851</v>
      </c>
      <c r="F1883" s="23">
        <v>0.43275059999999999</v>
      </c>
      <c r="G1883">
        <v>21696</v>
      </c>
      <c r="H1883">
        <v>65.608199999999997</v>
      </c>
      <c r="I1883">
        <v>5.8272000000000003E-3</v>
      </c>
      <c r="M1883" s="1"/>
    </row>
    <row r="1884" spans="1:13" x14ac:dyDescent="0.25">
      <c r="A1884">
        <v>6</v>
      </c>
      <c r="B1884" t="s">
        <v>3</v>
      </c>
      <c r="C1884" s="1">
        <v>41185</v>
      </c>
      <c r="D1884">
        <v>0</v>
      </c>
      <c r="E1884" t="str">
        <f t="shared" si="29"/>
        <v>6Greater Bay Area411850</v>
      </c>
      <c r="F1884" s="23">
        <v>0.45512150000000001</v>
      </c>
      <c r="G1884">
        <v>21696</v>
      </c>
      <c r="H1884">
        <v>64.441100000000006</v>
      </c>
      <c r="I1884">
        <v>5.9281999999999998E-3</v>
      </c>
      <c r="M1884" s="1"/>
    </row>
    <row r="1885" spans="1:13" x14ac:dyDescent="0.25">
      <c r="A1885">
        <v>6</v>
      </c>
      <c r="B1885" t="s">
        <v>3</v>
      </c>
      <c r="C1885" s="1">
        <v>41185</v>
      </c>
      <c r="D1885">
        <v>1</v>
      </c>
      <c r="E1885" t="str">
        <f t="shared" si="29"/>
        <v>6Greater Bay Area411851</v>
      </c>
      <c r="F1885" s="23">
        <v>0.45873839999999999</v>
      </c>
      <c r="G1885">
        <v>21696</v>
      </c>
      <c r="H1885">
        <v>64.441100000000006</v>
      </c>
      <c r="I1885">
        <v>5.9281999999999998E-3</v>
      </c>
      <c r="M1885" s="1"/>
    </row>
    <row r="1886" spans="1:13" x14ac:dyDescent="0.25">
      <c r="A1886">
        <v>7</v>
      </c>
      <c r="B1886" t="s">
        <v>3</v>
      </c>
      <c r="C1886" s="1">
        <v>41185</v>
      </c>
      <c r="D1886">
        <v>0</v>
      </c>
      <c r="E1886" t="str">
        <f t="shared" si="29"/>
        <v>7Greater Bay Area411850</v>
      </c>
      <c r="F1886" s="23">
        <v>0.55670050000000004</v>
      </c>
      <c r="G1886">
        <v>21696</v>
      </c>
      <c r="H1886">
        <v>63.247300000000003</v>
      </c>
      <c r="I1886">
        <v>7.1980000000000004E-3</v>
      </c>
      <c r="M1886" s="1"/>
    </row>
    <row r="1887" spans="1:13" x14ac:dyDescent="0.25">
      <c r="A1887">
        <v>7</v>
      </c>
      <c r="B1887" t="s">
        <v>3</v>
      </c>
      <c r="C1887" s="1">
        <v>41185</v>
      </c>
      <c r="D1887">
        <v>1</v>
      </c>
      <c r="E1887" t="str">
        <f t="shared" si="29"/>
        <v>7Greater Bay Area411851</v>
      </c>
      <c r="F1887" s="23">
        <v>0.56011599999999995</v>
      </c>
      <c r="G1887">
        <v>21696</v>
      </c>
      <c r="H1887">
        <v>63.247300000000003</v>
      </c>
      <c r="I1887">
        <v>7.1980000000000004E-3</v>
      </c>
      <c r="M1887" s="1"/>
    </row>
    <row r="1888" spans="1:13" x14ac:dyDescent="0.25">
      <c r="A1888">
        <v>8</v>
      </c>
      <c r="B1888" t="s">
        <v>3</v>
      </c>
      <c r="C1888" s="1">
        <v>41185</v>
      </c>
      <c r="D1888">
        <v>0</v>
      </c>
      <c r="E1888" t="str">
        <f t="shared" si="29"/>
        <v>8Greater Bay Area411850</v>
      </c>
      <c r="F1888" s="23">
        <v>0.65018209999999999</v>
      </c>
      <c r="G1888">
        <v>21696</v>
      </c>
      <c r="H1888">
        <v>62.830599999999997</v>
      </c>
      <c r="I1888">
        <v>8.1092999999999998E-3</v>
      </c>
      <c r="M1888" s="1"/>
    </row>
    <row r="1889" spans="1:13" x14ac:dyDescent="0.25">
      <c r="A1889">
        <v>8</v>
      </c>
      <c r="B1889" t="s">
        <v>3</v>
      </c>
      <c r="C1889" s="1">
        <v>41185</v>
      </c>
      <c r="D1889">
        <v>1</v>
      </c>
      <c r="E1889" t="str">
        <f t="shared" si="29"/>
        <v>8Greater Bay Area411851</v>
      </c>
      <c r="F1889" s="23">
        <v>0.66842040000000003</v>
      </c>
      <c r="G1889">
        <v>21696</v>
      </c>
      <c r="H1889">
        <v>62.830599999999997</v>
      </c>
      <c r="I1889">
        <v>8.1092999999999998E-3</v>
      </c>
      <c r="M1889" s="1"/>
    </row>
    <row r="1890" spans="1:13" x14ac:dyDescent="0.25">
      <c r="A1890">
        <v>9</v>
      </c>
      <c r="B1890" t="s">
        <v>3</v>
      </c>
      <c r="C1890" s="1">
        <v>41185</v>
      </c>
      <c r="D1890">
        <v>0</v>
      </c>
      <c r="E1890" t="str">
        <f t="shared" si="29"/>
        <v>9Greater Bay Area411850</v>
      </c>
      <c r="F1890" s="23">
        <v>0.62146199999999996</v>
      </c>
      <c r="G1890">
        <v>21696</v>
      </c>
      <c r="H1890">
        <v>64.237499999999997</v>
      </c>
      <c r="I1890">
        <v>8.2690000000000003E-3</v>
      </c>
      <c r="M1890" s="1"/>
    </row>
    <row r="1891" spans="1:13" x14ac:dyDescent="0.25">
      <c r="A1891">
        <v>9</v>
      </c>
      <c r="B1891" t="s">
        <v>3</v>
      </c>
      <c r="C1891" s="1">
        <v>41185</v>
      </c>
      <c r="D1891">
        <v>1</v>
      </c>
      <c r="E1891" t="str">
        <f t="shared" si="29"/>
        <v>9Greater Bay Area411851</v>
      </c>
      <c r="F1891" s="23">
        <v>0.63527319999999998</v>
      </c>
      <c r="G1891">
        <v>21696</v>
      </c>
      <c r="H1891">
        <v>64.237499999999997</v>
      </c>
      <c r="I1891">
        <v>8.2690000000000003E-3</v>
      </c>
      <c r="M1891" s="1"/>
    </row>
    <row r="1892" spans="1:13" x14ac:dyDescent="0.25">
      <c r="A1892">
        <v>10</v>
      </c>
      <c r="B1892" t="s">
        <v>3</v>
      </c>
      <c r="C1892" s="1">
        <v>41185</v>
      </c>
      <c r="D1892">
        <v>0</v>
      </c>
      <c r="E1892" t="str">
        <f t="shared" si="29"/>
        <v>10Greater Bay Area411850</v>
      </c>
      <c r="F1892" s="23">
        <v>0.61447050000000003</v>
      </c>
      <c r="G1892">
        <v>21696</v>
      </c>
      <c r="H1892">
        <v>69.389200000000002</v>
      </c>
      <c r="I1892">
        <v>8.8832000000000008E-3</v>
      </c>
      <c r="M1892" s="1"/>
    </row>
    <row r="1893" spans="1:13" x14ac:dyDescent="0.25">
      <c r="A1893">
        <v>10</v>
      </c>
      <c r="B1893" t="s">
        <v>3</v>
      </c>
      <c r="C1893" s="1">
        <v>41185</v>
      </c>
      <c r="D1893">
        <v>1</v>
      </c>
      <c r="E1893" t="str">
        <f t="shared" si="29"/>
        <v>10Greater Bay Area411851</v>
      </c>
      <c r="F1893" s="23">
        <v>0.63050530000000005</v>
      </c>
      <c r="G1893">
        <v>21696</v>
      </c>
      <c r="H1893">
        <v>69.389200000000002</v>
      </c>
      <c r="I1893">
        <v>8.8832000000000008E-3</v>
      </c>
      <c r="M1893" s="1"/>
    </row>
    <row r="1894" spans="1:13" x14ac:dyDescent="0.25">
      <c r="A1894">
        <v>11</v>
      </c>
      <c r="B1894" t="s">
        <v>3</v>
      </c>
      <c r="C1894" s="1">
        <v>41185</v>
      </c>
      <c r="D1894">
        <v>0</v>
      </c>
      <c r="E1894" t="str">
        <f t="shared" si="29"/>
        <v>11Greater Bay Area411850</v>
      </c>
      <c r="F1894" s="23">
        <v>0.62102349999999995</v>
      </c>
      <c r="G1894">
        <v>21696</v>
      </c>
      <c r="H1894">
        <v>74.423699999999997</v>
      </c>
      <c r="I1894">
        <v>9.3758000000000001E-3</v>
      </c>
      <c r="M1894" s="1"/>
    </row>
    <row r="1895" spans="1:13" x14ac:dyDescent="0.25">
      <c r="A1895">
        <v>11</v>
      </c>
      <c r="B1895" t="s">
        <v>3</v>
      </c>
      <c r="C1895" s="1">
        <v>41185</v>
      </c>
      <c r="D1895">
        <v>1</v>
      </c>
      <c r="E1895" t="str">
        <f t="shared" si="29"/>
        <v>11Greater Bay Area411851</v>
      </c>
      <c r="F1895" s="23">
        <v>0.63600540000000005</v>
      </c>
      <c r="G1895">
        <v>21696</v>
      </c>
      <c r="H1895">
        <v>74.423699999999997</v>
      </c>
      <c r="I1895">
        <v>9.3758000000000001E-3</v>
      </c>
      <c r="M1895" s="1"/>
    </row>
    <row r="1896" spans="1:13" x14ac:dyDescent="0.25">
      <c r="A1896">
        <v>12</v>
      </c>
      <c r="B1896" t="s">
        <v>3</v>
      </c>
      <c r="C1896" s="1">
        <v>41185</v>
      </c>
      <c r="D1896">
        <v>0</v>
      </c>
      <c r="E1896" t="str">
        <f t="shared" si="29"/>
        <v>12Greater Bay Area411850</v>
      </c>
      <c r="F1896" s="23">
        <v>0.63844699999999999</v>
      </c>
      <c r="G1896">
        <v>21696</v>
      </c>
      <c r="H1896">
        <v>78.119900000000001</v>
      </c>
      <c r="I1896">
        <v>9.9561000000000007E-3</v>
      </c>
      <c r="M1896" s="1"/>
    </row>
    <row r="1897" spans="1:13" x14ac:dyDescent="0.25">
      <c r="A1897">
        <v>12</v>
      </c>
      <c r="B1897" t="s">
        <v>3</v>
      </c>
      <c r="C1897" s="1">
        <v>41185</v>
      </c>
      <c r="D1897">
        <v>1</v>
      </c>
      <c r="E1897" t="str">
        <f t="shared" si="29"/>
        <v>12Greater Bay Area411851</v>
      </c>
      <c r="F1897" s="23">
        <v>0.6625124</v>
      </c>
      <c r="G1897">
        <v>21696</v>
      </c>
      <c r="H1897">
        <v>78.119900000000001</v>
      </c>
      <c r="I1897">
        <v>9.9561000000000007E-3</v>
      </c>
      <c r="M1897" s="1"/>
    </row>
    <row r="1898" spans="1:13" x14ac:dyDescent="0.25">
      <c r="A1898">
        <v>13</v>
      </c>
      <c r="B1898" t="s">
        <v>3</v>
      </c>
      <c r="C1898" s="1">
        <v>41185</v>
      </c>
      <c r="D1898">
        <v>0</v>
      </c>
      <c r="E1898" t="str">
        <f t="shared" si="29"/>
        <v>13Greater Bay Area411850</v>
      </c>
      <c r="F1898" s="23">
        <v>0.66974860000000003</v>
      </c>
      <c r="G1898">
        <v>21696</v>
      </c>
      <c r="H1898">
        <v>80.287400000000005</v>
      </c>
      <c r="I1898">
        <v>1.08177E-2</v>
      </c>
      <c r="M1898" s="1"/>
    </row>
    <row r="1899" spans="1:13" x14ac:dyDescent="0.25">
      <c r="A1899">
        <v>13</v>
      </c>
      <c r="B1899" t="s">
        <v>3</v>
      </c>
      <c r="C1899" s="1">
        <v>41185</v>
      </c>
      <c r="D1899">
        <v>1</v>
      </c>
      <c r="E1899" t="str">
        <f t="shared" si="29"/>
        <v>13Greater Bay Area411851</v>
      </c>
      <c r="F1899" s="23">
        <v>0.68612680000000004</v>
      </c>
      <c r="G1899">
        <v>21696</v>
      </c>
      <c r="H1899">
        <v>80.287400000000005</v>
      </c>
      <c r="I1899">
        <v>1.08177E-2</v>
      </c>
      <c r="M1899" s="1"/>
    </row>
    <row r="1900" spans="1:13" x14ac:dyDescent="0.25">
      <c r="A1900">
        <v>14</v>
      </c>
      <c r="B1900" t="s">
        <v>3</v>
      </c>
      <c r="C1900" s="1">
        <v>41185</v>
      </c>
      <c r="D1900">
        <v>0</v>
      </c>
      <c r="E1900" t="str">
        <f t="shared" si="29"/>
        <v>14Greater Bay Area411850</v>
      </c>
      <c r="F1900" s="23">
        <v>0.69136379999999997</v>
      </c>
      <c r="G1900">
        <v>21696</v>
      </c>
      <c r="H1900">
        <v>83.004999999999995</v>
      </c>
      <c r="I1900">
        <v>1.1272600000000001E-2</v>
      </c>
      <c r="M1900" s="1"/>
    </row>
    <row r="1901" spans="1:13" x14ac:dyDescent="0.25">
      <c r="A1901">
        <v>14</v>
      </c>
      <c r="B1901" t="s">
        <v>3</v>
      </c>
      <c r="C1901" s="1">
        <v>41185</v>
      </c>
      <c r="D1901">
        <v>1</v>
      </c>
      <c r="E1901" t="str">
        <f t="shared" si="29"/>
        <v>14Greater Bay Area411851</v>
      </c>
      <c r="F1901" s="23">
        <v>0.68309089999999995</v>
      </c>
      <c r="G1901">
        <v>21696</v>
      </c>
      <c r="H1901">
        <v>83.004999999999995</v>
      </c>
      <c r="I1901">
        <v>1.1272600000000001E-2</v>
      </c>
      <c r="M1901" s="1"/>
    </row>
    <row r="1902" spans="1:13" x14ac:dyDescent="0.25">
      <c r="A1902">
        <v>15</v>
      </c>
      <c r="B1902" t="s">
        <v>3</v>
      </c>
      <c r="C1902" s="1">
        <v>41185</v>
      </c>
      <c r="D1902">
        <v>0</v>
      </c>
      <c r="E1902" t="str">
        <f t="shared" si="29"/>
        <v>15Greater Bay Area411850</v>
      </c>
      <c r="F1902" s="23">
        <v>0.72136279999999997</v>
      </c>
      <c r="G1902">
        <v>21696</v>
      </c>
      <c r="H1902">
        <v>83.167699999999996</v>
      </c>
      <c r="I1902">
        <v>1.1234900000000001E-2</v>
      </c>
      <c r="M1902" s="1"/>
    </row>
    <row r="1903" spans="1:13" x14ac:dyDescent="0.25">
      <c r="A1903">
        <v>15</v>
      </c>
      <c r="B1903" t="s">
        <v>3</v>
      </c>
      <c r="C1903" s="1">
        <v>41185</v>
      </c>
      <c r="D1903">
        <v>1</v>
      </c>
      <c r="E1903" t="str">
        <f t="shared" si="29"/>
        <v>15Greater Bay Area411851</v>
      </c>
      <c r="F1903" s="23">
        <v>0.63830359999999997</v>
      </c>
      <c r="G1903">
        <v>21696</v>
      </c>
      <c r="H1903">
        <v>83.167699999999996</v>
      </c>
      <c r="I1903">
        <v>1.1234900000000001E-2</v>
      </c>
      <c r="M1903" s="1"/>
    </row>
    <row r="1904" spans="1:13" x14ac:dyDescent="0.25">
      <c r="A1904">
        <v>16</v>
      </c>
      <c r="B1904" t="s">
        <v>3</v>
      </c>
      <c r="C1904" s="1">
        <v>41185</v>
      </c>
      <c r="D1904">
        <v>0</v>
      </c>
      <c r="E1904" t="str">
        <f t="shared" si="29"/>
        <v>16Greater Bay Area411850</v>
      </c>
      <c r="F1904" s="23">
        <v>0.76239420000000002</v>
      </c>
      <c r="G1904">
        <v>21696</v>
      </c>
      <c r="H1904">
        <v>82.644900000000007</v>
      </c>
      <c r="I1904">
        <v>1.16712E-2</v>
      </c>
      <c r="M1904" s="1"/>
    </row>
    <row r="1905" spans="1:13" x14ac:dyDescent="0.25">
      <c r="A1905">
        <v>16</v>
      </c>
      <c r="B1905" t="s">
        <v>3</v>
      </c>
      <c r="C1905" s="1">
        <v>41185</v>
      </c>
      <c r="D1905">
        <v>1</v>
      </c>
      <c r="E1905" t="str">
        <f t="shared" si="29"/>
        <v>16Greater Bay Area411851</v>
      </c>
      <c r="F1905" s="23">
        <v>0.66250739999999997</v>
      </c>
      <c r="G1905">
        <v>21696</v>
      </c>
      <c r="H1905">
        <v>82.644900000000007</v>
      </c>
      <c r="I1905">
        <v>1.16712E-2</v>
      </c>
      <c r="M1905" s="1"/>
    </row>
    <row r="1906" spans="1:13" x14ac:dyDescent="0.25">
      <c r="A1906">
        <v>17</v>
      </c>
      <c r="B1906" t="s">
        <v>3</v>
      </c>
      <c r="C1906" s="1">
        <v>41185</v>
      </c>
      <c r="D1906">
        <v>0</v>
      </c>
      <c r="E1906" t="str">
        <f t="shared" si="29"/>
        <v>17Greater Bay Area411850</v>
      </c>
      <c r="F1906" s="23">
        <v>0.81100329999999998</v>
      </c>
      <c r="G1906">
        <v>21696</v>
      </c>
      <c r="H1906">
        <v>80.161500000000004</v>
      </c>
      <c r="I1906">
        <v>1.1849500000000001E-2</v>
      </c>
      <c r="M1906" s="1"/>
    </row>
    <row r="1907" spans="1:13" x14ac:dyDescent="0.25">
      <c r="A1907">
        <v>17</v>
      </c>
      <c r="B1907" t="s">
        <v>3</v>
      </c>
      <c r="C1907" s="1">
        <v>41185</v>
      </c>
      <c r="D1907">
        <v>1</v>
      </c>
      <c r="E1907" t="str">
        <f t="shared" si="29"/>
        <v>17Greater Bay Area411851</v>
      </c>
      <c r="F1907" s="23">
        <v>0.69749669999999997</v>
      </c>
      <c r="G1907">
        <v>21696</v>
      </c>
      <c r="H1907">
        <v>80.161500000000004</v>
      </c>
      <c r="I1907">
        <v>1.1849500000000001E-2</v>
      </c>
      <c r="M1907" s="1"/>
    </row>
    <row r="1908" spans="1:13" x14ac:dyDescent="0.25">
      <c r="A1908">
        <v>18</v>
      </c>
      <c r="B1908" t="s">
        <v>3</v>
      </c>
      <c r="C1908" s="1">
        <v>41185</v>
      </c>
      <c r="D1908">
        <v>0</v>
      </c>
      <c r="E1908" t="str">
        <f t="shared" si="29"/>
        <v>18Greater Bay Area411850</v>
      </c>
      <c r="F1908" s="23">
        <v>0.86155380000000004</v>
      </c>
      <c r="G1908">
        <v>21696</v>
      </c>
      <c r="H1908">
        <v>75.745199999999997</v>
      </c>
      <c r="I1908">
        <v>1.1875E-2</v>
      </c>
      <c r="M1908" s="1"/>
    </row>
    <row r="1909" spans="1:13" x14ac:dyDescent="0.25">
      <c r="A1909">
        <v>18</v>
      </c>
      <c r="B1909" t="s">
        <v>3</v>
      </c>
      <c r="C1909" s="1">
        <v>41185</v>
      </c>
      <c r="D1909">
        <v>1</v>
      </c>
      <c r="E1909" t="str">
        <f t="shared" si="29"/>
        <v>18Greater Bay Area411851</v>
      </c>
      <c r="F1909" s="23">
        <v>0.76053760000000004</v>
      </c>
      <c r="G1909">
        <v>21696</v>
      </c>
      <c r="H1909">
        <v>75.745199999999997</v>
      </c>
      <c r="I1909">
        <v>1.1875E-2</v>
      </c>
      <c r="M1909" s="1"/>
    </row>
    <row r="1910" spans="1:13" x14ac:dyDescent="0.25">
      <c r="A1910">
        <v>19</v>
      </c>
      <c r="B1910" t="s">
        <v>3</v>
      </c>
      <c r="C1910" s="1">
        <v>41185</v>
      </c>
      <c r="D1910">
        <v>0</v>
      </c>
      <c r="E1910" t="str">
        <f t="shared" si="29"/>
        <v>19Greater Bay Area411850</v>
      </c>
      <c r="F1910" s="23">
        <v>0.91898979999999997</v>
      </c>
      <c r="G1910">
        <v>21696</v>
      </c>
      <c r="H1910">
        <v>71.842799999999997</v>
      </c>
      <c r="I1910">
        <v>1.15332E-2</v>
      </c>
      <c r="M1910" s="1"/>
    </row>
    <row r="1911" spans="1:13" x14ac:dyDescent="0.25">
      <c r="A1911">
        <v>19</v>
      </c>
      <c r="B1911" t="s">
        <v>3</v>
      </c>
      <c r="C1911" s="1">
        <v>41185</v>
      </c>
      <c r="D1911">
        <v>1</v>
      </c>
      <c r="E1911" t="str">
        <f t="shared" si="29"/>
        <v>19Greater Bay Area411851</v>
      </c>
      <c r="F1911" s="23">
        <v>0.84351370000000003</v>
      </c>
      <c r="G1911">
        <v>21696</v>
      </c>
      <c r="H1911">
        <v>71.842799999999997</v>
      </c>
      <c r="I1911">
        <v>1.15332E-2</v>
      </c>
      <c r="M1911" s="1"/>
    </row>
    <row r="1912" spans="1:13" x14ac:dyDescent="0.25">
      <c r="A1912">
        <v>20</v>
      </c>
      <c r="B1912" t="s">
        <v>3</v>
      </c>
      <c r="C1912" s="1">
        <v>41185</v>
      </c>
      <c r="D1912">
        <v>0</v>
      </c>
      <c r="E1912" t="str">
        <f t="shared" si="29"/>
        <v>20Greater Bay Area411850</v>
      </c>
      <c r="F1912" s="23">
        <v>0.99815430000000005</v>
      </c>
      <c r="G1912">
        <v>21696</v>
      </c>
      <c r="H1912">
        <v>68.018600000000006</v>
      </c>
      <c r="I1912">
        <v>1.19776E-2</v>
      </c>
      <c r="M1912" s="1"/>
    </row>
    <row r="1913" spans="1:13" x14ac:dyDescent="0.25">
      <c r="A1913">
        <v>20</v>
      </c>
      <c r="B1913" t="s">
        <v>3</v>
      </c>
      <c r="C1913" s="1">
        <v>41185</v>
      </c>
      <c r="D1913">
        <v>1</v>
      </c>
      <c r="E1913" t="str">
        <f t="shared" si="29"/>
        <v>20Greater Bay Area411851</v>
      </c>
      <c r="F1913" s="23">
        <v>1.0335620000000001</v>
      </c>
      <c r="G1913">
        <v>21696</v>
      </c>
      <c r="H1913">
        <v>68.018600000000006</v>
      </c>
      <c r="I1913">
        <v>1.19776E-2</v>
      </c>
      <c r="M1913" s="1"/>
    </row>
    <row r="1914" spans="1:13" x14ac:dyDescent="0.25">
      <c r="A1914">
        <v>21</v>
      </c>
      <c r="B1914" t="s">
        <v>3</v>
      </c>
      <c r="C1914" s="1">
        <v>41185</v>
      </c>
      <c r="D1914">
        <v>0</v>
      </c>
      <c r="E1914" t="str">
        <f t="shared" si="29"/>
        <v>21Greater Bay Area411850</v>
      </c>
      <c r="F1914" s="23">
        <v>0.9826781</v>
      </c>
      <c r="G1914">
        <v>21696</v>
      </c>
      <c r="H1914">
        <v>65.4482</v>
      </c>
      <c r="I1914">
        <v>1.18557E-2</v>
      </c>
      <c r="M1914" s="1"/>
    </row>
    <row r="1915" spans="1:13" x14ac:dyDescent="0.25">
      <c r="A1915">
        <v>21</v>
      </c>
      <c r="B1915" t="s">
        <v>3</v>
      </c>
      <c r="C1915" s="1">
        <v>41185</v>
      </c>
      <c r="D1915">
        <v>1</v>
      </c>
      <c r="E1915" t="str">
        <f t="shared" si="29"/>
        <v>21Greater Bay Area411851</v>
      </c>
      <c r="F1915" s="23">
        <v>1.0497799999999999</v>
      </c>
      <c r="G1915">
        <v>21696</v>
      </c>
      <c r="H1915">
        <v>65.4482</v>
      </c>
      <c r="I1915">
        <v>1.18557E-2</v>
      </c>
      <c r="M1915" s="1"/>
    </row>
    <row r="1916" spans="1:13" x14ac:dyDescent="0.25">
      <c r="A1916">
        <v>22</v>
      </c>
      <c r="B1916" t="s">
        <v>3</v>
      </c>
      <c r="C1916" s="1">
        <v>41185</v>
      </c>
      <c r="D1916">
        <v>0</v>
      </c>
      <c r="E1916" t="str">
        <f t="shared" si="29"/>
        <v>22Greater Bay Area411850</v>
      </c>
      <c r="F1916" s="23">
        <v>0.90334740000000002</v>
      </c>
      <c r="G1916">
        <v>21696</v>
      </c>
      <c r="H1916">
        <v>63.518999999999998</v>
      </c>
      <c r="I1916">
        <v>1.10008E-2</v>
      </c>
      <c r="M1916" s="1"/>
    </row>
    <row r="1917" spans="1:13" x14ac:dyDescent="0.25">
      <c r="A1917">
        <v>22</v>
      </c>
      <c r="B1917" t="s">
        <v>3</v>
      </c>
      <c r="C1917" s="1">
        <v>41185</v>
      </c>
      <c r="D1917">
        <v>1</v>
      </c>
      <c r="E1917" t="str">
        <f t="shared" si="29"/>
        <v>22Greater Bay Area411851</v>
      </c>
      <c r="F1917" s="23">
        <v>0.97003879999999998</v>
      </c>
      <c r="G1917">
        <v>21696</v>
      </c>
      <c r="H1917">
        <v>63.518999999999998</v>
      </c>
      <c r="I1917">
        <v>1.10008E-2</v>
      </c>
      <c r="M1917" s="1"/>
    </row>
    <row r="1918" spans="1:13" x14ac:dyDescent="0.25">
      <c r="A1918">
        <v>23</v>
      </c>
      <c r="B1918" t="s">
        <v>3</v>
      </c>
      <c r="C1918" s="1">
        <v>41185</v>
      </c>
      <c r="D1918">
        <v>0</v>
      </c>
      <c r="E1918" t="str">
        <f t="shared" si="29"/>
        <v>23Greater Bay Area411850</v>
      </c>
      <c r="F1918" s="23">
        <v>0.76434659999999999</v>
      </c>
      <c r="G1918">
        <v>21696</v>
      </c>
      <c r="H1918">
        <v>62.344499999999996</v>
      </c>
      <c r="I1918">
        <v>9.6378000000000002E-3</v>
      </c>
      <c r="M1918" s="1"/>
    </row>
    <row r="1919" spans="1:13" x14ac:dyDescent="0.25">
      <c r="A1919">
        <v>23</v>
      </c>
      <c r="B1919" t="s">
        <v>3</v>
      </c>
      <c r="C1919" s="1">
        <v>41185</v>
      </c>
      <c r="D1919">
        <v>1</v>
      </c>
      <c r="E1919" t="str">
        <f t="shared" si="29"/>
        <v>23Greater Bay Area411851</v>
      </c>
      <c r="F1919" s="23">
        <v>0.80992419999999998</v>
      </c>
      <c r="G1919">
        <v>21696</v>
      </c>
      <c r="H1919">
        <v>62.344499999999996</v>
      </c>
      <c r="I1919">
        <v>9.6378000000000002E-3</v>
      </c>
      <c r="M1919" s="1"/>
    </row>
    <row r="1920" spans="1:13" x14ac:dyDescent="0.25">
      <c r="A1920">
        <v>24</v>
      </c>
      <c r="B1920" t="s">
        <v>3</v>
      </c>
      <c r="C1920" s="1">
        <v>41185</v>
      </c>
      <c r="D1920">
        <v>0</v>
      </c>
      <c r="E1920" t="str">
        <f t="shared" si="29"/>
        <v>24Greater Bay Area411850</v>
      </c>
      <c r="F1920" s="23">
        <v>0.59914460000000003</v>
      </c>
      <c r="G1920">
        <v>21696</v>
      </c>
      <c r="H1920">
        <v>61.697400000000002</v>
      </c>
      <c r="I1920">
        <v>7.9086E-3</v>
      </c>
      <c r="M1920" s="1"/>
    </row>
    <row r="1921" spans="1:13" x14ac:dyDescent="0.25">
      <c r="A1921">
        <v>24</v>
      </c>
      <c r="B1921" t="s">
        <v>3</v>
      </c>
      <c r="C1921" s="1">
        <v>41185</v>
      </c>
      <c r="D1921">
        <v>1</v>
      </c>
      <c r="E1921" t="str">
        <f t="shared" si="29"/>
        <v>24Greater Bay Area411851</v>
      </c>
      <c r="F1921" s="23">
        <v>0.63909499999999997</v>
      </c>
      <c r="G1921">
        <v>21696</v>
      </c>
      <c r="H1921">
        <v>61.697400000000002</v>
      </c>
      <c r="I1921">
        <v>7.9086E-3</v>
      </c>
      <c r="M1921" s="1"/>
    </row>
    <row r="1922" spans="1:13" x14ac:dyDescent="0.25">
      <c r="A1922">
        <v>1</v>
      </c>
      <c r="B1922" t="s">
        <v>4</v>
      </c>
      <c r="C1922" s="1">
        <v>41185</v>
      </c>
      <c r="D1922">
        <v>0</v>
      </c>
      <c r="E1922" t="str">
        <f t="shared" si="29"/>
        <v>1Greater Fresno411850</v>
      </c>
      <c r="F1922" s="23">
        <v>0.87523119999999999</v>
      </c>
      <c r="G1922">
        <v>4997</v>
      </c>
      <c r="H1922">
        <v>76.972200000000001</v>
      </c>
      <c r="I1922">
        <v>2.17246E-2</v>
      </c>
      <c r="M1922" s="1"/>
    </row>
    <row r="1923" spans="1:13" x14ac:dyDescent="0.25">
      <c r="A1923">
        <v>1</v>
      </c>
      <c r="B1923" t="s">
        <v>4</v>
      </c>
      <c r="C1923" s="1">
        <v>41185</v>
      </c>
      <c r="D1923">
        <v>1</v>
      </c>
      <c r="E1923" t="str">
        <f t="shared" ref="E1923:E1986" si="30">CONCATENATE(A1923,B1923,C1923,D1923)</f>
        <v>1Greater Fresno411851</v>
      </c>
      <c r="F1923" s="23">
        <v>0.88663860000000005</v>
      </c>
      <c r="G1923">
        <v>4997</v>
      </c>
      <c r="H1923">
        <v>76.972200000000001</v>
      </c>
      <c r="I1923">
        <v>2.17246E-2</v>
      </c>
      <c r="M1923" s="1"/>
    </row>
    <row r="1924" spans="1:13" x14ac:dyDescent="0.25">
      <c r="A1924">
        <v>2</v>
      </c>
      <c r="B1924" t="s">
        <v>4</v>
      </c>
      <c r="C1924" s="1">
        <v>41185</v>
      </c>
      <c r="D1924">
        <v>0</v>
      </c>
      <c r="E1924" t="str">
        <f t="shared" si="30"/>
        <v>2Greater Fresno411850</v>
      </c>
      <c r="F1924" s="23">
        <v>0.76945859999999999</v>
      </c>
      <c r="G1924">
        <v>4997</v>
      </c>
      <c r="H1924">
        <v>74.955200000000005</v>
      </c>
      <c r="I1924">
        <v>1.9008799999999999E-2</v>
      </c>
      <c r="M1924" s="1"/>
    </row>
    <row r="1925" spans="1:13" x14ac:dyDescent="0.25">
      <c r="A1925">
        <v>2</v>
      </c>
      <c r="B1925" t="s">
        <v>4</v>
      </c>
      <c r="C1925" s="1">
        <v>41185</v>
      </c>
      <c r="D1925">
        <v>1</v>
      </c>
      <c r="E1925" t="str">
        <f t="shared" si="30"/>
        <v>2Greater Fresno411851</v>
      </c>
      <c r="F1925" s="23">
        <v>0.76402740000000002</v>
      </c>
      <c r="G1925">
        <v>4997</v>
      </c>
      <c r="H1925">
        <v>74.955200000000005</v>
      </c>
      <c r="I1925">
        <v>1.9008799999999999E-2</v>
      </c>
      <c r="M1925" s="1"/>
    </row>
    <row r="1926" spans="1:13" x14ac:dyDescent="0.25">
      <c r="A1926">
        <v>3</v>
      </c>
      <c r="B1926" t="s">
        <v>4</v>
      </c>
      <c r="C1926" s="1">
        <v>41185</v>
      </c>
      <c r="D1926">
        <v>0</v>
      </c>
      <c r="E1926" t="str">
        <f t="shared" si="30"/>
        <v>3Greater Fresno411850</v>
      </c>
      <c r="F1926" s="23">
        <v>0.70977769999999996</v>
      </c>
      <c r="G1926">
        <v>4997</v>
      </c>
      <c r="H1926">
        <v>73.006699999999995</v>
      </c>
      <c r="I1926">
        <v>1.7820300000000001E-2</v>
      </c>
      <c r="M1926" s="1"/>
    </row>
    <row r="1927" spans="1:13" x14ac:dyDescent="0.25">
      <c r="A1927">
        <v>3</v>
      </c>
      <c r="B1927" t="s">
        <v>4</v>
      </c>
      <c r="C1927" s="1">
        <v>41185</v>
      </c>
      <c r="D1927">
        <v>1</v>
      </c>
      <c r="E1927" t="str">
        <f t="shared" si="30"/>
        <v>3Greater Fresno411851</v>
      </c>
      <c r="F1927" s="23">
        <v>0.69881000000000004</v>
      </c>
      <c r="G1927">
        <v>4997</v>
      </c>
      <c r="H1927">
        <v>73.006699999999995</v>
      </c>
      <c r="I1927">
        <v>1.7820300000000001E-2</v>
      </c>
      <c r="M1927" s="1"/>
    </row>
    <row r="1928" spans="1:13" x14ac:dyDescent="0.25">
      <c r="A1928">
        <v>4</v>
      </c>
      <c r="B1928" t="s">
        <v>4</v>
      </c>
      <c r="C1928" s="1">
        <v>41185</v>
      </c>
      <c r="D1928">
        <v>0</v>
      </c>
      <c r="E1928" t="str">
        <f t="shared" si="30"/>
        <v>4Greater Fresno411850</v>
      </c>
      <c r="F1928" s="23">
        <v>0.66838500000000001</v>
      </c>
      <c r="G1928">
        <v>4997</v>
      </c>
      <c r="H1928">
        <v>71.023700000000005</v>
      </c>
      <c r="I1928">
        <v>1.68647E-2</v>
      </c>
      <c r="M1928" s="1"/>
    </row>
    <row r="1929" spans="1:13" x14ac:dyDescent="0.25">
      <c r="A1929">
        <v>4</v>
      </c>
      <c r="B1929" t="s">
        <v>4</v>
      </c>
      <c r="C1929" s="1">
        <v>41185</v>
      </c>
      <c r="D1929">
        <v>1</v>
      </c>
      <c r="E1929" t="str">
        <f t="shared" si="30"/>
        <v>4Greater Fresno411851</v>
      </c>
      <c r="F1929" s="23">
        <v>0.65348589999999995</v>
      </c>
      <c r="G1929">
        <v>4997</v>
      </c>
      <c r="H1929">
        <v>71.023700000000005</v>
      </c>
      <c r="I1929">
        <v>1.68647E-2</v>
      </c>
      <c r="M1929" s="1"/>
    </row>
    <row r="1930" spans="1:13" x14ac:dyDescent="0.25">
      <c r="A1930">
        <v>5</v>
      </c>
      <c r="B1930" t="s">
        <v>4</v>
      </c>
      <c r="C1930" s="1">
        <v>41185</v>
      </c>
      <c r="D1930">
        <v>0</v>
      </c>
      <c r="E1930" t="str">
        <f t="shared" si="30"/>
        <v>5Greater Fresno411850</v>
      </c>
      <c r="F1930" s="23">
        <v>0.64809539999999999</v>
      </c>
      <c r="G1930">
        <v>4997</v>
      </c>
      <c r="H1930">
        <v>71.006399999999999</v>
      </c>
      <c r="I1930">
        <v>1.6512300000000001E-2</v>
      </c>
      <c r="M1930" s="1"/>
    </row>
    <row r="1931" spans="1:13" x14ac:dyDescent="0.25">
      <c r="A1931">
        <v>5</v>
      </c>
      <c r="B1931" t="s">
        <v>4</v>
      </c>
      <c r="C1931" s="1">
        <v>41185</v>
      </c>
      <c r="D1931">
        <v>1</v>
      </c>
      <c r="E1931" t="str">
        <f t="shared" si="30"/>
        <v>5Greater Fresno411851</v>
      </c>
      <c r="F1931" s="23">
        <v>0.64019760000000003</v>
      </c>
      <c r="G1931">
        <v>4997</v>
      </c>
      <c r="H1931">
        <v>71.006399999999999</v>
      </c>
      <c r="I1931">
        <v>1.6512300000000001E-2</v>
      </c>
      <c r="M1931" s="1"/>
    </row>
    <row r="1932" spans="1:13" x14ac:dyDescent="0.25">
      <c r="A1932">
        <v>6</v>
      </c>
      <c r="B1932" t="s">
        <v>4</v>
      </c>
      <c r="C1932" s="1">
        <v>41185</v>
      </c>
      <c r="D1932">
        <v>0</v>
      </c>
      <c r="E1932" t="str">
        <f t="shared" si="30"/>
        <v>6Greater Fresno411850</v>
      </c>
      <c r="F1932" s="23">
        <v>0.6987911</v>
      </c>
      <c r="G1932">
        <v>4997</v>
      </c>
      <c r="H1932">
        <v>70.980699999999999</v>
      </c>
      <c r="I1932">
        <v>1.7492400000000002E-2</v>
      </c>
      <c r="M1932" s="1"/>
    </row>
    <row r="1933" spans="1:13" x14ac:dyDescent="0.25">
      <c r="A1933">
        <v>6</v>
      </c>
      <c r="B1933" t="s">
        <v>4</v>
      </c>
      <c r="C1933" s="1">
        <v>41185</v>
      </c>
      <c r="D1933">
        <v>1</v>
      </c>
      <c r="E1933" t="str">
        <f t="shared" si="30"/>
        <v>6Greater Fresno411851</v>
      </c>
      <c r="F1933" s="23">
        <v>0.67821260000000005</v>
      </c>
      <c r="G1933">
        <v>4997</v>
      </c>
      <c r="H1933">
        <v>70.980699999999999</v>
      </c>
      <c r="I1933">
        <v>1.7492400000000002E-2</v>
      </c>
      <c r="M1933" s="1"/>
    </row>
    <row r="1934" spans="1:13" x14ac:dyDescent="0.25">
      <c r="A1934">
        <v>7</v>
      </c>
      <c r="B1934" t="s">
        <v>4</v>
      </c>
      <c r="C1934" s="1">
        <v>41185</v>
      </c>
      <c r="D1934">
        <v>0</v>
      </c>
      <c r="E1934" t="str">
        <f t="shared" si="30"/>
        <v>7Greater Fresno411850</v>
      </c>
      <c r="F1934" s="23">
        <v>0.79535699999999998</v>
      </c>
      <c r="G1934">
        <v>4997</v>
      </c>
      <c r="H1934">
        <v>68.981300000000005</v>
      </c>
      <c r="I1934">
        <v>1.9295300000000001E-2</v>
      </c>
      <c r="M1934" s="1"/>
    </row>
    <row r="1935" spans="1:13" x14ac:dyDescent="0.25">
      <c r="A1935">
        <v>7</v>
      </c>
      <c r="B1935" t="s">
        <v>4</v>
      </c>
      <c r="C1935" s="1">
        <v>41185</v>
      </c>
      <c r="D1935">
        <v>1</v>
      </c>
      <c r="E1935" t="str">
        <f t="shared" si="30"/>
        <v>7Greater Fresno411851</v>
      </c>
      <c r="F1935" s="23">
        <v>0.77073139999999996</v>
      </c>
      <c r="G1935">
        <v>4997</v>
      </c>
      <c r="H1935">
        <v>68.981300000000005</v>
      </c>
      <c r="I1935">
        <v>1.9295300000000001E-2</v>
      </c>
      <c r="M1935" s="1"/>
    </row>
    <row r="1936" spans="1:13" x14ac:dyDescent="0.25">
      <c r="A1936">
        <v>8</v>
      </c>
      <c r="B1936" t="s">
        <v>4</v>
      </c>
      <c r="C1936" s="1">
        <v>41185</v>
      </c>
      <c r="D1936">
        <v>0</v>
      </c>
      <c r="E1936" t="str">
        <f t="shared" si="30"/>
        <v>8Greater Fresno411850</v>
      </c>
      <c r="F1936" s="23">
        <v>0.81260980000000005</v>
      </c>
      <c r="G1936">
        <v>4997</v>
      </c>
      <c r="H1936">
        <v>68.963999999999999</v>
      </c>
      <c r="I1936">
        <v>2.01742E-2</v>
      </c>
      <c r="M1936" s="1"/>
    </row>
    <row r="1937" spans="1:13" x14ac:dyDescent="0.25">
      <c r="A1937">
        <v>8</v>
      </c>
      <c r="B1937" t="s">
        <v>4</v>
      </c>
      <c r="C1937" s="1">
        <v>41185</v>
      </c>
      <c r="D1937">
        <v>1</v>
      </c>
      <c r="E1937" t="str">
        <f t="shared" si="30"/>
        <v>8Greater Fresno411851</v>
      </c>
      <c r="F1937" s="23">
        <v>0.81294270000000002</v>
      </c>
      <c r="G1937">
        <v>4997</v>
      </c>
      <c r="H1937">
        <v>68.963999999999999</v>
      </c>
      <c r="I1937">
        <v>2.01742E-2</v>
      </c>
      <c r="M1937" s="1"/>
    </row>
    <row r="1938" spans="1:13" x14ac:dyDescent="0.25">
      <c r="A1938">
        <v>9</v>
      </c>
      <c r="B1938" t="s">
        <v>4</v>
      </c>
      <c r="C1938" s="1">
        <v>41185</v>
      </c>
      <c r="D1938">
        <v>0</v>
      </c>
      <c r="E1938" t="str">
        <f t="shared" si="30"/>
        <v>9Greater Fresno411850</v>
      </c>
      <c r="F1938" s="23">
        <v>0.75076500000000002</v>
      </c>
      <c r="G1938">
        <v>4997</v>
      </c>
      <c r="H1938">
        <v>70.980699999999999</v>
      </c>
      <c r="I1938">
        <v>2.0616900000000001E-2</v>
      </c>
      <c r="M1938" s="1"/>
    </row>
    <row r="1939" spans="1:13" x14ac:dyDescent="0.25">
      <c r="A1939">
        <v>9</v>
      </c>
      <c r="B1939" t="s">
        <v>4</v>
      </c>
      <c r="C1939" s="1">
        <v>41185</v>
      </c>
      <c r="D1939">
        <v>1</v>
      </c>
      <c r="E1939" t="str">
        <f t="shared" si="30"/>
        <v>9Greater Fresno411851</v>
      </c>
      <c r="F1939" s="23">
        <v>0.79675300000000004</v>
      </c>
      <c r="G1939">
        <v>4997</v>
      </c>
      <c r="H1939">
        <v>70.980699999999999</v>
      </c>
      <c r="I1939">
        <v>2.0616900000000001E-2</v>
      </c>
      <c r="M1939" s="1"/>
    </row>
    <row r="1940" spans="1:13" x14ac:dyDescent="0.25">
      <c r="A1940">
        <v>10</v>
      </c>
      <c r="B1940" t="s">
        <v>4</v>
      </c>
      <c r="C1940" s="1">
        <v>41185</v>
      </c>
      <c r="D1940">
        <v>0</v>
      </c>
      <c r="E1940" t="str">
        <f t="shared" si="30"/>
        <v>10Greater Fresno411850</v>
      </c>
      <c r="F1940" s="23">
        <v>0.79645759999999999</v>
      </c>
      <c r="G1940">
        <v>4997</v>
      </c>
      <c r="H1940">
        <v>77.945499999999996</v>
      </c>
      <c r="I1940">
        <v>2.2347599999999999E-2</v>
      </c>
      <c r="M1940" s="1"/>
    </row>
    <row r="1941" spans="1:13" x14ac:dyDescent="0.25">
      <c r="A1941">
        <v>10</v>
      </c>
      <c r="B1941" t="s">
        <v>4</v>
      </c>
      <c r="C1941" s="1">
        <v>41185</v>
      </c>
      <c r="D1941">
        <v>1</v>
      </c>
      <c r="E1941" t="str">
        <f t="shared" si="30"/>
        <v>10Greater Fresno411851</v>
      </c>
      <c r="F1941" s="23">
        <v>0.81715789999999999</v>
      </c>
      <c r="G1941">
        <v>4997</v>
      </c>
      <c r="H1941">
        <v>77.945499999999996</v>
      </c>
      <c r="I1941">
        <v>2.2347599999999999E-2</v>
      </c>
      <c r="M1941" s="1"/>
    </row>
    <row r="1942" spans="1:13" x14ac:dyDescent="0.25">
      <c r="A1942">
        <v>11</v>
      </c>
      <c r="B1942" t="s">
        <v>4</v>
      </c>
      <c r="C1942" s="1">
        <v>41185</v>
      </c>
      <c r="D1942">
        <v>0</v>
      </c>
      <c r="E1942" t="str">
        <f t="shared" si="30"/>
        <v>11Greater Fresno411850</v>
      </c>
      <c r="F1942" s="23">
        <v>0.85523709999999997</v>
      </c>
      <c r="G1942">
        <v>4997</v>
      </c>
      <c r="H1942">
        <v>83.918599999999998</v>
      </c>
      <c r="I1942">
        <v>2.3481200000000001E-2</v>
      </c>
      <c r="M1942" s="1"/>
    </row>
    <row r="1943" spans="1:13" x14ac:dyDescent="0.25">
      <c r="A1943">
        <v>11</v>
      </c>
      <c r="B1943" t="s">
        <v>4</v>
      </c>
      <c r="C1943" s="1">
        <v>41185</v>
      </c>
      <c r="D1943">
        <v>1</v>
      </c>
      <c r="E1943" t="str">
        <f t="shared" si="30"/>
        <v>11Greater Fresno411851</v>
      </c>
      <c r="F1943" s="23">
        <v>0.87368520000000005</v>
      </c>
      <c r="G1943">
        <v>4997</v>
      </c>
      <c r="H1943">
        <v>83.918599999999998</v>
      </c>
      <c r="I1943">
        <v>2.3481200000000001E-2</v>
      </c>
      <c r="M1943" s="1"/>
    </row>
    <row r="1944" spans="1:13" x14ac:dyDescent="0.25">
      <c r="A1944">
        <v>12</v>
      </c>
      <c r="B1944" t="s">
        <v>4</v>
      </c>
      <c r="C1944" s="1">
        <v>41185</v>
      </c>
      <c r="D1944">
        <v>0</v>
      </c>
      <c r="E1944" t="str">
        <f t="shared" si="30"/>
        <v>12Greater Fresno411850</v>
      </c>
      <c r="F1944" s="23">
        <v>1.0120720000000001</v>
      </c>
      <c r="G1944">
        <v>4997</v>
      </c>
      <c r="H1944">
        <v>86.952299999999994</v>
      </c>
      <c r="I1944">
        <v>2.73282E-2</v>
      </c>
      <c r="M1944" s="1"/>
    </row>
    <row r="1945" spans="1:13" x14ac:dyDescent="0.25">
      <c r="A1945">
        <v>12</v>
      </c>
      <c r="B1945" t="s">
        <v>4</v>
      </c>
      <c r="C1945" s="1">
        <v>41185</v>
      </c>
      <c r="D1945">
        <v>1</v>
      </c>
      <c r="E1945" t="str">
        <f t="shared" si="30"/>
        <v>12Greater Fresno411851</v>
      </c>
      <c r="F1945" s="23">
        <v>0.99688399999999999</v>
      </c>
      <c r="G1945">
        <v>4997</v>
      </c>
      <c r="H1945">
        <v>86.952299999999994</v>
      </c>
      <c r="I1945">
        <v>2.73282E-2</v>
      </c>
      <c r="M1945" s="1"/>
    </row>
    <row r="1946" spans="1:13" x14ac:dyDescent="0.25">
      <c r="A1946">
        <v>13</v>
      </c>
      <c r="B1946" t="s">
        <v>4</v>
      </c>
      <c r="C1946" s="1">
        <v>41185</v>
      </c>
      <c r="D1946">
        <v>0</v>
      </c>
      <c r="E1946" t="str">
        <f t="shared" si="30"/>
        <v>13Greater Fresno411850</v>
      </c>
      <c r="F1946" s="23">
        <v>1.1791339999999999</v>
      </c>
      <c r="G1946">
        <v>4997</v>
      </c>
      <c r="H1946">
        <v>90.943200000000004</v>
      </c>
      <c r="I1946">
        <v>3.09083E-2</v>
      </c>
      <c r="M1946" s="1"/>
    </row>
    <row r="1947" spans="1:13" x14ac:dyDescent="0.25">
      <c r="A1947">
        <v>13</v>
      </c>
      <c r="B1947" t="s">
        <v>4</v>
      </c>
      <c r="C1947" s="1">
        <v>41185</v>
      </c>
      <c r="D1947">
        <v>1</v>
      </c>
      <c r="E1947" t="str">
        <f t="shared" si="30"/>
        <v>13Greater Fresno411851</v>
      </c>
      <c r="F1947" s="23">
        <v>1.196871</v>
      </c>
      <c r="G1947">
        <v>4997</v>
      </c>
      <c r="H1947">
        <v>90.943200000000004</v>
      </c>
      <c r="I1947">
        <v>3.09083E-2</v>
      </c>
      <c r="M1947" s="1"/>
    </row>
    <row r="1948" spans="1:13" x14ac:dyDescent="0.25">
      <c r="A1948">
        <v>14</v>
      </c>
      <c r="B1948" t="s">
        <v>4</v>
      </c>
      <c r="C1948" s="1">
        <v>41185</v>
      </c>
      <c r="D1948">
        <v>0</v>
      </c>
      <c r="E1948" t="str">
        <f t="shared" si="30"/>
        <v>14Greater Fresno411850</v>
      </c>
      <c r="F1948" s="23">
        <v>1.3979470000000001</v>
      </c>
      <c r="G1948">
        <v>4997</v>
      </c>
      <c r="H1948">
        <v>94.934700000000007</v>
      </c>
      <c r="I1948">
        <v>3.4951000000000003E-2</v>
      </c>
      <c r="M1948" s="1"/>
    </row>
    <row r="1949" spans="1:13" x14ac:dyDescent="0.25">
      <c r="A1949">
        <v>14</v>
      </c>
      <c r="B1949" t="s">
        <v>4</v>
      </c>
      <c r="C1949" s="1">
        <v>41185</v>
      </c>
      <c r="D1949">
        <v>1</v>
      </c>
      <c r="E1949" t="str">
        <f t="shared" si="30"/>
        <v>14Greater Fresno411851</v>
      </c>
      <c r="F1949" s="23">
        <v>1.395278</v>
      </c>
      <c r="G1949">
        <v>4997</v>
      </c>
      <c r="H1949">
        <v>94.934700000000007</v>
      </c>
      <c r="I1949">
        <v>3.4951000000000003E-2</v>
      </c>
      <c r="M1949" s="1"/>
    </row>
    <row r="1950" spans="1:13" x14ac:dyDescent="0.25">
      <c r="A1950">
        <v>15</v>
      </c>
      <c r="B1950" t="s">
        <v>4</v>
      </c>
      <c r="C1950" s="1">
        <v>41185</v>
      </c>
      <c r="D1950">
        <v>0</v>
      </c>
      <c r="E1950" t="str">
        <f t="shared" si="30"/>
        <v>15Greater Fresno411850</v>
      </c>
      <c r="F1950" s="23">
        <v>1.6043080000000001</v>
      </c>
      <c r="G1950">
        <v>4997</v>
      </c>
      <c r="H1950">
        <v>95.951700000000002</v>
      </c>
      <c r="I1950">
        <v>3.7517599999999998E-2</v>
      </c>
      <c r="M1950" s="1"/>
    </row>
    <row r="1951" spans="1:13" x14ac:dyDescent="0.25">
      <c r="A1951">
        <v>15</v>
      </c>
      <c r="B1951" t="s">
        <v>4</v>
      </c>
      <c r="C1951" s="1">
        <v>41185</v>
      </c>
      <c r="D1951">
        <v>1</v>
      </c>
      <c r="E1951" t="str">
        <f t="shared" si="30"/>
        <v>15Greater Fresno411851</v>
      </c>
      <c r="F1951" s="23">
        <v>1.4983960000000001</v>
      </c>
      <c r="G1951">
        <v>4997</v>
      </c>
      <c r="H1951">
        <v>95.951700000000002</v>
      </c>
      <c r="I1951">
        <v>3.7517599999999998E-2</v>
      </c>
      <c r="M1951" s="1"/>
    </row>
    <row r="1952" spans="1:13" x14ac:dyDescent="0.25">
      <c r="A1952">
        <v>16</v>
      </c>
      <c r="B1952" t="s">
        <v>4</v>
      </c>
      <c r="C1952" s="1">
        <v>41185</v>
      </c>
      <c r="D1952">
        <v>0</v>
      </c>
      <c r="E1952" t="str">
        <f t="shared" si="30"/>
        <v>16Greater Fresno411850</v>
      </c>
      <c r="F1952" s="23">
        <v>1.8343750000000001</v>
      </c>
      <c r="G1952">
        <v>4997</v>
      </c>
      <c r="H1952">
        <v>97.924499999999995</v>
      </c>
      <c r="I1952">
        <v>3.9298199999999998E-2</v>
      </c>
      <c r="M1952" s="1"/>
    </row>
    <row r="1953" spans="1:13" x14ac:dyDescent="0.25">
      <c r="A1953">
        <v>16</v>
      </c>
      <c r="B1953" t="s">
        <v>4</v>
      </c>
      <c r="C1953" s="1">
        <v>41185</v>
      </c>
      <c r="D1953">
        <v>1</v>
      </c>
      <c r="E1953" t="str">
        <f t="shared" si="30"/>
        <v>16Greater Fresno411851</v>
      </c>
      <c r="F1953" s="23">
        <v>1.6296200000000001</v>
      </c>
      <c r="G1953">
        <v>4997</v>
      </c>
      <c r="H1953">
        <v>97.924499999999995</v>
      </c>
      <c r="I1953">
        <v>3.9298199999999998E-2</v>
      </c>
      <c r="M1953" s="1"/>
    </row>
    <row r="1954" spans="1:13" x14ac:dyDescent="0.25">
      <c r="A1954">
        <v>17</v>
      </c>
      <c r="B1954" t="s">
        <v>4</v>
      </c>
      <c r="C1954" s="1">
        <v>41185</v>
      </c>
      <c r="D1954">
        <v>0</v>
      </c>
      <c r="E1954" t="str">
        <f t="shared" si="30"/>
        <v>17Greater Fresno411850</v>
      </c>
      <c r="F1954" s="23">
        <v>2.0233120000000002</v>
      </c>
      <c r="G1954">
        <v>4997</v>
      </c>
      <c r="H1954">
        <v>98.888499999999993</v>
      </c>
      <c r="I1954">
        <v>4.0625399999999999E-2</v>
      </c>
      <c r="M1954" s="1"/>
    </row>
    <row r="1955" spans="1:13" x14ac:dyDescent="0.25">
      <c r="A1955">
        <v>17</v>
      </c>
      <c r="B1955" t="s">
        <v>4</v>
      </c>
      <c r="C1955" s="1">
        <v>41185</v>
      </c>
      <c r="D1955">
        <v>1</v>
      </c>
      <c r="E1955" t="str">
        <f t="shared" si="30"/>
        <v>17Greater Fresno411851</v>
      </c>
      <c r="F1955" s="23">
        <v>1.8012859999999999</v>
      </c>
      <c r="G1955">
        <v>4997</v>
      </c>
      <c r="H1955">
        <v>98.888499999999993</v>
      </c>
      <c r="I1955">
        <v>4.0625399999999999E-2</v>
      </c>
      <c r="M1955" s="1"/>
    </row>
    <row r="1956" spans="1:13" x14ac:dyDescent="0.25">
      <c r="A1956">
        <v>18</v>
      </c>
      <c r="B1956" t="s">
        <v>4</v>
      </c>
      <c r="C1956" s="1">
        <v>41185</v>
      </c>
      <c r="D1956">
        <v>0</v>
      </c>
      <c r="E1956" t="str">
        <f t="shared" si="30"/>
        <v>18Greater Fresno411850</v>
      </c>
      <c r="F1956" s="23">
        <v>2.1479300000000001</v>
      </c>
      <c r="G1956">
        <v>4997</v>
      </c>
      <c r="H1956">
        <v>97.896699999999996</v>
      </c>
      <c r="I1956">
        <v>4.0934100000000001E-2</v>
      </c>
      <c r="M1956" s="1"/>
    </row>
    <row r="1957" spans="1:13" x14ac:dyDescent="0.25">
      <c r="A1957">
        <v>18</v>
      </c>
      <c r="B1957" t="s">
        <v>4</v>
      </c>
      <c r="C1957" s="1">
        <v>41185</v>
      </c>
      <c r="D1957">
        <v>1</v>
      </c>
      <c r="E1957" t="str">
        <f t="shared" si="30"/>
        <v>18Greater Fresno411851</v>
      </c>
      <c r="F1957" s="23">
        <v>1.8842080000000001</v>
      </c>
      <c r="G1957">
        <v>4997</v>
      </c>
      <c r="H1957">
        <v>97.896699999999996</v>
      </c>
      <c r="I1957">
        <v>4.0934100000000001E-2</v>
      </c>
      <c r="M1957" s="1"/>
    </row>
    <row r="1958" spans="1:13" x14ac:dyDescent="0.25">
      <c r="A1958">
        <v>19</v>
      </c>
      <c r="B1958" t="s">
        <v>4</v>
      </c>
      <c r="C1958" s="1">
        <v>41185</v>
      </c>
      <c r="D1958">
        <v>0</v>
      </c>
      <c r="E1958" t="str">
        <f t="shared" si="30"/>
        <v>19Greater Fresno411850</v>
      </c>
      <c r="F1958" s="23">
        <v>2.0515539999999999</v>
      </c>
      <c r="G1958">
        <v>4997</v>
      </c>
      <c r="H1958">
        <v>96.863</v>
      </c>
      <c r="I1958">
        <v>3.86395E-2</v>
      </c>
      <c r="M1958" s="1"/>
    </row>
    <row r="1959" spans="1:13" x14ac:dyDescent="0.25">
      <c r="A1959">
        <v>19</v>
      </c>
      <c r="B1959" t="s">
        <v>4</v>
      </c>
      <c r="C1959" s="1">
        <v>41185</v>
      </c>
      <c r="D1959">
        <v>1</v>
      </c>
      <c r="E1959" t="str">
        <f t="shared" si="30"/>
        <v>19Greater Fresno411851</v>
      </c>
      <c r="F1959" s="23">
        <v>1.7938879999999999</v>
      </c>
      <c r="G1959">
        <v>4997</v>
      </c>
      <c r="H1959">
        <v>96.863</v>
      </c>
      <c r="I1959">
        <v>3.86395E-2</v>
      </c>
      <c r="M1959" s="1"/>
    </row>
    <row r="1960" spans="1:13" x14ac:dyDescent="0.25">
      <c r="A1960">
        <v>20</v>
      </c>
      <c r="B1960" t="s">
        <v>4</v>
      </c>
      <c r="C1960" s="1">
        <v>41185</v>
      </c>
      <c r="D1960">
        <v>0</v>
      </c>
      <c r="E1960" t="str">
        <f t="shared" si="30"/>
        <v>20Greater Fresno411850</v>
      </c>
      <c r="F1960" s="23">
        <v>1.9450069999999999</v>
      </c>
      <c r="G1960">
        <v>4997</v>
      </c>
      <c r="H1960">
        <v>94.820300000000003</v>
      </c>
      <c r="I1960">
        <v>3.9630800000000001E-2</v>
      </c>
      <c r="M1960" s="1"/>
    </row>
    <row r="1961" spans="1:13" x14ac:dyDescent="0.25">
      <c r="A1961">
        <v>20</v>
      </c>
      <c r="B1961" t="s">
        <v>4</v>
      </c>
      <c r="C1961" s="1">
        <v>41185</v>
      </c>
      <c r="D1961">
        <v>1</v>
      </c>
      <c r="E1961" t="str">
        <f t="shared" si="30"/>
        <v>20Greater Fresno411851</v>
      </c>
      <c r="F1961" s="23">
        <v>2.0141439999999999</v>
      </c>
      <c r="G1961">
        <v>4997</v>
      </c>
      <c r="H1961">
        <v>94.820300000000003</v>
      </c>
      <c r="I1961">
        <v>3.9630800000000001E-2</v>
      </c>
      <c r="M1961" s="1"/>
    </row>
    <row r="1962" spans="1:13" x14ac:dyDescent="0.25">
      <c r="A1962">
        <v>21</v>
      </c>
      <c r="B1962" t="s">
        <v>4</v>
      </c>
      <c r="C1962" s="1">
        <v>41185</v>
      </c>
      <c r="D1962">
        <v>0</v>
      </c>
      <c r="E1962" t="str">
        <f t="shared" si="30"/>
        <v>21Greater Fresno411850</v>
      </c>
      <c r="F1962" s="23">
        <v>1.853073</v>
      </c>
      <c r="G1962">
        <v>4997</v>
      </c>
      <c r="H1962">
        <v>90.829599999999999</v>
      </c>
      <c r="I1962">
        <v>3.7968799999999997E-2</v>
      </c>
      <c r="M1962" s="1"/>
    </row>
    <row r="1963" spans="1:13" x14ac:dyDescent="0.25">
      <c r="A1963">
        <v>21</v>
      </c>
      <c r="B1963" t="s">
        <v>4</v>
      </c>
      <c r="C1963" s="1">
        <v>41185</v>
      </c>
      <c r="D1963">
        <v>1</v>
      </c>
      <c r="E1963" t="str">
        <f t="shared" si="30"/>
        <v>21Greater Fresno411851</v>
      </c>
      <c r="F1963" s="23">
        <v>1.929074</v>
      </c>
      <c r="G1963">
        <v>4997</v>
      </c>
      <c r="H1963">
        <v>90.829599999999999</v>
      </c>
      <c r="I1963">
        <v>3.7968799999999997E-2</v>
      </c>
      <c r="M1963" s="1"/>
    </row>
    <row r="1964" spans="1:13" x14ac:dyDescent="0.25">
      <c r="A1964">
        <v>22</v>
      </c>
      <c r="B1964" t="s">
        <v>4</v>
      </c>
      <c r="C1964" s="1">
        <v>41185</v>
      </c>
      <c r="D1964">
        <v>0</v>
      </c>
      <c r="E1964" t="str">
        <f t="shared" si="30"/>
        <v>22Greater Fresno411850</v>
      </c>
      <c r="F1964" s="23">
        <v>1.620495</v>
      </c>
      <c r="G1964">
        <v>4997</v>
      </c>
      <c r="H1964">
        <v>87.813500000000005</v>
      </c>
      <c r="I1964">
        <v>3.43696E-2</v>
      </c>
      <c r="M1964" s="1"/>
    </row>
    <row r="1965" spans="1:13" x14ac:dyDescent="0.25">
      <c r="A1965">
        <v>22</v>
      </c>
      <c r="B1965" t="s">
        <v>4</v>
      </c>
      <c r="C1965" s="1">
        <v>41185</v>
      </c>
      <c r="D1965">
        <v>1</v>
      </c>
      <c r="E1965" t="str">
        <f t="shared" si="30"/>
        <v>22Greater Fresno411851</v>
      </c>
      <c r="F1965" s="23">
        <v>1.6991069999999999</v>
      </c>
      <c r="G1965">
        <v>4997</v>
      </c>
      <c r="H1965">
        <v>87.813500000000005</v>
      </c>
      <c r="I1965">
        <v>3.43696E-2</v>
      </c>
      <c r="M1965" s="1"/>
    </row>
    <row r="1966" spans="1:13" x14ac:dyDescent="0.25">
      <c r="A1966">
        <v>23</v>
      </c>
      <c r="B1966" t="s">
        <v>4</v>
      </c>
      <c r="C1966" s="1">
        <v>41185</v>
      </c>
      <c r="D1966">
        <v>0</v>
      </c>
      <c r="E1966" t="str">
        <f t="shared" si="30"/>
        <v>23Greater Fresno411850</v>
      </c>
      <c r="F1966" s="23">
        <v>1.339628</v>
      </c>
      <c r="G1966">
        <v>4997</v>
      </c>
      <c r="H1966">
        <v>83.789199999999994</v>
      </c>
      <c r="I1966">
        <v>3.0148100000000001E-2</v>
      </c>
      <c r="M1966" s="1"/>
    </row>
    <row r="1967" spans="1:13" x14ac:dyDescent="0.25">
      <c r="A1967">
        <v>23</v>
      </c>
      <c r="B1967" t="s">
        <v>4</v>
      </c>
      <c r="C1967" s="1">
        <v>41185</v>
      </c>
      <c r="D1967">
        <v>1</v>
      </c>
      <c r="E1967" t="str">
        <f t="shared" si="30"/>
        <v>23Greater Fresno411851</v>
      </c>
      <c r="F1967" s="23">
        <v>1.3850150000000001</v>
      </c>
      <c r="G1967">
        <v>4997</v>
      </c>
      <c r="H1967">
        <v>83.789199999999994</v>
      </c>
      <c r="I1967">
        <v>3.0148100000000001E-2</v>
      </c>
      <c r="M1967" s="1"/>
    </row>
    <row r="1968" spans="1:13" x14ac:dyDescent="0.25">
      <c r="A1968">
        <v>24</v>
      </c>
      <c r="B1968" t="s">
        <v>4</v>
      </c>
      <c r="C1968" s="1">
        <v>41185</v>
      </c>
      <c r="D1968">
        <v>0</v>
      </c>
      <c r="E1968" t="str">
        <f t="shared" si="30"/>
        <v>24Greater Fresno411850</v>
      </c>
      <c r="F1968" s="23">
        <v>1.0555079999999999</v>
      </c>
      <c r="G1968">
        <v>4997</v>
      </c>
      <c r="H1968">
        <v>80.807100000000005</v>
      </c>
      <c r="I1968">
        <v>2.5678599999999999E-2</v>
      </c>
      <c r="M1968" s="1"/>
    </row>
    <row r="1969" spans="1:13" x14ac:dyDescent="0.25">
      <c r="A1969">
        <v>24</v>
      </c>
      <c r="B1969" t="s">
        <v>4</v>
      </c>
      <c r="C1969" s="1">
        <v>41185</v>
      </c>
      <c r="D1969">
        <v>1</v>
      </c>
      <c r="E1969" t="str">
        <f t="shared" si="30"/>
        <v>24Greater Fresno411851</v>
      </c>
      <c r="F1969" s="23">
        <v>1.095804</v>
      </c>
      <c r="G1969">
        <v>4997</v>
      </c>
      <c r="H1969">
        <v>80.807100000000005</v>
      </c>
      <c r="I1969">
        <v>2.5678599999999999E-2</v>
      </c>
      <c r="M1969" s="1"/>
    </row>
    <row r="1970" spans="1:13" x14ac:dyDescent="0.25">
      <c r="A1970">
        <v>1</v>
      </c>
      <c r="B1970" t="s">
        <v>5</v>
      </c>
      <c r="C1970" s="1">
        <v>41185</v>
      </c>
      <c r="D1970">
        <v>0</v>
      </c>
      <c r="E1970" t="str">
        <f t="shared" si="30"/>
        <v>1Kern411850</v>
      </c>
      <c r="F1970" s="23">
        <v>1.018837</v>
      </c>
      <c r="G1970">
        <v>5711</v>
      </c>
      <c r="H1970">
        <v>79</v>
      </c>
      <c r="I1970">
        <v>1.7317200000000001E-2</v>
      </c>
      <c r="M1970" s="1"/>
    </row>
    <row r="1971" spans="1:13" x14ac:dyDescent="0.25">
      <c r="A1971">
        <v>1</v>
      </c>
      <c r="B1971" t="s">
        <v>5</v>
      </c>
      <c r="C1971" s="1">
        <v>41185</v>
      </c>
      <c r="D1971">
        <v>1</v>
      </c>
      <c r="E1971" t="str">
        <f t="shared" si="30"/>
        <v>1Kern411851</v>
      </c>
      <c r="F1971" s="23">
        <v>1.025849</v>
      </c>
      <c r="G1971">
        <v>5711</v>
      </c>
      <c r="H1971">
        <v>79</v>
      </c>
      <c r="I1971">
        <v>1.7317200000000001E-2</v>
      </c>
      <c r="M1971" s="1"/>
    </row>
    <row r="1972" spans="1:13" x14ac:dyDescent="0.25">
      <c r="A1972">
        <v>2</v>
      </c>
      <c r="B1972" t="s">
        <v>5</v>
      </c>
      <c r="C1972" s="1">
        <v>41185</v>
      </c>
      <c r="D1972">
        <v>0</v>
      </c>
      <c r="E1972" t="str">
        <f t="shared" si="30"/>
        <v>2Kern411850</v>
      </c>
      <c r="F1972" s="23">
        <v>0.88921170000000005</v>
      </c>
      <c r="G1972">
        <v>5711</v>
      </c>
      <c r="H1972">
        <v>78</v>
      </c>
      <c r="I1972">
        <v>1.52123E-2</v>
      </c>
      <c r="M1972" s="1"/>
    </row>
    <row r="1973" spans="1:13" x14ac:dyDescent="0.25">
      <c r="A1973">
        <v>2</v>
      </c>
      <c r="B1973" t="s">
        <v>5</v>
      </c>
      <c r="C1973" s="1">
        <v>41185</v>
      </c>
      <c r="D1973">
        <v>1</v>
      </c>
      <c r="E1973" t="str">
        <f t="shared" si="30"/>
        <v>2Kern411851</v>
      </c>
      <c r="F1973" s="23">
        <v>0.89457100000000001</v>
      </c>
      <c r="G1973">
        <v>5711</v>
      </c>
      <c r="H1973">
        <v>78</v>
      </c>
      <c r="I1973">
        <v>1.52123E-2</v>
      </c>
      <c r="M1973" s="1"/>
    </row>
    <row r="1974" spans="1:13" x14ac:dyDescent="0.25">
      <c r="A1974">
        <v>3</v>
      </c>
      <c r="B1974" t="s">
        <v>5</v>
      </c>
      <c r="C1974" s="1">
        <v>41185</v>
      </c>
      <c r="D1974">
        <v>0</v>
      </c>
      <c r="E1974" t="str">
        <f t="shared" si="30"/>
        <v>3Kern411850</v>
      </c>
      <c r="F1974" s="23">
        <v>0.80298610000000004</v>
      </c>
      <c r="G1974">
        <v>5711</v>
      </c>
      <c r="H1974">
        <v>76</v>
      </c>
      <c r="I1974">
        <v>1.38172E-2</v>
      </c>
      <c r="M1974" s="1"/>
    </row>
    <row r="1975" spans="1:13" x14ac:dyDescent="0.25">
      <c r="A1975">
        <v>3</v>
      </c>
      <c r="B1975" t="s">
        <v>5</v>
      </c>
      <c r="C1975" s="1">
        <v>41185</v>
      </c>
      <c r="D1975">
        <v>1</v>
      </c>
      <c r="E1975" t="str">
        <f t="shared" si="30"/>
        <v>3Kern411851</v>
      </c>
      <c r="F1975" s="23">
        <v>0.79124470000000002</v>
      </c>
      <c r="G1975">
        <v>5711</v>
      </c>
      <c r="H1975">
        <v>76</v>
      </c>
      <c r="I1975">
        <v>1.38172E-2</v>
      </c>
      <c r="M1975" s="1"/>
    </row>
    <row r="1976" spans="1:13" x14ac:dyDescent="0.25">
      <c r="A1976">
        <v>4</v>
      </c>
      <c r="B1976" t="s">
        <v>5</v>
      </c>
      <c r="C1976" s="1">
        <v>41185</v>
      </c>
      <c r="D1976">
        <v>0</v>
      </c>
      <c r="E1976" t="str">
        <f t="shared" si="30"/>
        <v>4Kern411850</v>
      </c>
      <c r="F1976" s="23">
        <v>0.75542980000000004</v>
      </c>
      <c r="G1976">
        <v>5711</v>
      </c>
      <c r="H1976">
        <v>72</v>
      </c>
      <c r="I1976">
        <v>1.30919E-2</v>
      </c>
      <c r="M1976" s="1"/>
    </row>
    <row r="1977" spans="1:13" x14ac:dyDescent="0.25">
      <c r="A1977">
        <v>4</v>
      </c>
      <c r="B1977" t="s">
        <v>5</v>
      </c>
      <c r="C1977" s="1">
        <v>41185</v>
      </c>
      <c r="D1977">
        <v>1</v>
      </c>
      <c r="E1977" t="str">
        <f t="shared" si="30"/>
        <v>4Kern411851</v>
      </c>
      <c r="F1977" s="23">
        <v>0.73752130000000005</v>
      </c>
      <c r="G1977">
        <v>5711</v>
      </c>
      <c r="H1977">
        <v>72</v>
      </c>
      <c r="I1977">
        <v>1.30919E-2</v>
      </c>
      <c r="M1977" s="1"/>
    </row>
    <row r="1978" spans="1:13" x14ac:dyDescent="0.25">
      <c r="A1978">
        <v>5</v>
      </c>
      <c r="B1978" t="s">
        <v>5</v>
      </c>
      <c r="C1978" s="1">
        <v>41185</v>
      </c>
      <c r="D1978">
        <v>0</v>
      </c>
      <c r="E1978" t="str">
        <f t="shared" si="30"/>
        <v>5Kern411850</v>
      </c>
      <c r="F1978" s="23">
        <v>0.73046619999999995</v>
      </c>
      <c r="G1978">
        <v>5711</v>
      </c>
      <c r="H1978">
        <v>75</v>
      </c>
      <c r="I1978">
        <v>1.26109E-2</v>
      </c>
      <c r="M1978" s="1"/>
    </row>
    <row r="1979" spans="1:13" x14ac:dyDescent="0.25">
      <c r="A1979">
        <v>5</v>
      </c>
      <c r="B1979" t="s">
        <v>5</v>
      </c>
      <c r="C1979" s="1">
        <v>41185</v>
      </c>
      <c r="D1979">
        <v>1</v>
      </c>
      <c r="E1979" t="str">
        <f t="shared" si="30"/>
        <v>5Kern411851</v>
      </c>
      <c r="F1979" s="23">
        <v>0.70706230000000003</v>
      </c>
      <c r="G1979">
        <v>5711</v>
      </c>
      <c r="H1979">
        <v>75</v>
      </c>
      <c r="I1979">
        <v>1.26109E-2</v>
      </c>
      <c r="M1979" s="1"/>
    </row>
    <row r="1980" spans="1:13" x14ac:dyDescent="0.25">
      <c r="A1980">
        <v>6</v>
      </c>
      <c r="B1980" t="s">
        <v>5</v>
      </c>
      <c r="C1980" s="1">
        <v>41185</v>
      </c>
      <c r="D1980">
        <v>0</v>
      </c>
      <c r="E1980" t="str">
        <f t="shared" si="30"/>
        <v>6Kern411850</v>
      </c>
      <c r="F1980" s="23">
        <v>0.74595310000000004</v>
      </c>
      <c r="G1980">
        <v>5711</v>
      </c>
      <c r="H1980">
        <v>73</v>
      </c>
      <c r="I1980">
        <v>1.29547E-2</v>
      </c>
      <c r="M1980" s="1"/>
    </row>
    <row r="1981" spans="1:13" x14ac:dyDescent="0.25">
      <c r="A1981">
        <v>6</v>
      </c>
      <c r="B1981" t="s">
        <v>5</v>
      </c>
      <c r="C1981" s="1">
        <v>41185</v>
      </c>
      <c r="D1981">
        <v>1</v>
      </c>
      <c r="E1981" t="str">
        <f t="shared" si="30"/>
        <v>6Kern411851</v>
      </c>
      <c r="F1981" s="23">
        <v>0.73888640000000005</v>
      </c>
      <c r="G1981">
        <v>5711</v>
      </c>
      <c r="H1981">
        <v>73</v>
      </c>
      <c r="I1981">
        <v>1.29547E-2</v>
      </c>
      <c r="M1981" s="1"/>
    </row>
    <row r="1982" spans="1:13" x14ac:dyDescent="0.25">
      <c r="A1982">
        <v>7</v>
      </c>
      <c r="B1982" t="s">
        <v>5</v>
      </c>
      <c r="C1982" s="1">
        <v>41185</v>
      </c>
      <c r="D1982">
        <v>0</v>
      </c>
      <c r="E1982" t="str">
        <f t="shared" si="30"/>
        <v>7Kern411850</v>
      </c>
      <c r="F1982" s="23">
        <v>0.83020159999999998</v>
      </c>
      <c r="G1982">
        <v>5711</v>
      </c>
      <c r="H1982">
        <v>71</v>
      </c>
      <c r="I1982">
        <v>1.49695E-2</v>
      </c>
      <c r="M1982" s="1"/>
    </row>
    <row r="1983" spans="1:13" x14ac:dyDescent="0.25">
      <c r="A1983">
        <v>7</v>
      </c>
      <c r="B1983" t="s">
        <v>5</v>
      </c>
      <c r="C1983" s="1">
        <v>41185</v>
      </c>
      <c r="D1983">
        <v>1</v>
      </c>
      <c r="E1983" t="str">
        <f t="shared" si="30"/>
        <v>7Kern411851</v>
      </c>
      <c r="F1983" s="23">
        <v>0.8188761</v>
      </c>
      <c r="G1983">
        <v>5711</v>
      </c>
      <c r="H1983">
        <v>71</v>
      </c>
      <c r="I1983">
        <v>1.49695E-2</v>
      </c>
      <c r="M1983" s="1"/>
    </row>
    <row r="1984" spans="1:13" x14ac:dyDescent="0.25">
      <c r="A1984">
        <v>8</v>
      </c>
      <c r="B1984" t="s">
        <v>5</v>
      </c>
      <c r="C1984" s="1">
        <v>41185</v>
      </c>
      <c r="D1984">
        <v>0</v>
      </c>
      <c r="E1984" t="str">
        <f t="shared" si="30"/>
        <v>8Kern411850</v>
      </c>
      <c r="F1984" s="23">
        <v>0.82144930000000005</v>
      </c>
      <c r="G1984">
        <v>5711</v>
      </c>
      <c r="H1984">
        <v>70</v>
      </c>
      <c r="I1984">
        <v>1.5157E-2</v>
      </c>
      <c r="M1984" s="1"/>
    </row>
    <row r="1985" spans="1:13" x14ac:dyDescent="0.25">
      <c r="A1985">
        <v>8</v>
      </c>
      <c r="B1985" t="s">
        <v>5</v>
      </c>
      <c r="C1985" s="1">
        <v>41185</v>
      </c>
      <c r="D1985">
        <v>1</v>
      </c>
      <c r="E1985" t="str">
        <f t="shared" si="30"/>
        <v>8Kern411851</v>
      </c>
      <c r="F1985" s="23">
        <v>0.82167880000000004</v>
      </c>
      <c r="G1985">
        <v>5711</v>
      </c>
      <c r="H1985">
        <v>70</v>
      </c>
      <c r="I1985">
        <v>1.5157E-2</v>
      </c>
      <c r="M1985" s="1"/>
    </row>
    <row r="1986" spans="1:13" x14ac:dyDescent="0.25">
      <c r="A1986">
        <v>9</v>
      </c>
      <c r="B1986" t="s">
        <v>5</v>
      </c>
      <c r="C1986" s="1">
        <v>41185</v>
      </c>
      <c r="D1986">
        <v>0</v>
      </c>
      <c r="E1986" t="str">
        <f t="shared" si="30"/>
        <v>9Kern411850</v>
      </c>
      <c r="F1986" s="23">
        <v>0.76838379999999995</v>
      </c>
      <c r="G1986">
        <v>5711</v>
      </c>
      <c r="H1986">
        <v>73</v>
      </c>
      <c r="I1986">
        <v>1.5214699999999999E-2</v>
      </c>
      <c r="M1986" s="1"/>
    </row>
    <row r="1987" spans="1:13" x14ac:dyDescent="0.25">
      <c r="A1987">
        <v>9</v>
      </c>
      <c r="B1987" t="s">
        <v>5</v>
      </c>
      <c r="C1987" s="1">
        <v>41185</v>
      </c>
      <c r="D1987">
        <v>1</v>
      </c>
      <c r="E1987" t="str">
        <f t="shared" ref="E1987:E2050" si="31">CONCATENATE(A1987,B1987,C1987,D1987)</f>
        <v>9Kern411851</v>
      </c>
      <c r="F1987" s="23">
        <v>0.7809779</v>
      </c>
      <c r="G1987">
        <v>5711</v>
      </c>
      <c r="H1987">
        <v>73</v>
      </c>
      <c r="I1987">
        <v>1.5214699999999999E-2</v>
      </c>
      <c r="M1987" s="1"/>
    </row>
    <row r="1988" spans="1:13" x14ac:dyDescent="0.25">
      <c r="A1988">
        <v>10</v>
      </c>
      <c r="B1988" t="s">
        <v>5</v>
      </c>
      <c r="C1988" s="1">
        <v>41185</v>
      </c>
      <c r="D1988">
        <v>0</v>
      </c>
      <c r="E1988" t="str">
        <f t="shared" si="31"/>
        <v>10Kern411850</v>
      </c>
      <c r="F1988" s="23">
        <v>0.84138310000000005</v>
      </c>
      <c r="G1988">
        <v>5711</v>
      </c>
      <c r="H1988">
        <v>80</v>
      </c>
      <c r="I1988">
        <v>1.6759900000000001E-2</v>
      </c>
      <c r="M1988" s="1"/>
    </row>
    <row r="1989" spans="1:13" x14ac:dyDescent="0.25">
      <c r="A1989">
        <v>10</v>
      </c>
      <c r="B1989" t="s">
        <v>5</v>
      </c>
      <c r="C1989" s="1">
        <v>41185</v>
      </c>
      <c r="D1989">
        <v>1</v>
      </c>
      <c r="E1989" t="str">
        <f t="shared" si="31"/>
        <v>10Kern411851</v>
      </c>
      <c r="F1989" s="23">
        <v>0.84235640000000001</v>
      </c>
      <c r="G1989">
        <v>5711</v>
      </c>
      <c r="H1989">
        <v>80</v>
      </c>
      <c r="I1989">
        <v>1.6759900000000001E-2</v>
      </c>
      <c r="M1989" s="1"/>
    </row>
    <row r="1990" spans="1:13" x14ac:dyDescent="0.25">
      <c r="A1990">
        <v>11</v>
      </c>
      <c r="B1990" t="s">
        <v>5</v>
      </c>
      <c r="C1990" s="1">
        <v>41185</v>
      </c>
      <c r="D1990">
        <v>0</v>
      </c>
      <c r="E1990" t="str">
        <f t="shared" si="31"/>
        <v>11Kern411850</v>
      </c>
      <c r="F1990" s="23">
        <v>0.99174830000000003</v>
      </c>
      <c r="G1990">
        <v>5711</v>
      </c>
      <c r="H1990">
        <v>86</v>
      </c>
      <c r="I1990">
        <v>1.9695500000000001E-2</v>
      </c>
      <c r="M1990" s="1"/>
    </row>
    <row r="1991" spans="1:13" x14ac:dyDescent="0.25">
      <c r="A1991">
        <v>11</v>
      </c>
      <c r="B1991" t="s">
        <v>5</v>
      </c>
      <c r="C1991" s="1">
        <v>41185</v>
      </c>
      <c r="D1991">
        <v>1</v>
      </c>
      <c r="E1991" t="str">
        <f t="shared" si="31"/>
        <v>11Kern411851</v>
      </c>
      <c r="F1991" s="23">
        <v>0.97494709999999996</v>
      </c>
      <c r="G1991">
        <v>5711</v>
      </c>
      <c r="H1991">
        <v>86</v>
      </c>
      <c r="I1991">
        <v>1.9695500000000001E-2</v>
      </c>
      <c r="M1991" s="1"/>
    </row>
    <row r="1992" spans="1:13" x14ac:dyDescent="0.25">
      <c r="A1992">
        <v>12</v>
      </c>
      <c r="B1992" t="s">
        <v>5</v>
      </c>
      <c r="C1992" s="1">
        <v>41185</v>
      </c>
      <c r="D1992">
        <v>0</v>
      </c>
      <c r="E1992" t="str">
        <f t="shared" si="31"/>
        <v>12Kern411850</v>
      </c>
      <c r="F1992" s="23">
        <v>1.210183</v>
      </c>
      <c r="G1992">
        <v>5711</v>
      </c>
      <c r="H1992">
        <v>91</v>
      </c>
      <c r="I1992">
        <v>2.3393600000000001E-2</v>
      </c>
      <c r="M1992" s="1"/>
    </row>
    <row r="1993" spans="1:13" x14ac:dyDescent="0.25">
      <c r="A1993">
        <v>12</v>
      </c>
      <c r="B1993" t="s">
        <v>5</v>
      </c>
      <c r="C1993" s="1">
        <v>41185</v>
      </c>
      <c r="D1993">
        <v>1</v>
      </c>
      <c r="E1993" t="str">
        <f t="shared" si="31"/>
        <v>12Kern411851</v>
      </c>
      <c r="F1993" s="23">
        <v>1.188634</v>
      </c>
      <c r="G1993">
        <v>5711</v>
      </c>
      <c r="H1993">
        <v>91</v>
      </c>
      <c r="I1993">
        <v>2.3393600000000001E-2</v>
      </c>
      <c r="M1993" s="1"/>
    </row>
    <row r="1994" spans="1:13" x14ac:dyDescent="0.25">
      <c r="A1994">
        <v>13</v>
      </c>
      <c r="B1994" t="s">
        <v>5</v>
      </c>
      <c r="C1994" s="1">
        <v>41185</v>
      </c>
      <c r="D1994">
        <v>0</v>
      </c>
      <c r="E1994" t="str">
        <f t="shared" si="31"/>
        <v>13Kern411850</v>
      </c>
      <c r="F1994" s="23">
        <v>1.4823949999999999</v>
      </c>
      <c r="G1994">
        <v>5711</v>
      </c>
      <c r="H1994">
        <v>94</v>
      </c>
      <c r="I1994">
        <v>2.7404000000000001E-2</v>
      </c>
      <c r="M1994" s="1"/>
    </row>
    <row r="1995" spans="1:13" x14ac:dyDescent="0.25">
      <c r="A1995">
        <v>13</v>
      </c>
      <c r="B1995" t="s">
        <v>5</v>
      </c>
      <c r="C1995" s="1">
        <v>41185</v>
      </c>
      <c r="D1995">
        <v>1</v>
      </c>
      <c r="E1995" t="str">
        <f t="shared" si="31"/>
        <v>13Kern411851</v>
      </c>
      <c r="F1995" s="23">
        <v>1.4629160000000001</v>
      </c>
      <c r="G1995">
        <v>5711</v>
      </c>
      <c r="H1995">
        <v>94</v>
      </c>
      <c r="I1995">
        <v>2.7404000000000001E-2</v>
      </c>
      <c r="M1995" s="1"/>
    </row>
    <row r="1996" spans="1:13" x14ac:dyDescent="0.25">
      <c r="A1996">
        <v>14</v>
      </c>
      <c r="B1996" t="s">
        <v>5</v>
      </c>
      <c r="C1996" s="1">
        <v>41185</v>
      </c>
      <c r="D1996">
        <v>0</v>
      </c>
      <c r="E1996" t="str">
        <f t="shared" si="31"/>
        <v>14Kern411850</v>
      </c>
      <c r="F1996" s="23">
        <v>1.704971</v>
      </c>
      <c r="G1996">
        <v>5711</v>
      </c>
      <c r="H1996">
        <v>97</v>
      </c>
      <c r="I1996">
        <v>2.9899100000000001E-2</v>
      </c>
      <c r="M1996" s="1"/>
    </row>
    <row r="1997" spans="1:13" x14ac:dyDescent="0.25">
      <c r="A1997">
        <v>14</v>
      </c>
      <c r="B1997" t="s">
        <v>5</v>
      </c>
      <c r="C1997" s="1">
        <v>41185</v>
      </c>
      <c r="D1997">
        <v>1</v>
      </c>
      <c r="E1997" t="str">
        <f t="shared" si="31"/>
        <v>14Kern411851</v>
      </c>
      <c r="F1997" s="23">
        <v>1.7094210000000001</v>
      </c>
      <c r="G1997">
        <v>5711</v>
      </c>
      <c r="H1997">
        <v>97</v>
      </c>
      <c r="I1997">
        <v>2.9899100000000001E-2</v>
      </c>
      <c r="M1997" s="1"/>
    </row>
    <row r="1998" spans="1:13" x14ac:dyDescent="0.25">
      <c r="A1998">
        <v>15</v>
      </c>
      <c r="B1998" t="s">
        <v>5</v>
      </c>
      <c r="C1998" s="1">
        <v>41185</v>
      </c>
      <c r="D1998">
        <v>0</v>
      </c>
      <c r="E1998" t="str">
        <f t="shared" si="31"/>
        <v>15Kern411850</v>
      </c>
      <c r="F1998" s="23">
        <v>1.919006</v>
      </c>
      <c r="G1998">
        <v>5711</v>
      </c>
      <c r="H1998">
        <v>98</v>
      </c>
      <c r="I1998">
        <v>3.1103499999999999E-2</v>
      </c>
      <c r="M1998" s="1"/>
    </row>
    <row r="1999" spans="1:13" x14ac:dyDescent="0.25">
      <c r="A1999">
        <v>15</v>
      </c>
      <c r="B1999" t="s">
        <v>5</v>
      </c>
      <c r="C1999" s="1">
        <v>41185</v>
      </c>
      <c r="D1999">
        <v>1</v>
      </c>
      <c r="E1999" t="str">
        <f t="shared" si="31"/>
        <v>15Kern411851</v>
      </c>
      <c r="F1999" s="23">
        <v>1.744049</v>
      </c>
      <c r="G1999">
        <v>5711</v>
      </c>
      <c r="H1999">
        <v>98</v>
      </c>
      <c r="I1999">
        <v>3.1103499999999999E-2</v>
      </c>
      <c r="M1999" s="1"/>
    </row>
    <row r="2000" spans="1:13" x14ac:dyDescent="0.25">
      <c r="A2000">
        <v>16</v>
      </c>
      <c r="B2000" t="s">
        <v>5</v>
      </c>
      <c r="C2000" s="1">
        <v>41185</v>
      </c>
      <c r="D2000">
        <v>0</v>
      </c>
      <c r="E2000" t="str">
        <f t="shared" si="31"/>
        <v>16Kern411850</v>
      </c>
      <c r="F2000" s="23">
        <v>2.1232259999999998</v>
      </c>
      <c r="G2000">
        <v>5711</v>
      </c>
      <c r="H2000">
        <v>99</v>
      </c>
      <c r="I2000">
        <v>3.2452799999999997E-2</v>
      </c>
      <c r="M2000" s="1"/>
    </row>
    <row r="2001" spans="1:13" x14ac:dyDescent="0.25">
      <c r="A2001">
        <v>16</v>
      </c>
      <c r="B2001" t="s">
        <v>5</v>
      </c>
      <c r="C2001" s="1">
        <v>41185</v>
      </c>
      <c r="D2001">
        <v>1</v>
      </c>
      <c r="E2001" t="str">
        <f t="shared" si="31"/>
        <v>16Kern411851</v>
      </c>
      <c r="F2001" s="23">
        <v>1.9385669999999999</v>
      </c>
      <c r="G2001">
        <v>5711</v>
      </c>
      <c r="H2001">
        <v>99</v>
      </c>
      <c r="I2001">
        <v>3.2452799999999997E-2</v>
      </c>
      <c r="M2001" s="1"/>
    </row>
    <row r="2002" spans="1:13" x14ac:dyDescent="0.25">
      <c r="A2002">
        <v>17</v>
      </c>
      <c r="B2002" t="s">
        <v>5</v>
      </c>
      <c r="C2002" s="1">
        <v>41185</v>
      </c>
      <c r="D2002">
        <v>0</v>
      </c>
      <c r="E2002" t="str">
        <f t="shared" si="31"/>
        <v>17Kern411850</v>
      </c>
      <c r="F2002" s="23">
        <v>2.2903910000000001</v>
      </c>
      <c r="G2002">
        <v>5711</v>
      </c>
      <c r="H2002">
        <v>99</v>
      </c>
      <c r="I2002">
        <v>3.31592E-2</v>
      </c>
      <c r="M2002" s="1"/>
    </row>
    <row r="2003" spans="1:13" x14ac:dyDescent="0.25">
      <c r="A2003">
        <v>17</v>
      </c>
      <c r="B2003" t="s">
        <v>5</v>
      </c>
      <c r="C2003" s="1">
        <v>41185</v>
      </c>
      <c r="D2003">
        <v>1</v>
      </c>
      <c r="E2003" t="str">
        <f t="shared" si="31"/>
        <v>17Kern411851</v>
      </c>
      <c r="F2003" s="23">
        <v>2.0634549999999998</v>
      </c>
      <c r="G2003">
        <v>5711</v>
      </c>
      <c r="H2003">
        <v>99</v>
      </c>
      <c r="I2003">
        <v>3.31592E-2</v>
      </c>
      <c r="M2003" s="1"/>
    </row>
    <row r="2004" spans="1:13" x14ac:dyDescent="0.25">
      <c r="A2004">
        <v>18</v>
      </c>
      <c r="B2004" t="s">
        <v>5</v>
      </c>
      <c r="C2004" s="1">
        <v>41185</v>
      </c>
      <c r="D2004">
        <v>0</v>
      </c>
      <c r="E2004" t="str">
        <f t="shared" si="31"/>
        <v>18Kern411850</v>
      </c>
      <c r="F2004" s="23">
        <v>2.3475600000000001</v>
      </c>
      <c r="G2004">
        <v>5711</v>
      </c>
      <c r="H2004">
        <v>99</v>
      </c>
      <c r="I2004">
        <v>3.2799099999999998E-2</v>
      </c>
      <c r="M2004" s="1"/>
    </row>
    <row r="2005" spans="1:13" x14ac:dyDescent="0.25">
      <c r="A2005">
        <v>18</v>
      </c>
      <c r="B2005" t="s">
        <v>5</v>
      </c>
      <c r="C2005" s="1">
        <v>41185</v>
      </c>
      <c r="D2005">
        <v>1</v>
      </c>
      <c r="E2005" t="str">
        <f t="shared" si="31"/>
        <v>18Kern411851</v>
      </c>
      <c r="F2005" s="23">
        <v>2.0964550000000002</v>
      </c>
      <c r="G2005">
        <v>5711</v>
      </c>
      <c r="H2005">
        <v>99</v>
      </c>
      <c r="I2005">
        <v>3.2799099999999998E-2</v>
      </c>
      <c r="M2005" s="1"/>
    </row>
    <row r="2006" spans="1:13" x14ac:dyDescent="0.25">
      <c r="A2006">
        <v>19</v>
      </c>
      <c r="B2006" t="s">
        <v>5</v>
      </c>
      <c r="C2006" s="1">
        <v>41185</v>
      </c>
      <c r="D2006">
        <v>0</v>
      </c>
      <c r="E2006" t="str">
        <f t="shared" si="31"/>
        <v>19Kern411850</v>
      </c>
      <c r="F2006" s="23">
        <v>2.2205119999999998</v>
      </c>
      <c r="G2006">
        <v>5711</v>
      </c>
      <c r="H2006">
        <v>97</v>
      </c>
      <c r="I2006">
        <v>3.08557E-2</v>
      </c>
      <c r="M2006" s="1"/>
    </row>
    <row r="2007" spans="1:13" x14ac:dyDescent="0.25">
      <c r="A2007">
        <v>19</v>
      </c>
      <c r="B2007" t="s">
        <v>5</v>
      </c>
      <c r="C2007" s="1">
        <v>41185</v>
      </c>
      <c r="D2007">
        <v>1</v>
      </c>
      <c r="E2007" t="str">
        <f t="shared" si="31"/>
        <v>19Kern411851</v>
      </c>
      <c r="F2007" s="23">
        <v>1.9789749999999999</v>
      </c>
      <c r="G2007">
        <v>5711</v>
      </c>
      <c r="H2007">
        <v>97</v>
      </c>
      <c r="I2007">
        <v>3.08557E-2</v>
      </c>
      <c r="M2007" s="1"/>
    </row>
    <row r="2008" spans="1:13" x14ac:dyDescent="0.25">
      <c r="A2008">
        <v>20</v>
      </c>
      <c r="B2008" t="s">
        <v>5</v>
      </c>
      <c r="C2008" s="1">
        <v>41185</v>
      </c>
      <c r="D2008">
        <v>0</v>
      </c>
      <c r="E2008" t="str">
        <f t="shared" si="31"/>
        <v>20Kern411850</v>
      </c>
      <c r="F2008" s="23">
        <v>2.1013299999999999</v>
      </c>
      <c r="G2008">
        <v>5711</v>
      </c>
      <c r="H2008">
        <v>90</v>
      </c>
      <c r="I2008">
        <v>3.08055E-2</v>
      </c>
      <c r="M2008" s="1"/>
    </row>
    <row r="2009" spans="1:13" x14ac:dyDescent="0.25">
      <c r="A2009">
        <v>20</v>
      </c>
      <c r="B2009" t="s">
        <v>5</v>
      </c>
      <c r="C2009" s="1">
        <v>41185</v>
      </c>
      <c r="D2009">
        <v>1</v>
      </c>
      <c r="E2009" t="str">
        <f t="shared" si="31"/>
        <v>20Kern411851</v>
      </c>
      <c r="F2009" s="23">
        <v>2.178617</v>
      </c>
      <c r="G2009">
        <v>5711</v>
      </c>
      <c r="H2009">
        <v>90</v>
      </c>
      <c r="I2009">
        <v>3.08055E-2</v>
      </c>
      <c r="M2009" s="1"/>
    </row>
    <row r="2010" spans="1:13" x14ac:dyDescent="0.25">
      <c r="A2010">
        <v>21</v>
      </c>
      <c r="B2010" t="s">
        <v>5</v>
      </c>
      <c r="C2010" s="1">
        <v>41185</v>
      </c>
      <c r="D2010">
        <v>0</v>
      </c>
      <c r="E2010" t="str">
        <f t="shared" si="31"/>
        <v>21Kern411850</v>
      </c>
      <c r="F2010" s="23">
        <v>1.962394</v>
      </c>
      <c r="G2010">
        <v>5711</v>
      </c>
      <c r="H2010">
        <v>86</v>
      </c>
      <c r="I2010">
        <v>2.89004E-2</v>
      </c>
      <c r="M2010" s="1"/>
    </row>
    <row r="2011" spans="1:13" x14ac:dyDescent="0.25">
      <c r="A2011">
        <v>21</v>
      </c>
      <c r="B2011" t="s">
        <v>5</v>
      </c>
      <c r="C2011" s="1">
        <v>41185</v>
      </c>
      <c r="D2011">
        <v>1</v>
      </c>
      <c r="E2011" t="str">
        <f t="shared" si="31"/>
        <v>21Kern411851</v>
      </c>
      <c r="F2011" s="23">
        <v>2.085718</v>
      </c>
      <c r="G2011">
        <v>5711</v>
      </c>
      <c r="H2011">
        <v>86</v>
      </c>
      <c r="I2011">
        <v>2.89004E-2</v>
      </c>
      <c r="M2011" s="1"/>
    </row>
    <row r="2012" spans="1:13" x14ac:dyDescent="0.25">
      <c r="A2012">
        <v>22</v>
      </c>
      <c r="B2012" t="s">
        <v>5</v>
      </c>
      <c r="C2012" s="1">
        <v>41185</v>
      </c>
      <c r="D2012">
        <v>0</v>
      </c>
      <c r="E2012" t="str">
        <f t="shared" si="31"/>
        <v>22Kern411850</v>
      </c>
      <c r="F2012" s="23">
        <v>1.7475320000000001</v>
      </c>
      <c r="G2012">
        <v>5711</v>
      </c>
      <c r="H2012">
        <v>84</v>
      </c>
      <c r="I2012">
        <v>2.6153900000000001E-2</v>
      </c>
      <c r="M2012" s="1"/>
    </row>
    <row r="2013" spans="1:13" x14ac:dyDescent="0.25">
      <c r="A2013">
        <v>22</v>
      </c>
      <c r="B2013" t="s">
        <v>5</v>
      </c>
      <c r="C2013" s="1">
        <v>41185</v>
      </c>
      <c r="D2013">
        <v>1</v>
      </c>
      <c r="E2013" t="str">
        <f t="shared" si="31"/>
        <v>22Kern411851</v>
      </c>
      <c r="F2013" s="23">
        <v>1.81752</v>
      </c>
      <c r="G2013">
        <v>5711</v>
      </c>
      <c r="H2013">
        <v>84</v>
      </c>
      <c r="I2013">
        <v>2.6153900000000001E-2</v>
      </c>
      <c r="M2013" s="1"/>
    </row>
    <row r="2014" spans="1:13" x14ac:dyDescent="0.25">
      <c r="A2014">
        <v>23</v>
      </c>
      <c r="B2014" t="s">
        <v>5</v>
      </c>
      <c r="C2014" s="1">
        <v>41185</v>
      </c>
      <c r="D2014">
        <v>0</v>
      </c>
      <c r="E2014" t="str">
        <f t="shared" si="31"/>
        <v>23Kern411850</v>
      </c>
      <c r="F2014" s="23">
        <v>1.4362360000000001</v>
      </c>
      <c r="G2014">
        <v>5711</v>
      </c>
      <c r="H2014">
        <v>82</v>
      </c>
      <c r="I2014">
        <v>2.2914500000000001E-2</v>
      </c>
      <c r="M2014" s="1"/>
    </row>
    <row r="2015" spans="1:13" x14ac:dyDescent="0.25">
      <c r="A2015">
        <v>23</v>
      </c>
      <c r="B2015" t="s">
        <v>5</v>
      </c>
      <c r="C2015" s="1">
        <v>41185</v>
      </c>
      <c r="D2015">
        <v>1</v>
      </c>
      <c r="E2015" t="str">
        <f t="shared" si="31"/>
        <v>23Kern411851</v>
      </c>
      <c r="F2015" s="23">
        <v>1.4677880000000001</v>
      </c>
      <c r="G2015">
        <v>5711</v>
      </c>
      <c r="H2015">
        <v>82</v>
      </c>
      <c r="I2015">
        <v>2.2914500000000001E-2</v>
      </c>
      <c r="M2015" s="1"/>
    </row>
    <row r="2016" spans="1:13" x14ac:dyDescent="0.25">
      <c r="A2016">
        <v>24</v>
      </c>
      <c r="B2016" t="s">
        <v>5</v>
      </c>
      <c r="C2016" s="1">
        <v>41185</v>
      </c>
      <c r="D2016">
        <v>0</v>
      </c>
      <c r="E2016" t="str">
        <f t="shared" si="31"/>
        <v>24Kern411850</v>
      </c>
      <c r="F2016" s="23">
        <v>1.162917</v>
      </c>
      <c r="G2016">
        <v>5711</v>
      </c>
      <c r="H2016">
        <v>80</v>
      </c>
      <c r="I2016">
        <v>1.9130500000000002E-2</v>
      </c>
      <c r="M2016" s="1"/>
    </row>
    <row r="2017" spans="1:13" x14ac:dyDescent="0.25">
      <c r="A2017">
        <v>24</v>
      </c>
      <c r="B2017" t="s">
        <v>5</v>
      </c>
      <c r="C2017" s="1">
        <v>41185</v>
      </c>
      <c r="D2017">
        <v>1</v>
      </c>
      <c r="E2017" t="str">
        <f t="shared" si="31"/>
        <v>24Kern411851</v>
      </c>
      <c r="F2017" s="23">
        <v>1.143994</v>
      </c>
      <c r="G2017">
        <v>5711</v>
      </c>
      <c r="H2017">
        <v>80</v>
      </c>
      <c r="I2017">
        <v>1.9130500000000002E-2</v>
      </c>
      <c r="M2017" s="1"/>
    </row>
    <row r="2018" spans="1:13" x14ac:dyDescent="0.25">
      <c r="A2018">
        <v>1</v>
      </c>
      <c r="B2018" t="s">
        <v>45</v>
      </c>
      <c r="C2018" s="1">
        <v>41185</v>
      </c>
      <c r="D2018">
        <v>0</v>
      </c>
      <c r="E2018" t="str">
        <f t="shared" si="31"/>
        <v>1Northern Coast411850</v>
      </c>
      <c r="F2018" s="23">
        <v>0.61729100000000003</v>
      </c>
      <c r="G2018">
        <v>2408</v>
      </c>
      <c r="H2018">
        <v>63.430500000000002</v>
      </c>
      <c r="I2018">
        <v>3.92862E-2</v>
      </c>
      <c r="M2018" s="1"/>
    </row>
    <row r="2019" spans="1:13" x14ac:dyDescent="0.25">
      <c r="A2019">
        <v>1</v>
      </c>
      <c r="B2019" t="s">
        <v>45</v>
      </c>
      <c r="C2019" s="1">
        <v>41185</v>
      </c>
      <c r="D2019">
        <v>1</v>
      </c>
      <c r="E2019" t="str">
        <f t="shared" si="31"/>
        <v>1Northern Coast411851</v>
      </c>
      <c r="F2019" s="23">
        <v>0.60808359999999995</v>
      </c>
      <c r="G2019">
        <v>2408</v>
      </c>
      <c r="H2019">
        <v>63.430500000000002</v>
      </c>
      <c r="I2019">
        <v>3.92862E-2</v>
      </c>
      <c r="M2019" s="1"/>
    </row>
    <row r="2020" spans="1:13" x14ac:dyDescent="0.25">
      <c r="A2020">
        <v>2</v>
      </c>
      <c r="B2020" t="s">
        <v>45</v>
      </c>
      <c r="C2020" s="1">
        <v>41185</v>
      </c>
      <c r="D2020">
        <v>0</v>
      </c>
      <c r="E2020" t="str">
        <f t="shared" si="31"/>
        <v>2Northern Coast411850</v>
      </c>
      <c r="F2020" s="23">
        <v>0.54847800000000002</v>
      </c>
      <c r="G2020">
        <v>2408</v>
      </c>
      <c r="H2020">
        <v>62.049900000000001</v>
      </c>
      <c r="I2020">
        <v>3.7974800000000003E-2</v>
      </c>
      <c r="M2020" s="1"/>
    </row>
    <row r="2021" spans="1:13" x14ac:dyDescent="0.25">
      <c r="A2021">
        <v>2</v>
      </c>
      <c r="B2021" t="s">
        <v>45</v>
      </c>
      <c r="C2021" s="1">
        <v>41185</v>
      </c>
      <c r="D2021">
        <v>1</v>
      </c>
      <c r="E2021" t="str">
        <f t="shared" si="31"/>
        <v>2Northern Coast411851</v>
      </c>
      <c r="F2021" s="23">
        <v>0.56413020000000003</v>
      </c>
      <c r="G2021">
        <v>2408</v>
      </c>
      <c r="H2021">
        <v>62.049900000000001</v>
      </c>
      <c r="I2021">
        <v>3.7974800000000003E-2</v>
      </c>
      <c r="M2021" s="1"/>
    </row>
    <row r="2022" spans="1:13" x14ac:dyDescent="0.25">
      <c r="A2022">
        <v>3</v>
      </c>
      <c r="B2022" t="s">
        <v>45</v>
      </c>
      <c r="C2022" s="1">
        <v>41185</v>
      </c>
      <c r="D2022">
        <v>0</v>
      </c>
      <c r="E2022" t="str">
        <f t="shared" si="31"/>
        <v>3Northern Coast411850</v>
      </c>
      <c r="F2022" s="23">
        <v>0.51926779999999995</v>
      </c>
      <c r="G2022">
        <v>2408</v>
      </c>
      <c r="H2022">
        <v>59.410400000000003</v>
      </c>
      <c r="I2022">
        <v>3.6948099999999998E-2</v>
      </c>
      <c r="M2022" s="1"/>
    </row>
    <row r="2023" spans="1:13" x14ac:dyDescent="0.25">
      <c r="A2023">
        <v>3</v>
      </c>
      <c r="B2023" t="s">
        <v>45</v>
      </c>
      <c r="C2023" s="1">
        <v>41185</v>
      </c>
      <c r="D2023">
        <v>1</v>
      </c>
      <c r="E2023" t="str">
        <f t="shared" si="31"/>
        <v>3Northern Coast411851</v>
      </c>
      <c r="F2023" s="23">
        <v>0.5364546</v>
      </c>
      <c r="G2023">
        <v>2408</v>
      </c>
      <c r="H2023">
        <v>59.410400000000003</v>
      </c>
      <c r="I2023">
        <v>3.6948099999999998E-2</v>
      </c>
      <c r="M2023" s="1"/>
    </row>
    <row r="2024" spans="1:13" x14ac:dyDescent="0.25">
      <c r="A2024">
        <v>4</v>
      </c>
      <c r="B2024" t="s">
        <v>45</v>
      </c>
      <c r="C2024" s="1">
        <v>41185</v>
      </c>
      <c r="D2024">
        <v>0</v>
      </c>
      <c r="E2024" t="str">
        <f t="shared" si="31"/>
        <v>4Northern Coast411850</v>
      </c>
      <c r="F2024" s="23">
        <v>0.49623820000000002</v>
      </c>
      <c r="G2024">
        <v>2408</v>
      </c>
      <c r="H2024">
        <v>58.812100000000001</v>
      </c>
      <c r="I2024">
        <v>3.5975100000000003E-2</v>
      </c>
      <c r="M2024" s="1"/>
    </row>
    <row r="2025" spans="1:13" x14ac:dyDescent="0.25">
      <c r="A2025">
        <v>4</v>
      </c>
      <c r="B2025" t="s">
        <v>45</v>
      </c>
      <c r="C2025" s="1">
        <v>41185</v>
      </c>
      <c r="D2025">
        <v>1</v>
      </c>
      <c r="E2025" t="str">
        <f t="shared" si="31"/>
        <v>4Northern Coast411851</v>
      </c>
      <c r="F2025" s="23">
        <v>0.52212879999999995</v>
      </c>
      <c r="G2025">
        <v>2408</v>
      </c>
      <c r="H2025">
        <v>58.812100000000001</v>
      </c>
      <c r="I2025">
        <v>3.5975100000000003E-2</v>
      </c>
      <c r="M2025" s="1"/>
    </row>
    <row r="2026" spans="1:13" x14ac:dyDescent="0.25">
      <c r="A2026">
        <v>5</v>
      </c>
      <c r="B2026" t="s">
        <v>45</v>
      </c>
      <c r="C2026" s="1">
        <v>41185</v>
      </c>
      <c r="D2026">
        <v>0</v>
      </c>
      <c r="E2026" t="str">
        <f t="shared" si="31"/>
        <v>5Northern Coast411850</v>
      </c>
      <c r="F2026" s="23">
        <v>0.51557710000000001</v>
      </c>
      <c r="G2026">
        <v>2408</v>
      </c>
      <c r="H2026">
        <v>57.198500000000003</v>
      </c>
      <c r="I2026">
        <v>3.5826200000000002E-2</v>
      </c>
      <c r="M2026" s="1"/>
    </row>
    <row r="2027" spans="1:13" x14ac:dyDescent="0.25">
      <c r="A2027">
        <v>5</v>
      </c>
      <c r="B2027" t="s">
        <v>45</v>
      </c>
      <c r="C2027" s="1">
        <v>41185</v>
      </c>
      <c r="D2027">
        <v>1</v>
      </c>
      <c r="E2027" t="str">
        <f t="shared" si="31"/>
        <v>5Northern Coast411851</v>
      </c>
      <c r="F2027" s="23">
        <v>0.53708699999999998</v>
      </c>
      <c r="G2027">
        <v>2408</v>
      </c>
      <c r="H2027">
        <v>57.198500000000003</v>
      </c>
      <c r="I2027">
        <v>3.5826200000000002E-2</v>
      </c>
      <c r="M2027" s="1"/>
    </row>
    <row r="2028" spans="1:13" x14ac:dyDescent="0.25">
      <c r="A2028">
        <v>6</v>
      </c>
      <c r="B2028" t="s">
        <v>45</v>
      </c>
      <c r="C2028" s="1">
        <v>41185</v>
      </c>
      <c r="D2028">
        <v>0</v>
      </c>
      <c r="E2028" t="str">
        <f t="shared" si="31"/>
        <v>6Northern Coast411850</v>
      </c>
      <c r="F2028" s="23">
        <v>0.55415550000000002</v>
      </c>
      <c r="G2028">
        <v>2408</v>
      </c>
      <c r="H2028">
        <v>55.823599999999999</v>
      </c>
      <c r="I2028">
        <v>3.6347200000000003E-2</v>
      </c>
      <c r="M2028" s="1"/>
    </row>
    <row r="2029" spans="1:13" x14ac:dyDescent="0.25">
      <c r="A2029">
        <v>6</v>
      </c>
      <c r="B2029" t="s">
        <v>45</v>
      </c>
      <c r="C2029" s="1">
        <v>41185</v>
      </c>
      <c r="D2029">
        <v>1</v>
      </c>
      <c r="E2029" t="str">
        <f t="shared" si="31"/>
        <v>6Northern Coast411851</v>
      </c>
      <c r="F2029" s="23">
        <v>0.57603079999999995</v>
      </c>
      <c r="G2029">
        <v>2408</v>
      </c>
      <c r="H2029">
        <v>55.823599999999999</v>
      </c>
      <c r="I2029">
        <v>3.6347200000000003E-2</v>
      </c>
      <c r="M2029" s="1"/>
    </row>
    <row r="2030" spans="1:13" x14ac:dyDescent="0.25">
      <c r="A2030">
        <v>7</v>
      </c>
      <c r="B2030" t="s">
        <v>45</v>
      </c>
      <c r="C2030" s="1">
        <v>41185</v>
      </c>
      <c r="D2030">
        <v>0</v>
      </c>
      <c r="E2030" t="str">
        <f t="shared" si="31"/>
        <v>7Northern Coast411850</v>
      </c>
      <c r="F2030" s="23">
        <v>0.65829179999999998</v>
      </c>
      <c r="G2030">
        <v>2408</v>
      </c>
      <c r="H2030">
        <v>55.887799999999999</v>
      </c>
      <c r="I2030">
        <v>4.2153299999999998E-2</v>
      </c>
      <c r="M2030" s="1"/>
    </row>
    <row r="2031" spans="1:13" x14ac:dyDescent="0.25">
      <c r="A2031">
        <v>7</v>
      </c>
      <c r="B2031" t="s">
        <v>45</v>
      </c>
      <c r="C2031" s="1">
        <v>41185</v>
      </c>
      <c r="D2031">
        <v>1</v>
      </c>
      <c r="E2031" t="str">
        <f t="shared" si="31"/>
        <v>7Northern Coast411851</v>
      </c>
      <c r="F2031" s="23">
        <v>0.73956259999999996</v>
      </c>
      <c r="G2031">
        <v>2408</v>
      </c>
      <c r="H2031">
        <v>55.887799999999999</v>
      </c>
      <c r="I2031">
        <v>4.2153299999999998E-2</v>
      </c>
      <c r="M2031" s="1"/>
    </row>
    <row r="2032" spans="1:13" x14ac:dyDescent="0.25">
      <c r="A2032">
        <v>8</v>
      </c>
      <c r="B2032" t="s">
        <v>45</v>
      </c>
      <c r="C2032" s="1">
        <v>41185</v>
      </c>
      <c r="D2032">
        <v>0</v>
      </c>
      <c r="E2032" t="str">
        <f t="shared" si="31"/>
        <v>8Northern Coast411850</v>
      </c>
      <c r="F2032" s="23">
        <v>0.74840119999999999</v>
      </c>
      <c r="G2032">
        <v>2408</v>
      </c>
      <c r="H2032">
        <v>53.6663</v>
      </c>
      <c r="I2032">
        <v>3.9453700000000001E-2</v>
      </c>
      <c r="M2032" s="1"/>
    </row>
    <row r="2033" spans="1:13" x14ac:dyDescent="0.25">
      <c r="A2033">
        <v>8</v>
      </c>
      <c r="B2033" t="s">
        <v>45</v>
      </c>
      <c r="C2033" s="1">
        <v>41185</v>
      </c>
      <c r="D2033">
        <v>1</v>
      </c>
      <c r="E2033" t="str">
        <f t="shared" si="31"/>
        <v>8Northern Coast411851</v>
      </c>
      <c r="F2033" s="23">
        <v>0.81337130000000002</v>
      </c>
      <c r="G2033">
        <v>2408</v>
      </c>
      <c r="H2033">
        <v>53.6663</v>
      </c>
      <c r="I2033">
        <v>3.9453700000000001E-2</v>
      </c>
      <c r="M2033" s="1"/>
    </row>
    <row r="2034" spans="1:13" x14ac:dyDescent="0.25">
      <c r="A2034">
        <v>9</v>
      </c>
      <c r="B2034" t="s">
        <v>45</v>
      </c>
      <c r="C2034" s="1">
        <v>41185</v>
      </c>
      <c r="D2034">
        <v>0</v>
      </c>
      <c r="E2034" t="str">
        <f t="shared" si="31"/>
        <v>9Northern Coast411850</v>
      </c>
      <c r="F2034" s="23">
        <v>0.71845349999999997</v>
      </c>
      <c r="G2034">
        <v>2408</v>
      </c>
      <c r="H2034">
        <v>54.703699999999998</v>
      </c>
      <c r="I2034">
        <v>3.7757800000000001E-2</v>
      </c>
      <c r="M2034" s="1"/>
    </row>
    <row r="2035" spans="1:13" x14ac:dyDescent="0.25">
      <c r="A2035">
        <v>9</v>
      </c>
      <c r="B2035" t="s">
        <v>45</v>
      </c>
      <c r="C2035" s="1">
        <v>41185</v>
      </c>
      <c r="D2035">
        <v>1</v>
      </c>
      <c r="E2035" t="str">
        <f t="shared" si="31"/>
        <v>9Northern Coast411851</v>
      </c>
      <c r="F2035" s="23">
        <v>0.76772419999999997</v>
      </c>
      <c r="G2035">
        <v>2408</v>
      </c>
      <c r="H2035">
        <v>54.703699999999998</v>
      </c>
      <c r="I2035">
        <v>3.7757800000000001E-2</v>
      </c>
      <c r="M2035" s="1"/>
    </row>
    <row r="2036" spans="1:13" x14ac:dyDescent="0.25">
      <c r="A2036">
        <v>10</v>
      </c>
      <c r="B2036" t="s">
        <v>45</v>
      </c>
      <c r="C2036" s="1">
        <v>41185</v>
      </c>
      <c r="D2036">
        <v>0</v>
      </c>
      <c r="E2036" t="str">
        <f t="shared" si="31"/>
        <v>10Northern Coast411850</v>
      </c>
      <c r="F2036" s="23">
        <v>0.72301610000000005</v>
      </c>
      <c r="G2036">
        <v>2408</v>
      </c>
      <c r="H2036">
        <v>61.490900000000003</v>
      </c>
      <c r="I2036">
        <v>3.7950999999999999E-2</v>
      </c>
      <c r="M2036" s="1"/>
    </row>
    <row r="2037" spans="1:13" x14ac:dyDescent="0.25">
      <c r="A2037">
        <v>10</v>
      </c>
      <c r="B2037" t="s">
        <v>45</v>
      </c>
      <c r="C2037" s="1">
        <v>41185</v>
      </c>
      <c r="D2037">
        <v>1</v>
      </c>
      <c r="E2037" t="str">
        <f t="shared" si="31"/>
        <v>10Northern Coast411851</v>
      </c>
      <c r="F2037" s="23">
        <v>0.74590710000000005</v>
      </c>
      <c r="G2037">
        <v>2408</v>
      </c>
      <c r="H2037">
        <v>61.490900000000003</v>
      </c>
      <c r="I2037">
        <v>3.7950999999999999E-2</v>
      </c>
      <c r="M2037" s="1"/>
    </row>
    <row r="2038" spans="1:13" x14ac:dyDescent="0.25">
      <c r="A2038">
        <v>11</v>
      </c>
      <c r="B2038" t="s">
        <v>45</v>
      </c>
      <c r="C2038" s="1">
        <v>41185</v>
      </c>
      <c r="D2038">
        <v>0</v>
      </c>
      <c r="E2038" t="str">
        <f t="shared" si="31"/>
        <v>11Northern Coast411850</v>
      </c>
      <c r="F2038" s="23">
        <v>0.77464679999999997</v>
      </c>
      <c r="G2038">
        <v>2408</v>
      </c>
      <c r="H2038">
        <v>69.034499999999994</v>
      </c>
      <c r="I2038">
        <v>4.0130899999999997E-2</v>
      </c>
      <c r="M2038" s="1"/>
    </row>
    <row r="2039" spans="1:13" x14ac:dyDescent="0.25">
      <c r="A2039">
        <v>11</v>
      </c>
      <c r="B2039" t="s">
        <v>45</v>
      </c>
      <c r="C2039" s="1">
        <v>41185</v>
      </c>
      <c r="D2039">
        <v>1</v>
      </c>
      <c r="E2039" t="str">
        <f t="shared" si="31"/>
        <v>11Northern Coast411851</v>
      </c>
      <c r="F2039" s="23">
        <v>0.72378019999999998</v>
      </c>
      <c r="G2039">
        <v>2408</v>
      </c>
      <c r="H2039">
        <v>69.034499999999994</v>
      </c>
      <c r="I2039">
        <v>4.0130899999999997E-2</v>
      </c>
      <c r="M2039" s="1"/>
    </row>
    <row r="2040" spans="1:13" x14ac:dyDescent="0.25">
      <c r="A2040">
        <v>12</v>
      </c>
      <c r="B2040" t="s">
        <v>45</v>
      </c>
      <c r="C2040" s="1">
        <v>41185</v>
      </c>
      <c r="D2040">
        <v>0</v>
      </c>
      <c r="E2040" t="str">
        <f t="shared" si="31"/>
        <v>12Northern Coast411850</v>
      </c>
      <c r="F2040" s="23">
        <v>0.7927206</v>
      </c>
      <c r="G2040">
        <v>2408</v>
      </c>
      <c r="H2040">
        <v>76.944400000000002</v>
      </c>
      <c r="I2040">
        <v>4.2637099999999997E-2</v>
      </c>
      <c r="M2040" s="1"/>
    </row>
    <row r="2041" spans="1:13" x14ac:dyDescent="0.25">
      <c r="A2041">
        <v>12</v>
      </c>
      <c r="B2041" t="s">
        <v>45</v>
      </c>
      <c r="C2041" s="1">
        <v>41185</v>
      </c>
      <c r="D2041">
        <v>1</v>
      </c>
      <c r="E2041" t="str">
        <f t="shared" si="31"/>
        <v>12Northern Coast411851</v>
      </c>
      <c r="F2041" s="23">
        <v>0.7369791</v>
      </c>
      <c r="G2041">
        <v>2408</v>
      </c>
      <c r="H2041">
        <v>76.944400000000002</v>
      </c>
      <c r="I2041">
        <v>4.2637099999999997E-2</v>
      </c>
      <c r="M2041" s="1"/>
    </row>
    <row r="2042" spans="1:13" x14ac:dyDescent="0.25">
      <c r="A2042">
        <v>13</v>
      </c>
      <c r="B2042" t="s">
        <v>45</v>
      </c>
      <c r="C2042" s="1">
        <v>41185</v>
      </c>
      <c r="D2042">
        <v>0</v>
      </c>
      <c r="E2042" t="str">
        <f t="shared" si="31"/>
        <v>13Northern Coast411850</v>
      </c>
      <c r="F2042" s="23">
        <v>0.81970639999999995</v>
      </c>
      <c r="G2042">
        <v>2408</v>
      </c>
      <c r="H2042">
        <v>83.4238</v>
      </c>
      <c r="I2042">
        <v>4.52457E-2</v>
      </c>
      <c r="M2042" s="1"/>
    </row>
    <row r="2043" spans="1:13" x14ac:dyDescent="0.25">
      <c r="A2043">
        <v>13</v>
      </c>
      <c r="B2043" t="s">
        <v>45</v>
      </c>
      <c r="C2043" s="1">
        <v>41185</v>
      </c>
      <c r="D2043">
        <v>1</v>
      </c>
      <c r="E2043" t="str">
        <f t="shared" si="31"/>
        <v>13Northern Coast411851</v>
      </c>
      <c r="F2043" s="23">
        <v>0.77539460000000004</v>
      </c>
      <c r="G2043">
        <v>2408</v>
      </c>
      <c r="H2043">
        <v>83.4238</v>
      </c>
      <c r="I2043">
        <v>4.52457E-2</v>
      </c>
      <c r="M2043" s="1"/>
    </row>
    <row r="2044" spans="1:13" x14ac:dyDescent="0.25">
      <c r="A2044">
        <v>14</v>
      </c>
      <c r="B2044" t="s">
        <v>45</v>
      </c>
      <c r="C2044" s="1">
        <v>41185</v>
      </c>
      <c r="D2044">
        <v>0</v>
      </c>
      <c r="E2044" t="str">
        <f t="shared" si="31"/>
        <v>14Northern Coast411850</v>
      </c>
      <c r="F2044" s="23">
        <v>0.85499950000000002</v>
      </c>
      <c r="G2044">
        <v>2408</v>
      </c>
      <c r="H2044">
        <v>88.298199999999994</v>
      </c>
      <c r="I2044">
        <v>4.5941000000000003E-2</v>
      </c>
      <c r="M2044" s="1"/>
    </row>
    <row r="2045" spans="1:13" x14ac:dyDescent="0.25">
      <c r="A2045">
        <v>14</v>
      </c>
      <c r="B2045" t="s">
        <v>45</v>
      </c>
      <c r="C2045" s="1">
        <v>41185</v>
      </c>
      <c r="D2045">
        <v>1</v>
      </c>
      <c r="E2045" t="str">
        <f t="shared" si="31"/>
        <v>14Northern Coast411851</v>
      </c>
      <c r="F2045" s="23">
        <v>0.76337790000000005</v>
      </c>
      <c r="G2045">
        <v>2408</v>
      </c>
      <c r="H2045">
        <v>88.298199999999994</v>
      </c>
      <c r="I2045">
        <v>4.5941000000000003E-2</v>
      </c>
      <c r="M2045" s="1"/>
    </row>
    <row r="2046" spans="1:13" x14ac:dyDescent="0.25">
      <c r="A2046">
        <v>15</v>
      </c>
      <c r="B2046" t="s">
        <v>45</v>
      </c>
      <c r="C2046" s="1">
        <v>41185</v>
      </c>
      <c r="D2046">
        <v>0</v>
      </c>
      <c r="E2046" t="str">
        <f t="shared" si="31"/>
        <v>15Northern Coast411850</v>
      </c>
      <c r="F2046" s="23">
        <v>0.85557749999999999</v>
      </c>
      <c r="G2046">
        <v>2408</v>
      </c>
      <c r="H2046">
        <v>90.0642</v>
      </c>
      <c r="I2046">
        <v>4.1538499999999999E-2</v>
      </c>
      <c r="M2046" s="1"/>
    </row>
    <row r="2047" spans="1:13" x14ac:dyDescent="0.25">
      <c r="A2047">
        <v>15</v>
      </c>
      <c r="B2047" t="s">
        <v>45</v>
      </c>
      <c r="C2047" s="1">
        <v>41185</v>
      </c>
      <c r="D2047">
        <v>1</v>
      </c>
      <c r="E2047" t="str">
        <f t="shared" si="31"/>
        <v>15Northern Coast411851</v>
      </c>
      <c r="F2047" s="23">
        <v>0.67336099999999999</v>
      </c>
      <c r="G2047">
        <v>2408</v>
      </c>
      <c r="H2047">
        <v>90.0642</v>
      </c>
      <c r="I2047">
        <v>4.1538499999999999E-2</v>
      </c>
      <c r="M2047" s="1"/>
    </row>
    <row r="2048" spans="1:13" x14ac:dyDescent="0.25">
      <c r="A2048">
        <v>16</v>
      </c>
      <c r="B2048" t="s">
        <v>45</v>
      </c>
      <c r="C2048" s="1">
        <v>41185</v>
      </c>
      <c r="D2048">
        <v>0</v>
      </c>
      <c r="E2048" t="str">
        <f t="shared" si="31"/>
        <v>16Northern Coast411850</v>
      </c>
      <c r="F2048" s="23">
        <v>0.90539000000000003</v>
      </c>
      <c r="G2048">
        <v>2408</v>
      </c>
      <c r="H2048">
        <v>88.570499999999996</v>
      </c>
      <c r="I2048">
        <v>4.3502199999999998E-2</v>
      </c>
      <c r="M2048" s="1"/>
    </row>
    <row r="2049" spans="1:13" x14ac:dyDescent="0.25">
      <c r="A2049">
        <v>16</v>
      </c>
      <c r="B2049" t="s">
        <v>45</v>
      </c>
      <c r="C2049" s="1">
        <v>41185</v>
      </c>
      <c r="D2049">
        <v>1</v>
      </c>
      <c r="E2049" t="str">
        <f t="shared" si="31"/>
        <v>16Northern Coast411851</v>
      </c>
      <c r="F2049" s="23">
        <v>0.69090560000000001</v>
      </c>
      <c r="G2049">
        <v>2408</v>
      </c>
      <c r="H2049">
        <v>88.570499999999996</v>
      </c>
      <c r="I2049">
        <v>4.3502199999999998E-2</v>
      </c>
      <c r="M2049" s="1"/>
    </row>
    <row r="2050" spans="1:13" x14ac:dyDescent="0.25">
      <c r="A2050">
        <v>17</v>
      </c>
      <c r="B2050" t="s">
        <v>45</v>
      </c>
      <c r="C2050" s="1">
        <v>41185</v>
      </c>
      <c r="D2050">
        <v>0</v>
      </c>
      <c r="E2050" t="str">
        <f t="shared" si="31"/>
        <v>17Northern Coast411850</v>
      </c>
      <c r="F2050" s="23">
        <v>0.96398099999999998</v>
      </c>
      <c r="G2050">
        <v>2408</v>
      </c>
      <c r="H2050">
        <v>85.947299999999998</v>
      </c>
      <c r="I2050">
        <v>4.6826399999999997E-2</v>
      </c>
      <c r="M2050" s="1"/>
    </row>
    <row r="2051" spans="1:13" x14ac:dyDescent="0.25">
      <c r="A2051">
        <v>17</v>
      </c>
      <c r="B2051" t="s">
        <v>45</v>
      </c>
      <c r="C2051" s="1">
        <v>41185</v>
      </c>
      <c r="D2051">
        <v>1</v>
      </c>
      <c r="E2051" t="str">
        <f t="shared" ref="E2051:E2114" si="32">CONCATENATE(A2051,B2051,C2051,D2051)</f>
        <v>17Northern Coast411851</v>
      </c>
      <c r="F2051" s="23">
        <v>0.76812670000000005</v>
      </c>
      <c r="G2051">
        <v>2408</v>
      </c>
      <c r="H2051">
        <v>85.947299999999998</v>
      </c>
      <c r="I2051">
        <v>4.6826399999999997E-2</v>
      </c>
      <c r="M2051" s="1"/>
    </row>
    <row r="2052" spans="1:13" x14ac:dyDescent="0.25">
      <c r="A2052">
        <v>18</v>
      </c>
      <c r="B2052" t="s">
        <v>45</v>
      </c>
      <c r="C2052" s="1">
        <v>41185</v>
      </c>
      <c r="D2052">
        <v>0</v>
      </c>
      <c r="E2052" t="str">
        <f t="shared" si="32"/>
        <v>18Northern Coast411850</v>
      </c>
      <c r="F2052" s="23">
        <v>0.95371969999999995</v>
      </c>
      <c r="G2052">
        <v>2408</v>
      </c>
      <c r="H2052">
        <v>81.239699999999999</v>
      </c>
      <c r="I2052">
        <v>4.4119800000000001E-2</v>
      </c>
      <c r="M2052" s="1"/>
    </row>
    <row r="2053" spans="1:13" x14ac:dyDescent="0.25">
      <c r="A2053">
        <v>18</v>
      </c>
      <c r="B2053" t="s">
        <v>45</v>
      </c>
      <c r="C2053" s="1">
        <v>41185</v>
      </c>
      <c r="D2053">
        <v>1</v>
      </c>
      <c r="E2053" t="str">
        <f t="shared" si="32"/>
        <v>18Northern Coast411851</v>
      </c>
      <c r="F2053" s="23">
        <v>0.85730399999999995</v>
      </c>
      <c r="G2053">
        <v>2408</v>
      </c>
      <c r="H2053">
        <v>81.239699999999999</v>
      </c>
      <c r="I2053">
        <v>4.4119800000000001E-2</v>
      </c>
      <c r="M2053" s="1"/>
    </row>
    <row r="2054" spans="1:13" x14ac:dyDescent="0.25">
      <c r="A2054">
        <v>19</v>
      </c>
      <c r="B2054" t="s">
        <v>45</v>
      </c>
      <c r="C2054" s="1">
        <v>41185</v>
      </c>
      <c r="D2054">
        <v>0</v>
      </c>
      <c r="E2054" t="str">
        <f t="shared" si="32"/>
        <v>19Northern Coast411850</v>
      </c>
      <c r="F2054" s="23">
        <v>0.98156670000000001</v>
      </c>
      <c r="G2054">
        <v>2408</v>
      </c>
      <c r="H2054">
        <v>75.496600000000001</v>
      </c>
      <c r="I2054">
        <v>4.18083E-2</v>
      </c>
      <c r="M2054" s="1"/>
    </row>
    <row r="2055" spans="1:13" x14ac:dyDescent="0.25">
      <c r="A2055">
        <v>19</v>
      </c>
      <c r="B2055" t="s">
        <v>45</v>
      </c>
      <c r="C2055" s="1">
        <v>41185</v>
      </c>
      <c r="D2055">
        <v>1</v>
      </c>
      <c r="E2055" t="str">
        <f t="shared" si="32"/>
        <v>19Northern Coast411851</v>
      </c>
      <c r="F2055" s="23">
        <v>0.92057719999999998</v>
      </c>
      <c r="G2055">
        <v>2408</v>
      </c>
      <c r="H2055">
        <v>75.496600000000001</v>
      </c>
      <c r="I2055">
        <v>4.18083E-2</v>
      </c>
      <c r="M2055" s="1"/>
    </row>
    <row r="2056" spans="1:13" x14ac:dyDescent="0.25">
      <c r="A2056">
        <v>20</v>
      </c>
      <c r="B2056" t="s">
        <v>45</v>
      </c>
      <c r="C2056" s="1">
        <v>41185</v>
      </c>
      <c r="D2056">
        <v>0</v>
      </c>
      <c r="E2056" t="str">
        <f t="shared" si="32"/>
        <v>20Northern Coast411850</v>
      </c>
      <c r="F2056" s="23">
        <v>1.1026579999999999</v>
      </c>
      <c r="G2056">
        <v>2408</v>
      </c>
      <c r="H2056">
        <v>67.481300000000005</v>
      </c>
      <c r="I2056">
        <v>4.8081800000000001E-2</v>
      </c>
      <c r="M2056" s="1"/>
    </row>
    <row r="2057" spans="1:13" x14ac:dyDescent="0.25">
      <c r="A2057">
        <v>20</v>
      </c>
      <c r="B2057" t="s">
        <v>45</v>
      </c>
      <c r="C2057" s="1">
        <v>41185</v>
      </c>
      <c r="D2057">
        <v>1</v>
      </c>
      <c r="E2057" t="str">
        <f t="shared" si="32"/>
        <v>20Northern Coast411851</v>
      </c>
      <c r="F2057" s="23">
        <v>1.1060239999999999</v>
      </c>
      <c r="G2057">
        <v>2408</v>
      </c>
      <c r="H2057">
        <v>67.481300000000005</v>
      </c>
      <c r="I2057">
        <v>4.8081800000000001E-2</v>
      </c>
      <c r="M2057" s="1"/>
    </row>
    <row r="2058" spans="1:13" x14ac:dyDescent="0.25">
      <c r="A2058">
        <v>21</v>
      </c>
      <c r="B2058" t="s">
        <v>45</v>
      </c>
      <c r="C2058" s="1">
        <v>41185</v>
      </c>
      <c r="D2058">
        <v>0</v>
      </c>
      <c r="E2058" t="str">
        <f t="shared" si="32"/>
        <v>21Northern Coast411850</v>
      </c>
      <c r="F2058" s="23">
        <v>1.0723529999999999</v>
      </c>
      <c r="G2058">
        <v>2408</v>
      </c>
      <c r="H2058">
        <v>62.063299999999998</v>
      </c>
      <c r="I2058">
        <v>5.1548799999999999E-2</v>
      </c>
      <c r="M2058" s="1"/>
    </row>
    <row r="2059" spans="1:13" x14ac:dyDescent="0.25">
      <c r="A2059">
        <v>21</v>
      </c>
      <c r="B2059" t="s">
        <v>45</v>
      </c>
      <c r="C2059" s="1">
        <v>41185</v>
      </c>
      <c r="D2059">
        <v>1</v>
      </c>
      <c r="E2059" t="str">
        <f t="shared" si="32"/>
        <v>21Northern Coast411851</v>
      </c>
      <c r="F2059" s="23">
        <v>1.1433390000000001</v>
      </c>
      <c r="G2059">
        <v>2408</v>
      </c>
      <c r="H2059">
        <v>62.063299999999998</v>
      </c>
      <c r="I2059">
        <v>5.1548799999999999E-2</v>
      </c>
      <c r="M2059" s="1"/>
    </row>
    <row r="2060" spans="1:13" x14ac:dyDescent="0.25">
      <c r="A2060">
        <v>22</v>
      </c>
      <c r="B2060" t="s">
        <v>45</v>
      </c>
      <c r="C2060" s="1">
        <v>41185</v>
      </c>
      <c r="D2060">
        <v>0</v>
      </c>
      <c r="E2060" t="str">
        <f t="shared" si="32"/>
        <v>22Northern Coast411850</v>
      </c>
      <c r="F2060" s="23">
        <v>0.95259150000000004</v>
      </c>
      <c r="G2060">
        <v>2408</v>
      </c>
      <c r="H2060">
        <v>62.318300000000001</v>
      </c>
      <c r="I2060">
        <v>4.8747699999999998E-2</v>
      </c>
      <c r="M2060" s="1"/>
    </row>
    <row r="2061" spans="1:13" x14ac:dyDescent="0.25">
      <c r="A2061">
        <v>22</v>
      </c>
      <c r="B2061" t="s">
        <v>45</v>
      </c>
      <c r="C2061" s="1">
        <v>41185</v>
      </c>
      <c r="D2061">
        <v>1</v>
      </c>
      <c r="E2061" t="str">
        <f t="shared" si="32"/>
        <v>22Northern Coast411851</v>
      </c>
      <c r="F2061" s="23">
        <v>1.037963</v>
      </c>
      <c r="G2061">
        <v>2408</v>
      </c>
      <c r="H2061">
        <v>62.318300000000001</v>
      </c>
      <c r="I2061">
        <v>4.8747699999999998E-2</v>
      </c>
      <c r="M2061" s="1"/>
    </row>
    <row r="2062" spans="1:13" x14ac:dyDescent="0.25">
      <c r="A2062">
        <v>23</v>
      </c>
      <c r="B2062" t="s">
        <v>45</v>
      </c>
      <c r="C2062" s="1">
        <v>41185</v>
      </c>
      <c r="D2062">
        <v>0</v>
      </c>
      <c r="E2062" t="str">
        <f t="shared" si="32"/>
        <v>23Northern Coast411850</v>
      </c>
      <c r="F2062" s="23">
        <v>0.77916430000000003</v>
      </c>
      <c r="G2062">
        <v>2408</v>
      </c>
      <c r="H2062">
        <v>61.296300000000002</v>
      </c>
      <c r="I2062">
        <v>4.4637299999999998E-2</v>
      </c>
      <c r="M2062" s="1"/>
    </row>
    <row r="2063" spans="1:13" x14ac:dyDescent="0.25">
      <c r="A2063">
        <v>23</v>
      </c>
      <c r="B2063" t="s">
        <v>45</v>
      </c>
      <c r="C2063" s="1">
        <v>41185</v>
      </c>
      <c r="D2063">
        <v>1</v>
      </c>
      <c r="E2063" t="str">
        <f t="shared" si="32"/>
        <v>23Northern Coast411851</v>
      </c>
      <c r="F2063" s="23">
        <v>0.87586850000000005</v>
      </c>
      <c r="G2063">
        <v>2408</v>
      </c>
      <c r="H2063">
        <v>61.296300000000002</v>
      </c>
      <c r="I2063">
        <v>4.4637299999999998E-2</v>
      </c>
      <c r="M2063" s="1"/>
    </row>
    <row r="2064" spans="1:13" x14ac:dyDescent="0.25">
      <c r="A2064">
        <v>24</v>
      </c>
      <c r="B2064" t="s">
        <v>45</v>
      </c>
      <c r="C2064" s="1">
        <v>41185</v>
      </c>
      <c r="D2064">
        <v>0</v>
      </c>
      <c r="E2064" t="str">
        <f t="shared" si="32"/>
        <v>24Northern Coast411850</v>
      </c>
      <c r="F2064" s="23">
        <v>0.63377709999999998</v>
      </c>
      <c r="G2064">
        <v>2408</v>
      </c>
      <c r="H2064">
        <v>60.2742</v>
      </c>
      <c r="I2064">
        <v>3.9454500000000003E-2</v>
      </c>
      <c r="M2064" s="1"/>
    </row>
    <row r="2065" spans="1:13" x14ac:dyDescent="0.25">
      <c r="A2065">
        <v>24</v>
      </c>
      <c r="B2065" t="s">
        <v>45</v>
      </c>
      <c r="C2065" s="1">
        <v>41185</v>
      </c>
      <c r="D2065">
        <v>1</v>
      </c>
      <c r="E2065" t="str">
        <f t="shared" si="32"/>
        <v>24Northern Coast411851</v>
      </c>
      <c r="F2065" s="23">
        <v>0.68303179999999997</v>
      </c>
      <c r="G2065">
        <v>2408</v>
      </c>
      <c r="H2065">
        <v>60.2742</v>
      </c>
      <c r="I2065">
        <v>3.9454500000000003E-2</v>
      </c>
      <c r="M2065" s="1"/>
    </row>
    <row r="2066" spans="1:13" x14ac:dyDescent="0.25">
      <c r="A2066">
        <v>1</v>
      </c>
      <c r="B2066" t="s">
        <v>6</v>
      </c>
      <c r="C2066" s="1">
        <v>41185</v>
      </c>
      <c r="D2066">
        <v>0</v>
      </c>
      <c r="E2066" t="str">
        <f t="shared" si="32"/>
        <v>1Other411850</v>
      </c>
      <c r="F2066" s="23">
        <v>0.7292767</v>
      </c>
      <c r="G2066">
        <v>7603</v>
      </c>
      <c r="H2066">
        <v>73.203599999999994</v>
      </c>
      <c r="I2066">
        <v>1.6733700000000001E-2</v>
      </c>
      <c r="M2066" s="1"/>
    </row>
    <row r="2067" spans="1:13" x14ac:dyDescent="0.25">
      <c r="A2067">
        <v>1</v>
      </c>
      <c r="B2067" t="s">
        <v>6</v>
      </c>
      <c r="C2067" s="1">
        <v>41185</v>
      </c>
      <c r="D2067">
        <v>1</v>
      </c>
      <c r="E2067" t="str">
        <f t="shared" si="32"/>
        <v>1Other411851</v>
      </c>
      <c r="F2067" s="23">
        <v>0.72710540000000001</v>
      </c>
      <c r="G2067">
        <v>7603</v>
      </c>
      <c r="H2067">
        <v>73.203599999999994</v>
      </c>
      <c r="I2067">
        <v>1.6733700000000001E-2</v>
      </c>
      <c r="M2067" s="1"/>
    </row>
    <row r="2068" spans="1:13" x14ac:dyDescent="0.25">
      <c r="A2068">
        <v>2</v>
      </c>
      <c r="B2068" t="s">
        <v>6</v>
      </c>
      <c r="C2068" s="1">
        <v>41185</v>
      </c>
      <c r="D2068">
        <v>0</v>
      </c>
      <c r="E2068" t="str">
        <f t="shared" si="32"/>
        <v>2Other411850</v>
      </c>
      <c r="F2068" s="23">
        <v>0.64143810000000001</v>
      </c>
      <c r="G2068">
        <v>7603</v>
      </c>
      <c r="H2068">
        <v>71.449299999999994</v>
      </c>
      <c r="I2068">
        <v>1.50283E-2</v>
      </c>
      <c r="M2068" s="1"/>
    </row>
    <row r="2069" spans="1:13" x14ac:dyDescent="0.25">
      <c r="A2069">
        <v>2</v>
      </c>
      <c r="B2069" t="s">
        <v>6</v>
      </c>
      <c r="C2069" s="1">
        <v>41185</v>
      </c>
      <c r="D2069">
        <v>1</v>
      </c>
      <c r="E2069" t="str">
        <f t="shared" si="32"/>
        <v>2Other411851</v>
      </c>
      <c r="F2069" s="23">
        <v>0.64209070000000001</v>
      </c>
      <c r="G2069">
        <v>7603</v>
      </c>
      <c r="H2069">
        <v>71.449299999999994</v>
      </c>
      <c r="I2069">
        <v>1.50283E-2</v>
      </c>
      <c r="M2069" s="1"/>
    </row>
    <row r="2070" spans="1:13" x14ac:dyDescent="0.25">
      <c r="A2070">
        <v>3</v>
      </c>
      <c r="B2070" t="s">
        <v>6</v>
      </c>
      <c r="C2070" s="1">
        <v>41185</v>
      </c>
      <c r="D2070">
        <v>0</v>
      </c>
      <c r="E2070" t="str">
        <f t="shared" si="32"/>
        <v>3Other411850</v>
      </c>
      <c r="F2070" s="23">
        <v>0.58637139999999999</v>
      </c>
      <c r="G2070">
        <v>7603</v>
      </c>
      <c r="H2070">
        <v>70.105500000000006</v>
      </c>
      <c r="I2070">
        <v>1.39957E-2</v>
      </c>
      <c r="M2070" s="1"/>
    </row>
    <row r="2071" spans="1:13" x14ac:dyDescent="0.25">
      <c r="A2071">
        <v>3</v>
      </c>
      <c r="B2071" t="s">
        <v>6</v>
      </c>
      <c r="C2071" s="1">
        <v>41185</v>
      </c>
      <c r="D2071">
        <v>1</v>
      </c>
      <c r="E2071" t="str">
        <f t="shared" si="32"/>
        <v>3Other411851</v>
      </c>
      <c r="F2071" s="23">
        <v>0.59922750000000002</v>
      </c>
      <c r="G2071">
        <v>7603</v>
      </c>
      <c r="H2071">
        <v>70.105500000000006</v>
      </c>
      <c r="I2071">
        <v>1.39957E-2</v>
      </c>
      <c r="M2071" s="1"/>
    </row>
    <row r="2072" spans="1:13" x14ac:dyDescent="0.25">
      <c r="A2072">
        <v>4</v>
      </c>
      <c r="B2072" t="s">
        <v>6</v>
      </c>
      <c r="C2072" s="1">
        <v>41185</v>
      </c>
      <c r="D2072">
        <v>0</v>
      </c>
      <c r="E2072" t="str">
        <f t="shared" si="32"/>
        <v>4Other411850</v>
      </c>
      <c r="F2072" s="23">
        <v>0.56488970000000005</v>
      </c>
      <c r="G2072">
        <v>7603</v>
      </c>
      <c r="H2072">
        <v>68.761300000000006</v>
      </c>
      <c r="I2072">
        <v>1.34108E-2</v>
      </c>
      <c r="M2072" s="1"/>
    </row>
    <row r="2073" spans="1:13" x14ac:dyDescent="0.25">
      <c r="A2073">
        <v>4</v>
      </c>
      <c r="B2073" t="s">
        <v>6</v>
      </c>
      <c r="C2073" s="1">
        <v>41185</v>
      </c>
      <c r="D2073">
        <v>1</v>
      </c>
      <c r="E2073" t="str">
        <f t="shared" si="32"/>
        <v>4Other411851</v>
      </c>
      <c r="F2073" s="23">
        <v>0.56474239999999998</v>
      </c>
      <c r="G2073">
        <v>7603</v>
      </c>
      <c r="H2073">
        <v>68.761300000000006</v>
      </c>
      <c r="I2073">
        <v>1.34108E-2</v>
      </c>
      <c r="M2073" s="1"/>
    </row>
    <row r="2074" spans="1:13" x14ac:dyDescent="0.25">
      <c r="A2074">
        <v>5</v>
      </c>
      <c r="B2074" t="s">
        <v>6</v>
      </c>
      <c r="C2074" s="1">
        <v>41185</v>
      </c>
      <c r="D2074">
        <v>0</v>
      </c>
      <c r="E2074" t="str">
        <f t="shared" si="32"/>
        <v>5Other411850</v>
      </c>
      <c r="F2074" s="23">
        <v>0.55438489999999996</v>
      </c>
      <c r="G2074">
        <v>7603</v>
      </c>
      <c r="H2074">
        <v>68.167299999999997</v>
      </c>
      <c r="I2074">
        <v>1.33172E-2</v>
      </c>
      <c r="M2074" s="1"/>
    </row>
    <row r="2075" spans="1:13" x14ac:dyDescent="0.25">
      <c r="A2075">
        <v>5</v>
      </c>
      <c r="B2075" t="s">
        <v>6</v>
      </c>
      <c r="C2075" s="1">
        <v>41185</v>
      </c>
      <c r="D2075">
        <v>1</v>
      </c>
      <c r="E2075" t="str">
        <f t="shared" si="32"/>
        <v>5Other411851</v>
      </c>
      <c r="F2075" s="23">
        <v>0.5630212</v>
      </c>
      <c r="G2075">
        <v>7603</v>
      </c>
      <c r="H2075">
        <v>68.167299999999997</v>
      </c>
      <c r="I2075">
        <v>1.33172E-2</v>
      </c>
      <c r="M2075" s="1"/>
    </row>
    <row r="2076" spans="1:13" x14ac:dyDescent="0.25">
      <c r="A2076">
        <v>6</v>
      </c>
      <c r="B2076" t="s">
        <v>6</v>
      </c>
      <c r="C2076" s="1">
        <v>41185</v>
      </c>
      <c r="D2076">
        <v>0</v>
      </c>
      <c r="E2076" t="str">
        <f t="shared" si="32"/>
        <v>6Other411850</v>
      </c>
      <c r="F2076" s="23">
        <v>0.59311999999999998</v>
      </c>
      <c r="G2076">
        <v>7603</v>
      </c>
      <c r="H2076">
        <v>65.555700000000002</v>
      </c>
      <c r="I2076">
        <v>1.39889E-2</v>
      </c>
      <c r="M2076" s="1"/>
    </row>
    <row r="2077" spans="1:13" x14ac:dyDescent="0.25">
      <c r="A2077">
        <v>6</v>
      </c>
      <c r="B2077" t="s">
        <v>6</v>
      </c>
      <c r="C2077" s="1">
        <v>41185</v>
      </c>
      <c r="D2077">
        <v>1</v>
      </c>
      <c r="E2077" t="str">
        <f t="shared" si="32"/>
        <v>6Other411851</v>
      </c>
      <c r="F2077" s="23">
        <v>0.59960309999999994</v>
      </c>
      <c r="G2077">
        <v>7603</v>
      </c>
      <c r="H2077">
        <v>65.555700000000002</v>
      </c>
      <c r="I2077">
        <v>1.39889E-2</v>
      </c>
      <c r="M2077" s="1"/>
    </row>
    <row r="2078" spans="1:13" x14ac:dyDescent="0.25">
      <c r="A2078">
        <v>7</v>
      </c>
      <c r="B2078" t="s">
        <v>6</v>
      </c>
      <c r="C2078" s="1">
        <v>41185</v>
      </c>
      <c r="D2078">
        <v>0</v>
      </c>
      <c r="E2078" t="str">
        <f t="shared" si="32"/>
        <v>7Other411850</v>
      </c>
      <c r="F2078" s="23">
        <v>0.68278729999999999</v>
      </c>
      <c r="G2078">
        <v>7603</v>
      </c>
      <c r="H2078">
        <v>64.382000000000005</v>
      </c>
      <c r="I2078">
        <v>1.5629000000000001E-2</v>
      </c>
      <c r="M2078" s="1"/>
    </row>
    <row r="2079" spans="1:13" x14ac:dyDescent="0.25">
      <c r="A2079">
        <v>7</v>
      </c>
      <c r="B2079" t="s">
        <v>6</v>
      </c>
      <c r="C2079" s="1">
        <v>41185</v>
      </c>
      <c r="D2079">
        <v>1</v>
      </c>
      <c r="E2079" t="str">
        <f t="shared" si="32"/>
        <v>7Other411851</v>
      </c>
      <c r="F2079" s="23">
        <v>0.68266579999999999</v>
      </c>
      <c r="G2079">
        <v>7603</v>
      </c>
      <c r="H2079">
        <v>64.382000000000005</v>
      </c>
      <c r="I2079">
        <v>1.5629000000000001E-2</v>
      </c>
      <c r="M2079" s="1"/>
    </row>
    <row r="2080" spans="1:13" x14ac:dyDescent="0.25">
      <c r="A2080">
        <v>8</v>
      </c>
      <c r="B2080" t="s">
        <v>6</v>
      </c>
      <c r="C2080" s="1">
        <v>41185</v>
      </c>
      <c r="D2080">
        <v>0</v>
      </c>
      <c r="E2080" t="str">
        <f t="shared" si="32"/>
        <v>8Other411850</v>
      </c>
      <c r="F2080" s="23">
        <v>0.73988489999999996</v>
      </c>
      <c r="G2080">
        <v>7603</v>
      </c>
      <c r="H2080">
        <v>63.490499999999997</v>
      </c>
      <c r="I2080">
        <v>1.6945600000000002E-2</v>
      </c>
      <c r="M2080" s="1"/>
    </row>
    <row r="2081" spans="1:13" x14ac:dyDescent="0.25">
      <c r="A2081">
        <v>8</v>
      </c>
      <c r="B2081" t="s">
        <v>6</v>
      </c>
      <c r="C2081" s="1">
        <v>41185</v>
      </c>
      <c r="D2081">
        <v>1</v>
      </c>
      <c r="E2081" t="str">
        <f t="shared" si="32"/>
        <v>8Other411851</v>
      </c>
      <c r="F2081" s="23">
        <v>0.73966129999999997</v>
      </c>
      <c r="G2081">
        <v>7603</v>
      </c>
      <c r="H2081">
        <v>63.490499999999997</v>
      </c>
      <c r="I2081">
        <v>1.6945600000000002E-2</v>
      </c>
      <c r="M2081" s="1"/>
    </row>
    <row r="2082" spans="1:13" x14ac:dyDescent="0.25">
      <c r="A2082">
        <v>9</v>
      </c>
      <c r="B2082" t="s">
        <v>6</v>
      </c>
      <c r="C2082" s="1">
        <v>41185</v>
      </c>
      <c r="D2082">
        <v>0</v>
      </c>
      <c r="E2082" t="str">
        <f t="shared" si="32"/>
        <v>9Other411850</v>
      </c>
      <c r="F2082" s="23">
        <v>0.69829010000000002</v>
      </c>
      <c r="G2082">
        <v>7603</v>
      </c>
      <c r="H2082">
        <v>65.677099999999996</v>
      </c>
      <c r="I2082">
        <v>1.72339E-2</v>
      </c>
      <c r="M2082" s="1"/>
    </row>
    <row r="2083" spans="1:13" x14ac:dyDescent="0.25">
      <c r="A2083">
        <v>9</v>
      </c>
      <c r="B2083" t="s">
        <v>6</v>
      </c>
      <c r="C2083" s="1">
        <v>41185</v>
      </c>
      <c r="D2083">
        <v>1</v>
      </c>
      <c r="E2083" t="str">
        <f t="shared" si="32"/>
        <v>9Other411851</v>
      </c>
      <c r="F2083" s="23">
        <v>0.71167159999999996</v>
      </c>
      <c r="G2083">
        <v>7603</v>
      </c>
      <c r="H2083">
        <v>65.677099999999996</v>
      </c>
      <c r="I2083">
        <v>1.72339E-2</v>
      </c>
      <c r="M2083" s="1"/>
    </row>
    <row r="2084" spans="1:13" x14ac:dyDescent="0.25">
      <c r="A2084">
        <v>10</v>
      </c>
      <c r="B2084" t="s">
        <v>6</v>
      </c>
      <c r="C2084" s="1">
        <v>41185</v>
      </c>
      <c r="D2084">
        <v>0</v>
      </c>
      <c r="E2084" t="str">
        <f t="shared" si="32"/>
        <v>10Other411850</v>
      </c>
      <c r="F2084" s="23">
        <v>0.71469199999999999</v>
      </c>
      <c r="G2084">
        <v>7603</v>
      </c>
      <c r="H2084">
        <v>71.633600000000001</v>
      </c>
      <c r="I2084">
        <v>1.80044E-2</v>
      </c>
      <c r="M2084" s="1"/>
    </row>
    <row r="2085" spans="1:13" x14ac:dyDescent="0.25">
      <c r="A2085">
        <v>10</v>
      </c>
      <c r="B2085" t="s">
        <v>6</v>
      </c>
      <c r="C2085" s="1">
        <v>41185</v>
      </c>
      <c r="D2085">
        <v>1</v>
      </c>
      <c r="E2085" t="str">
        <f t="shared" si="32"/>
        <v>10Other411851</v>
      </c>
      <c r="F2085" s="23">
        <v>0.71808490000000003</v>
      </c>
      <c r="G2085">
        <v>7603</v>
      </c>
      <c r="H2085">
        <v>71.633600000000001</v>
      </c>
      <c r="I2085">
        <v>1.80044E-2</v>
      </c>
      <c r="M2085" s="1"/>
    </row>
    <row r="2086" spans="1:13" x14ac:dyDescent="0.25">
      <c r="A2086">
        <v>11</v>
      </c>
      <c r="B2086" t="s">
        <v>6</v>
      </c>
      <c r="C2086" s="1">
        <v>41185</v>
      </c>
      <c r="D2086">
        <v>0</v>
      </c>
      <c r="E2086" t="str">
        <f t="shared" si="32"/>
        <v>11Other411850</v>
      </c>
      <c r="F2086" s="23">
        <v>0.7544575</v>
      </c>
      <c r="G2086">
        <v>7603</v>
      </c>
      <c r="H2086">
        <v>77.7851</v>
      </c>
      <c r="I2086">
        <v>1.9299299999999998E-2</v>
      </c>
      <c r="M2086" s="1"/>
    </row>
    <row r="2087" spans="1:13" x14ac:dyDescent="0.25">
      <c r="A2087">
        <v>11</v>
      </c>
      <c r="B2087" t="s">
        <v>6</v>
      </c>
      <c r="C2087" s="1">
        <v>41185</v>
      </c>
      <c r="D2087">
        <v>1</v>
      </c>
      <c r="E2087" t="str">
        <f t="shared" si="32"/>
        <v>11Other411851</v>
      </c>
      <c r="F2087" s="23">
        <v>0.76007670000000005</v>
      </c>
      <c r="G2087">
        <v>7603</v>
      </c>
      <c r="H2087">
        <v>77.7851</v>
      </c>
      <c r="I2087">
        <v>1.9299299999999998E-2</v>
      </c>
      <c r="M2087" s="1"/>
    </row>
    <row r="2088" spans="1:13" x14ac:dyDescent="0.25">
      <c r="A2088">
        <v>12</v>
      </c>
      <c r="B2088" t="s">
        <v>6</v>
      </c>
      <c r="C2088" s="1">
        <v>41185</v>
      </c>
      <c r="D2088">
        <v>0</v>
      </c>
      <c r="E2088" t="str">
        <f t="shared" si="32"/>
        <v>12Other411850</v>
      </c>
      <c r="F2088" s="23">
        <v>0.82220349999999998</v>
      </c>
      <c r="G2088">
        <v>7603</v>
      </c>
      <c r="H2088">
        <v>81.785300000000007</v>
      </c>
      <c r="I2088">
        <v>2.1809800000000001E-2</v>
      </c>
      <c r="M2088" s="1"/>
    </row>
    <row r="2089" spans="1:13" x14ac:dyDescent="0.25">
      <c r="A2089">
        <v>12</v>
      </c>
      <c r="B2089" t="s">
        <v>6</v>
      </c>
      <c r="C2089" s="1">
        <v>41185</v>
      </c>
      <c r="D2089">
        <v>1</v>
      </c>
      <c r="E2089" t="str">
        <f t="shared" si="32"/>
        <v>12Other411851</v>
      </c>
      <c r="F2089" s="23">
        <v>0.83274090000000001</v>
      </c>
      <c r="G2089">
        <v>7603</v>
      </c>
      <c r="H2089">
        <v>81.785300000000007</v>
      </c>
      <c r="I2089">
        <v>2.1809800000000001E-2</v>
      </c>
      <c r="M2089" s="1"/>
    </row>
    <row r="2090" spans="1:13" x14ac:dyDescent="0.25">
      <c r="A2090">
        <v>13</v>
      </c>
      <c r="B2090" t="s">
        <v>6</v>
      </c>
      <c r="C2090" s="1">
        <v>41185</v>
      </c>
      <c r="D2090">
        <v>0</v>
      </c>
      <c r="E2090" t="str">
        <f t="shared" si="32"/>
        <v>13Other411850</v>
      </c>
      <c r="F2090" s="23">
        <v>0.93146340000000005</v>
      </c>
      <c r="G2090">
        <v>7603</v>
      </c>
      <c r="H2090">
        <v>85.056799999999996</v>
      </c>
      <c r="I2090">
        <v>2.39107E-2</v>
      </c>
      <c r="M2090" s="1"/>
    </row>
    <row r="2091" spans="1:13" x14ac:dyDescent="0.25">
      <c r="A2091">
        <v>13</v>
      </c>
      <c r="B2091" t="s">
        <v>6</v>
      </c>
      <c r="C2091" s="1">
        <v>41185</v>
      </c>
      <c r="D2091">
        <v>1</v>
      </c>
      <c r="E2091" t="str">
        <f t="shared" si="32"/>
        <v>13Other411851</v>
      </c>
      <c r="F2091" s="23">
        <v>0.94029410000000002</v>
      </c>
      <c r="G2091">
        <v>7603</v>
      </c>
      <c r="H2091">
        <v>85.056799999999996</v>
      </c>
      <c r="I2091">
        <v>2.39107E-2</v>
      </c>
      <c r="M2091" s="1"/>
    </row>
    <row r="2092" spans="1:13" x14ac:dyDescent="0.25">
      <c r="A2092">
        <v>14</v>
      </c>
      <c r="B2092" t="s">
        <v>6</v>
      </c>
      <c r="C2092" s="1">
        <v>41185</v>
      </c>
      <c r="D2092">
        <v>0</v>
      </c>
      <c r="E2092" t="str">
        <f t="shared" si="32"/>
        <v>14Other411850</v>
      </c>
      <c r="F2092" s="23">
        <v>1.0578799999999999</v>
      </c>
      <c r="G2092">
        <v>7603</v>
      </c>
      <c r="H2092">
        <v>88.159599999999998</v>
      </c>
      <c r="I2092">
        <v>2.5739600000000001E-2</v>
      </c>
      <c r="M2092" s="1"/>
    </row>
    <row r="2093" spans="1:13" x14ac:dyDescent="0.25">
      <c r="A2093">
        <v>14</v>
      </c>
      <c r="B2093" t="s">
        <v>6</v>
      </c>
      <c r="C2093" s="1">
        <v>41185</v>
      </c>
      <c r="D2093">
        <v>1</v>
      </c>
      <c r="E2093" t="str">
        <f t="shared" si="32"/>
        <v>14Other411851</v>
      </c>
      <c r="F2093" s="23">
        <v>1.0487649999999999</v>
      </c>
      <c r="G2093">
        <v>7603</v>
      </c>
      <c r="H2093">
        <v>88.159599999999998</v>
      </c>
      <c r="I2093">
        <v>2.5739600000000001E-2</v>
      </c>
      <c r="M2093" s="1"/>
    </row>
    <row r="2094" spans="1:13" x14ac:dyDescent="0.25">
      <c r="A2094">
        <v>15</v>
      </c>
      <c r="B2094" t="s">
        <v>6</v>
      </c>
      <c r="C2094" s="1">
        <v>41185</v>
      </c>
      <c r="D2094">
        <v>0</v>
      </c>
      <c r="E2094" t="str">
        <f t="shared" si="32"/>
        <v>15Other411850</v>
      </c>
      <c r="F2094" s="23">
        <v>1.201962</v>
      </c>
      <c r="G2094">
        <v>7603</v>
      </c>
      <c r="H2094">
        <v>90.069299999999998</v>
      </c>
      <c r="I2094">
        <v>2.7305800000000002E-2</v>
      </c>
      <c r="M2094" s="1"/>
    </row>
    <row r="2095" spans="1:13" x14ac:dyDescent="0.25">
      <c r="A2095">
        <v>15</v>
      </c>
      <c r="B2095" t="s">
        <v>6</v>
      </c>
      <c r="C2095" s="1">
        <v>41185</v>
      </c>
      <c r="D2095">
        <v>1</v>
      </c>
      <c r="E2095" t="str">
        <f t="shared" si="32"/>
        <v>15Other411851</v>
      </c>
      <c r="F2095" s="23">
        <v>1.0482560000000001</v>
      </c>
      <c r="G2095">
        <v>7603</v>
      </c>
      <c r="H2095">
        <v>90.069299999999998</v>
      </c>
      <c r="I2095">
        <v>2.7305800000000002E-2</v>
      </c>
      <c r="M2095" s="1"/>
    </row>
    <row r="2096" spans="1:13" x14ac:dyDescent="0.25">
      <c r="A2096">
        <v>16</v>
      </c>
      <c r="B2096" t="s">
        <v>6</v>
      </c>
      <c r="C2096" s="1">
        <v>41185</v>
      </c>
      <c r="D2096">
        <v>0</v>
      </c>
      <c r="E2096" t="str">
        <f t="shared" si="32"/>
        <v>16Other411850</v>
      </c>
      <c r="F2096" s="23">
        <v>1.367297</v>
      </c>
      <c r="G2096">
        <v>7603</v>
      </c>
      <c r="H2096">
        <v>91.159599999999998</v>
      </c>
      <c r="I2096">
        <v>2.9141199999999999E-2</v>
      </c>
      <c r="M2096" s="1"/>
    </row>
    <row r="2097" spans="1:13" x14ac:dyDescent="0.25">
      <c r="A2097">
        <v>16</v>
      </c>
      <c r="B2097" t="s">
        <v>6</v>
      </c>
      <c r="C2097" s="1">
        <v>41185</v>
      </c>
      <c r="D2097">
        <v>1</v>
      </c>
      <c r="E2097" t="str">
        <f t="shared" si="32"/>
        <v>16Other411851</v>
      </c>
      <c r="F2097" s="23">
        <v>1.148277</v>
      </c>
      <c r="G2097">
        <v>7603</v>
      </c>
      <c r="H2097">
        <v>91.159599999999998</v>
      </c>
      <c r="I2097">
        <v>2.9141199999999999E-2</v>
      </c>
      <c r="M2097" s="1"/>
    </row>
    <row r="2098" spans="1:13" x14ac:dyDescent="0.25">
      <c r="A2098">
        <v>17</v>
      </c>
      <c r="B2098" t="s">
        <v>6</v>
      </c>
      <c r="C2098" s="1">
        <v>41185</v>
      </c>
      <c r="D2098">
        <v>0</v>
      </c>
      <c r="E2098" t="str">
        <f t="shared" si="32"/>
        <v>17Other411850</v>
      </c>
      <c r="F2098" s="23">
        <v>1.5009939999999999</v>
      </c>
      <c r="G2098">
        <v>7603</v>
      </c>
      <c r="H2098">
        <v>91.464399999999998</v>
      </c>
      <c r="I2098">
        <v>3.0642099999999999E-2</v>
      </c>
      <c r="M2098" s="1"/>
    </row>
    <row r="2099" spans="1:13" x14ac:dyDescent="0.25">
      <c r="A2099">
        <v>17</v>
      </c>
      <c r="B2099" t="s">
        <v>6</v>
      </c>
      <c r="C2099" s="1">
        <v>41185</v>
      </c>
      <c r="D2099">
        <v>1</v>
      </c>
      <c r="E2099" t="str">
        <f t="shared" si="32"/>
        <v>17Other411851</v>
      </c>
      <c r="F2099" s="23">
        <v>1.2580100000000001</v>
      </c>
      <c r="G2099">
        <v>7603</v>
      </c>
      <c r="H2099">
        <v>91.464399999999998</v>
      </c>
      <c r="I2099">
        <v>3.0642099999999999E-2</v>
      </c>
      <c r="M2099" s="1"/>
    </row>
    <row r="2100" spans="1:13" x14ac:dyDescent="0.25">
      <c r="A2100">
        <v>18</v>
      </c>
      <c r="B2100" t="s">
        <v>6</v>
      </c>
      <c r="C2100" s="1">
        <v>41185</v>
      </c>
      <c r="D2100">
        <v>0</v>
      </c>
      <c r="E2100" t="str">
        <f t="shared" si="32"/>
        <v>18Other411850</v>
      </c>
      <c r="F2100" s="23">
        <v>1.544802</v>
      </c>
      <c r="G2100">
        <v>7603</v>
      </c>
      <c r="H2100">
        <v>91.428700000000006</v>
      </c>
      <c r="I2100">
        <v>2.98093E-2</v>
      </c>
      <c r="M2100" s="1"/>
    </row>
    <row r="2101" spans="1:13" x14ac:dyDescent="0.25">
      <c r="A2101">
        <v>18</v>
      </c>
      <c r="B2101" t="s">
        <v>6</v>
      </c>
      <c r="C2101" s="1">
        <v>41185</v>
      </c>
      <c r="D2101">
        <v>1</v>
      </c>
      <c r="E2101" t="str">
        <f t="shared" si="32"/>
        <v>18Other411851</v>
      </c>
      <c r="F2101" s="23">
        <v>1.312784</v>
      </c>
      <c r="G2101">
        <v>7603</v>
      </c>
      <c r="H2101">
        <v>91.428700000000006</v>
      </c>
      <c r="I2101">
        <v>2.98093E-2</v>
      </c>
      <c r="M2101" s="1"/>
    </row>
    <row r="2102" spans="1:13" x14ac:dyDescent="0.25">
      <c r="A2102">
        <v>19</v>
      </c>
      <c r="B2102" t="s">
        <v>6</v>
      </c>
      <c r="C2102" s="1">
        <v>41185</v>
      </c>
      <c r="D2102">
        <v>0</v>
      </c>
      <c r="E2102" t="str">
        <f t="shared" si="32"/>
        <v>19Other411850</v>
      </c>
      <c r="F2102" s="23">
        <v>1.449946</v>
      </c>
      <c r="G2102">
        <v>7603</v>
      </c>
      <c r="H2102">
        <v>88.722399999999993</v>
      </c>
      <c r="I2102">
        <v>2.74469E-2</v>
      </c>
      <c r="M2102" s="1"/>
    </row>
    <row r="2103" spans="1:13" x14ac:dyDescent="0.25">
      <c r="A2103">
        <v>19</v>
      </c>
      <c r="B2103" t="s">
        <v>6</v>
      </c>
      <c r="C2103" s="1">
        <v>41185</v>
      </c>
      <c r="D2103">
        <v>1</v>
      </c>
      <c r="E2103" t="str">
        <f t="shared" si="32"/>
        <v>19Other411851</v>
      </c>
      <c r="F2103" s="23">
        <v>1.2966139999999999</v>
      </c>
      <c r="G2103">
        <v>7603</v>
      </c>
      <c r="H2103">
        <v>88.722399999999993</v>
      </c>
      <c r="I2103">
        <v>2.74469E-2</v>
      </c>
      <c r="M2103" s="1"/>
    </row>
    <row r="2104" spans="1:13" x14ac:dyDescent="0.25">
      <c r="A2104">
        <v>20</v>
      </c>
      <c r="B2104" t="s">
        <v>6</v>
      </c>
      <c r="C2104" s="1">
        <v>41185</v>
      </c>
      <c r="D2104">
        <v>0</v>
      </c>
      <c r="E2104" t="str">
        <f t="shared" si="32"/>
        <v>20Other411850</v>
      </c>
      <c r="F2104" s="23">
        <v>1.3960539999999999</v>
      </c>
      <c r="G2104">
        <v>7603</v>
      </c>
      <c r="H2104">
        <v>82.086699999999993</v>
      </c>
      <c r="I2104">
        <v>2.7556799999999999E-2</v>
      </c>
      <c r="M2104" s="1"/>
    </row>
    <row r="2105" spans="1:13" x14ac:dyDescent="0.25">
      <c r="A2105">
        <v>20</v>
      </c>
      <c r="B2105" t="s">
        <v>6</v>
      </c>
      <c r="C2105" s="1">
        <v>41185</v>
      </c>
      <c r="D2105">
        <v>1</v>
      </c>
      <c r="E2105" t="str">
        <f t="shared" si="32"/>
        <v>20Other411851</v>
      </c>
      <c r="F2105" s="23">
        <v>1.4584330000000001</v>
      </c>
      <c r="G2105">
        <v>7603</v>
      </c>
      <c r="H2105">
        <v>82.086699999999993</v>
      </c>
      <c r="I2105">
        <v>2.7556799999999999E-2</v>
      </c>
      <c r="M2105" s="1"/>
    </row>
    <row r="2106" spans="1:13" x14ac:dyDescent="0.25">
      <c r="A2106">
        <v>21</v>
      </c>
      <c r="B2106" t="s">
        <v>6</v>
      </c>
      <c r="C2106" s="1">
        <v>41185</v>
      </c>
      <c r="D2106">
        <v>0</v>
      </c>
      <c r="E2106" t="str">
        <f t="shared" si="32"/>
        <v>21Other411850</v>
      </c>
      <c r="F2106" s="23">
        <v>1.315844</v>
      </c>
      <c r="G2106">
        <v>7603</v>
      </c>
      <c r="H2106">
        <v>77.943600000000004</v>
      </c>
      <c r="I2106">
        <v>2.6920900000000001E-2</v>
      </c>
      <c r="M2106" s="1"/>
    </row>
    <row r="2107" spans="1:13" x14ac:dyDescent="0.25">
      <c r="A2107">
        <v>21</v>
      </c>
      <c r="B2107" t="s">
        <v>6</v>
      </c>
      <c r="C2107" s="1">
        <v>41185</v>
      </c>
      <c r="D2107">
        <v>1</v>
      </c>
      <c r="E2107" t="str">
        <f t="shared" si="32"/>
        <v>21Other411851</v>
      </c>
      <c r="F2107" s="23">
        <v>1.3950469999999999</v>
      </c>
      <c r="G2107">
        <v>7603</v>
      </c>
      <c r="H2107">
        <v>77.943600000000004</v>
      </c>
      <c r="I2107">
        <v>2.6920900000000001E-2</v>
      </c>
      <c r="M2107" s="1"/>
    </row>
    <row r="2108" spans="1:13" x14ac:dyDescent="0.25">
      <c r="A2108">
        <v>22</v>
      </c>
      <c r="B2108" t="s">
        <v>6</v>
      </c>
      <c r="C2108" s="1">
        <v>41185</v>
      </c>
      <c r="D2108">
        <v>0</v>
      </c>
      <c r="E2108" t="str">
        <f t="shared" si="32"/>
        <v>22Other411850</v>
      </c>
      <c r="F2108" s="23">
        <v>1.161557</v>
      </c>
      <c r="G2108">
        <v>7603</v>
      </c>
      <c r="H2108">
        <v>74.870900000000006</v>
      </c>
      <c r="I2108">
        <v>2.3834500000000002E-2</v>
      </c>
      <c r="M2108" s="1"/>
    </row>
    <row r="2109" spans="1:13" x14ac:dyDescent="0.25">
      <c r="A2109">
        <v>22</v>
      </c>
      <c r="B2109" t="s">
        <v>6</v>
      </c>
      <c r="C2109" s="1">
        <v>41185</v>
      </c>
      <c r="D2109">
        <v>1</v>
      </c>
      <c r="E2109" t="str">
        <f t="shared" si="32"/>
        <v>22Other411851</v>
      </c>
      <c r="F2109" s="23">
        <v>1.2192829999999999</v>
      </c>
      <c r="G2109">
        <v>7603</v>
      </c>
      <c r="H2109">
        <v>74.870900000000006</v>
      </c>
      <c r="I2109">
        <v>2.3834500000000002E-2</v>
      </c>
      <c r="M2109" s="1"/>
    </row>
    <row r="2110" spans="1:13" x14ac:dyDescent="0.25">
      <c r="A2110">
        <v>23</v>
      </c>
      <c r="B2110" t="s">
        <v>6</v>
      </c>
      <c r="C2110" s="1">
        <v>41185</v>
      </c>
      <c r="D2110">
        <v>0</v>
      </c>
      <c r="E2110" t="str">
        <f t="shared" si="32"/>
        <v>23Other411850</v>
      </c>
      <c r="F2110" s="23">
        <v>0.96852240000000001</v>
      </c>
      <c r="G2110">
        <v>7603</v>
      </c>
      <c r="H2110">
        <v>71.703999999999994</v>
      </c>
      <c r="I2110">
        <v>2.0512900000000001E-2</v>
      </c>
      <c r="M2110" s="1"/>
    </row>
    <row r="2111" spans="1:13" x14ac:dyDescent="0.25">
      <c r="A2111">
        <v>23</v>
      </c>
      <c r="B2111" t="s">
        <v>6</v>
      </c>
      <c r="C2111" s="1">
        <v>41185</v>
      </c>
      <c r="D2111">
        <v>1</v>
      </c>
      <c r="E2111" t="str">
        <f t="shared" si="32"/>
        <v>23Other411851</v>
      </c>
      <c r="F2111" s="23">
        <v>0.98379220000000001</v>
      </c>
      <c r="G2111">
        <v>7603</v>
      </c>
      <c r="H2111">
        <v>71.703999999999994</v>
      </c>
      <c r="I2111">
        <v>2.0512900000000001E-2</v>
      </c>
      <c r="M2111" s="1"/>
    </row>
    <row r="2112" spans="1:13" x14ac:dyDescent="0.25">
      <c r="A2112">
        <v>24</v>
      </c>
      <c r="B2112" t="s">
        <v>6</v>
      </c>
      <c r="C2112" s="1">
        <v>41185</v>
      </c>
      <c r="D2112">
        <v>0</v>
      </c>
      <c r="E2112" t="str">
        <f t="shared" si="32"/>
        <v>24Other411850</v>
      </c>
      <c r="F2112" s="23">
        <v>0.7733835</v>
      </c>
      <c r="G2112">
        <v>7603</v>
      </c>
      <c r="H2112">
        <v>69.957400000000007</v>
      </c>
      <c r="I2112">
        <v>1.71743E-2</v>
      </c>
      <c r="M2112" s="1"/>
    </row>
    <row r="2113" spans="1:13" x14ac:dyDescent="0.25">
      <c r="A2113">
        <v>24</v>
      </c>
      <c r="B2113" t="s">
        <v>6</v>
      </c>
      <c r="C2113" s="1">
        <v>41185</v>
      </c>
      <c r="D2113">
        <v>1</v>
      </c>
      <c r="E2113" t="str">
        <f t="shared" si="32"/>
        <v>24Other411851</v>
      </c>
      <c r="F2113" s="23">
        <v>0.78901209999999999</v>
      </c>
      <c r="G2113">
        <v>7603</v>
      </c>
      <c r="H2113">
        <v>69.957400000000007</v>
      </c>
      <c r="I2113">
        <v>1.71743E-2</v>
      </c>
      <c r="M2113" s="1"/>
    </row>
    <row r="2114" spans="1:13" x14ac:dyDescent="0.25">
      <c r="A2114">
        <v>1</v>
      </c>
      <c r="B2114" t="s">
        <v>7</v>
      </c>
      <c r="C2114" s="1">
        <v>41185</v>
      </c>
      <c r="D2114">
        <v>0</v>
      </c>
      <c r="E2114" t="str">
        <f t="shared" si="32"/>
        <v>1Sierra411850</v>
      </c>
      <c r="F2114" s="23">
        <v>0.77261579999999996</v>
      </c>
      <c r="G2114">
        <v>3886</v>
      </c>
      <c r="H2114">
        <v>69.479100000000003</v>
      </c>
      <c r="I2114">
        <v>2.3483899999999999E-2</v>
      </c>
      <c r="M2114" s="1"/>
    </row>
    <row r="2115" spans="1:13" x14ac:dyDescent="0.25">
      <c r="A2115">
        <v>1</v>
      </c>
      <c r="B2115" t="s">
        <v>7</v>
      </c>
      <c r="C2115" s="1">
        <v>41185</v>
      </c>
      <c r="D2115">
        <v>1</v>
      </c>
      <c r="E2115" t="str">
        <f t="shared" ref="E2115:E2178" si="33">CONCATENATE(A2115,B2115,C2115,D2115)</f>
        <v>1Sierra411851</v>
      </c>
      <c r="F2115" s="23">
        <v>0.74127089999999995</v>
      </c>
      <c r="G2115">
        <v>3886</v>
      </c>
      <c r="H2115">
        <v>69.479100000000003</v>
      </c>
      <c r="I2115">
        <v>2.3483899999999999E-2</v>
      </c>
      <c r="M2115" s="1"/>
    </row>
    <row r="2116" spans="1:13" x14ac:dyDescent="0.25">
      <c r="A2116">
        <v>2</v>
      </c>
      <c r="B2116" t="s">
        <v>7</v>
      </c>
      <c r="C2116" s="1">
        <v>41185</v>
      </c>
      <c r="D2116">
        <v>0</v>
      </c>
      <c r="E2116" t="str">
        <f t="shared" si="33"/>
        <v>2Sierra411850</v>
      </c>
      <c r="F2116" s="23">
        <v>0.6822471</v>
      </c>
      <c r="G2116">
        <v>3886</v>
      </c>
      <c r="H2116">
        <v>68.699100000000001</v>
      </c>
      <c r="I2116">
        <v>2.0690400000000001E-2</v>
      </c>
      <c r="M2116" s="1"/>
    </row>
    <row r="2117" spans="1:13" x14ac:dyDescent="0.25">
      <c r="A2117">
        <v>2</v>
      </c>
      <c r="B2117" t="s">
        <v>7</v>
      </c>
      <c r="C2117" s="1">
        <v>41185</v>
      </c>
      <c r="D2117">
        <v>1</v>
      </c>
      <c r="E2117" t="str">
        <f t="shared" si="33"/>
        <v>2Sierra411851</v>
      </c>
      <c r="F2117" s="23">
        <v>0.66470910000000005</v>
      </c>
      <c r="G2117">
        <v>3886</v>
      </c>
      <c r="H2117">
        <v>68.699100000000001</v>
      </c>
      <c r="I2117">
        <v>2.0690400000000001E-2</v>
      </c>
      <c r="M2117" s="1"/>
    </row>
    <row r="2118" spans="1:13" x14ac:dyDescent="0.25">
      <c r="A2118">
        <v>3</v>
      </c>
      <c r="B2118" t="s">
        <v>7</v>
      </c>
      <c r="C2118" s="1">
        <v>41185</v>
      </c>
      <c r="D2118">
        <v>0</v>
      </c>
      <c r="E2118" t="str">
        <f t="shared" si="33"/>
        <v>3Sierra411850</v>
      </c>
      <c r="F2118" s="23">
        <v>0.64100559999999995</v>
      </c>
      <c r="G2118">
        <v>3886</v>
      </c>
      <c r="H2118">
        <v>67.286699999999996</v>
      </c>
      <c r="I2118">
        <v>1.9376899999999999E-2</v>
      </c>
      <c r="M2118" s="1"/>
    </row>
    <row r="2119" spans="1:13" x14ac:dyDescent="0.25">
      <c r="A2119">
        <v>3</v>
      </c>
      <c r="B2119" t="s">
        <v>7</v>
      </c>
      <c r="C2119" s="1">
        <v>41185</v>
      </c>
      <c r="D2119">
        <v>1</v>
      </c>
      <c r="E2119" t="str">
        <f t="shared" si="33"/>
        <v>3Sierra411851</v>
      </c>
      <c r="F2119" s="23">
        <v>0.61997639999999998</v>
      </c>
      <c r="G2119">
        <v>3886</v>
      </c>
      <c r="H2119">
        <v>67.286699999999996</v>
      </c>
      <c r="I2119">
        <v>1.9376899999999999E-2</v>
      </c>
      <c r="M2119" s="1"/>
    </row>
    <row r="2120" spans="1:13" x14ac:dyDescent="0.25">
      <c r="A2120">
        <v>4</v>
      </c>
      <c r="B2120" t="s">
        <v>7</v>
      </c>
      <c r="C2120" s="1">
        <v>41185</v>
      </c>
      <c r="D2120">
        <v>0</v>
      </c>
      <c r="E2120" t="str">
        <f t="shared" si="33"/>
        <v>4Sierra411850</v>
      </c>
      <c r="F2120" s="23">
        <v>0.62026599999999998</v>
      </c>
      <c r="G2120">
        <v>3886</v>
      </c>
      <c r="H2120">
        <v>66.969200000000001</v>
      </c>
      <c r="I2120">
        <v>1.8796799999999999E-2</v>
      </c>
      <c r="M2120" s="1"/>
    </row>
    <row r="2121" spans="1:13" x14ac:dyDescent="0.25">
      <c r="A2121">
        <v>4</v>
      </c>
      <c r="B2121" t="s">
        <v>7</v>
      </c>
      <c r="C2121" s="1">
        <v>41185</v>
      </c>
      <c r="D2121">
        <v>1</v>
      </c>
      <c r="E2121" t="str">
        <f t="shared" si="33"/>
        <v>4Sierra411851</v>
      </c>
      <c r="F2121" s="23">
        <v>0.60634949999999999</v>
      </c>
      <c r="G2121">
        <v>3886</v>
      </c>
      <c r="H2121">
        <v>66.969200000000001</v>
      </c>
      <c r="I2121">
        <v>1.8796799999999999E-2</v>
      </c>
      <c r="M2121" s="1"/>
    </row>
    <row r="2122" spans="1:13" x14ac:dyDescent="0.25">
      <c r="A2122">
        <v>5</v>
      </c>
      <c r="B2122" t="s">
        <v>7</v>
      </c>
      <c r="C2122" s="1">
        <v>41185</v>
      </c>
      <c r="D2122">
        <v>0</v>
      </c>
      <c r="E2122" t="str">
        <f t="shared" si="33"/>
        <v>5Sierra411850</v>
      </c>
      <c r="F2122" s="23">
        <v>0.61783169999999998</v>
      </c>
      <c r="G2122">
        <v>3886</v>
      </c>
      <c r="H2122">
        <v>65.624200000000002</v>
      </c>
      <c r="I2122">
        <v>1.84672E-2</v>
      </c>
      <c r="M2122" s="1"/>
    </row>
    <row r="2123" spans="1:13" x14ac:dyDescent="0.25">
      <c r="A2123">
        <v>5</v>
      </c>
      <c r="B2123" t="s">
        <v>7</v>
      </c>
      <c r="C2123" s="1">
        <v>41185</v>
      </c>
      <c r="D2123">
        <v>1</v>
      </c>
      <c r="E2123" t="str">
        <f t="shared" si="33"/>
        <v>5Sierra411851</v>
      </c>
      <c r="F2123" s="23">
        <v>0.61552370000000001</v>
      </c>
      <c r="G2123">
        <v>3886</v>
      </c>
      <c r="H2123">
        <v>65.624200000000002</v>
      </c>
      <c r="I2123">
        <v>1.84672E-2</v>
      </c>
      <c r="M2123" s="1"/>
    </row>
    <row r="2124" spans="1:13" x14ac:dyDescent="0.25">
      <c r="A2124">
        <v>6</v>
      </c>
      <c r="B2124" t="s">
        <v>7</v>
      </c>
      <c r="C2124" s="1">
        <v>41185</v>
      </c>
      <c r="D2124">
        <v>0</v>
      </c>
      <c r="E2124" t="str">
        <f t="shared" si="33"/>
        <v>6Sierra411850</v>
      </c>
      <c r="F2124" s="23">
        <v>0.69187169999999998</v>
      </c>
      <c r="G2124">
        <v>3886</v>
      </c>
      <c r="H2124">
        <v>63.350200000000001</v>
      </c>
      <c r="I2124">
        <v>2.1804799999999999E-2</v>
      </c>
      <c r="M2124" s="1"/>
    </row>
    <row r="2125" spans="1:13" x14ac:dyDescent="0.25">
      <c r="A2125">
        <v>6</v>
      </c>
      <c r="B2125" t="s">
        <v>7</v>
      </c>
      <c r="C2125" s="1">
        <v>41185</v>
      </c>
      <c r="D2125">
        <v>1</v>
      </c>
      <c r="E2125" t="str">
        <f t="shared" si="33"/>
        <v>6Sierra411851</v>
      </c>
      <c r="F2125" s="23">
        <v>0.68942230000000004</v>
      </c>
      <c r="G2125">
        <v>3886</v>
      </c>
      <c r="H2125">
        <v>63.350200000000001</v>
      </c>
      <c r="I2125">
        <v>2.1804799999999999E-2</v>
      </c>
      <c r="M2125" s="1"/>
    </row>
    <row r="2126" spans="1:13" x14ac:dyDescent="0.25">
      <c r="A2126">
        <v>7</v>
      </c>
      <c r="B2126" t="s">
        <v>7</v>
      </c>
      <c r="C2126" s="1">
        <v>41185</v>
      </c>
      <c r="D2126">
        <v>0</v>
      </c>
      <c r="E2126" t="str">
        <f t="shared" si="33"/>
        <v>7Sierra411850</v>
      </c>
      <c r="F2126" s="23">
        <v>0.82434859999999999</v>
      </c>
      <c r="G2126">
        <v>3886</v>
      </c>
      <c r="H2126">
        <v>61.738900000000001</v>
      </c>
      <c r="I2126">
        <v>2.5488500000000001E-2</v>
      </c>
      <c r="M2126" s="1"/>
    </row>
    <row r="2127" spans="1:13" x14ac:dyDescent="0.25">
      <c r="A2127">
        <v>7</v>
      </c>
      <c r="B2127" t="s">
        <v>7</v>
      </c>
      <c r="C2127" s="1">
        <v>41185</v>
      </c>
      <c r="D2127">
        <v>1</v>
      </c>
      <c r="E2127" t="str">
        <f t="shared" si="33"/>
        <v>7Sierra411851</v>
      </c>
      <c r="F2127" s="23">
        <v>0.84529569999999998</v>
      </c>
      <c r="G2127">
        <v>3886</v>
      </c>
      <c r="H2127">
        <v>61.738900000000001</v>
      </c>
      <c r="I2127">
        <v>2.5488500000000001E-2</v>
      </c>
      <c r="M2127" s="1"/>
    </row>
    <row r="2128" spans="1:13" x14ac:dyDescent="0.25">
      <c r="A2128">
        <v>8</v>
      </c>
      <c r="B2128" t="s">
        <v>7</v>
      </c>
      <c r="C2128" s="1">
        <v>41185</v>
      </c>
      <c r="D2128">
        <v>0</v>
      </c>
      <c r="E2128" t="str">
        <f t="shared" si="33"/>
        <v>8Sierra411850</v>
      </c>
      <c r="F2128" s="23">
        <v>0.89657240000000005</v>
      </c>
      <c r="G2128">
        <v>3886</v>
      </c>
      <c r="H2128">
        <v>61.472999999999999</v>
      </c>
      <c r="I2128">
        <v>2.69841E-2</v>
      </c>
      <c r="M2128" s="1"/>
    </row>
    <row r="2129" spans="1:13" x14ac:dyDescent="0.25">
      <c r="A2129">
        <v>8</v>
      </c>
      <c r="B2129" t="s">
        <v>7</v>
      </c>
      <c r="C2129" s="1">
        <v>41185</v>
      </c>
      <c r="D2129">
        <v>1</v>
      </c>
      <c r="E2129" t="str">
        <f t="shared" si="33"/>
        <v>8Sierra411851</v>
      </c>
      <c r="F2129" s="23">
        <v>0.91820999999999997</v>
      </c>
      <c r="G2129">
        <v>3886</v>
      </c>
      <c r="H2129">
        <v>61.472999999999999</v>
      </c>
      <c r="I2129">
        <v>2.69841E-2</v>
      </c>
      <c r="M2129" s="1"/>
    </row>
    <row r="2130" spans="1:13" x14ac:dyDescent="0.25">
      <c r="A2130">
        <v>9</v>
      </c>
      <c r="B2130" t="s">
        <v>7</v>
      </c>
      <c r="C2130" s="1">
        <v>41185</v>
      </c>
      <c r="D2130">
        <v>0</v>
      </c>
      <c r="E2130" t="str">
        <f t="shared" si="33"/>
        <v>9Sierra411850</v>
      </c>
      <c r="F2130" s="23">
        <v>0.84220479999999998</v>
      </c>
      <c r="G2130">
        <v>3886</v>
      </c>
      <c r="H2130">
        <v>63.349299999999999</v>
      </c>
      <c r="I2130">
        <v>2.6936700000000001E-2</v>
      </c>
      <c r="M2130" s="1"/>
    </row>
    <row r="2131" spans="1:13" x14ac:dyDescent="0.25">
      <c r="A2131">
        <v>9</v>
      </c>
      <c r="B2131" t="s">
        <v>7</v>
      </c>
      <c r="C2131" s="1">
        <v>41185</v>
      </c>
      <c r="D2131">
        <v>1</v>
      </c>
      <c r="E2131" t="str">
        <f t="shared" si="33"/>
        <v>9Sierra411851</v>
      </c>
      <c r="F2131" s="23">
        <v>0.87286759999999997</v>
      </c>
      <c r="G2131">
        <v>3886</v>
      </c>
      <c r="H2131">
        <v>63.349299999999999</v>
      </c>
      <c r="I2131">
        <v>2.6936700000000001E-2</v>
      </c>
      <c r="M2131" s="1"/>
    </row>
    <row r="2132" spans="1:13" x14ac:dyDescent="0.25">
      <c r="A2132">
        <v>10</v>
      </c>
      <c r="B2132" t="s">
        <v>7</v>
      </c>
      <c r="C2132" s="1">
        <v>41185</v>
      </c>
      <c r="D2132">
        <v>0</v>
      </c>
      <c r="E2132" t="str">
        <f t="shared" si="33"/>
        <v>10Sierra411850</v>
      </c>
      <c r="F2132" s="23">
        <v>0.84052629999999995</v>
      </c>
      <c r="G2132">
        <v>3886</v>
      </c>
      <c r="H2132">
        <v>72.426500000000004</v>
      </c>
      <c r="I2132">
        <v>2.6804700000000001E-2</v>
      </c>
      <c r="M2132" s="1"/>
    </row>
    <row r="2133" spans="1:13" x14ac:dyDescent="0.25">
      <c r="A2133">
        <v>10</v>
      </c>
      <c r="B2133" t="s">
        <v>7</v>
      </c>
      <c r="C2133" s="1">
        <v>41185</v>
      </c>
      <c r="D2133">
        <v>1</v>
      </c>
      <c r="E2133" t="str">
        <f t="shared" si="33"/>
        <v>10Sierra411851</v>
      </c>
      <c r="F2133" s="23">
        <v>0.83074760000000003</v>
      </c>
      <c r="G2133">
        <v>3886</v>
      </c>
      <c r="H2133">
        <v>72.426500000000004</v>
      </c>
      <c r="I2133">
        <v>2.6804700000000001E-2</v>
      </c>
      <c r="M2133" s="1"/>
    </row>
    <row r="2134" spans="1:13" x14ac:dyDescent="0.25">
      <c r="A2134">
        <v>11</v>
      </c>
      <c r="B2134" t="s">
        <v>7</v>
      </c>
      <c r="C2134" s="1">
        <v>41185</v>
      </c>
      <c r="D2134">
        <v>0</v>
      </c>
      <c r="E2134" t="str">
        <f t="shared" si="33"/>
        <v>11Sierra411850</v>
      </c>
      <c r="F2134" s="23">
        <v>0.87922009999999995</v>
      </c>
      <c r="G2134">
        <v>3886</v>
      </c>
      <c r="H2134">
        <v>79.460700000000003</v>
      </c>
      <c r="I2134">
        <v>2.87941E-2</v>
      </c>
      <c r="M2134" s="1"/>
    </row>
    <row r="2135" spans="1:13" x14ac:dyDescent="0.25">
      <c r="A2135">
        <v>11</v>
      </c>
      <c r="B2135" t="s">
        <v>7</v>
      </c>
      <c r="C2135" s="1">
        <v>41185</v>
      </c>
      <c r="D2135">
        <v>1</v>
      </c>
      <c r="E2135" t="str">
        <f t="shared" si="33"/>
        <v>11Sierra411851</v>
      </c>
      <c r="F2135" s="23">
        <v>0.87851460000000003</v>
      </c>
      <c r="G2135">
        <v>3886</v>
      </c>
      <c r="H2135">
        <v>79.460700000000003</v>
      </c>
      <c r="I2135">
        <v>2.87941E-2</v>
      </c>
      <c r="M2135" s="1"/>
    </row>
    <row r="2136" spans="1:13" x14ac:dyDescent="0.25">
      <c r="A2136">
        <v>12</v>
      </c>
      <c r="B2136" t="s">
        <v>7</v>
      </c>
      <c r="C2136" s="1">
        <v>41185</v>
      </c>
      <c r="D2136">
        <v>0</v>
      </c>
      <c r="E2136" t="str">
        <f t="shared" si="33"/>
        <v>12Sierra411850</v>
      </c>
      <c r="F2136" s="23">
        <v>0.93603009999999998</v>
      </c>
      <c r="G2136">
        <v>3886</v>
      </c>
      <c r="H2136">
        <v>83.576300000000003</v>
      </c>
      <c r="I2136">
        <v>3.1547199999999997E-2</v>
      </c>
      <c r="M2136" s="1"/>
    </row>
    <row r="2137" spans="1:13" x14ac:dyDescent="0.25">
      <c r="A2137">
        <v>12</v>
      </c>
      <c r="B2137" t="s">
        <v>7</v>
      </c>
      <c r="C2137" s="1">
        <v>41185</v>
      </c>
      <c r="D2137">
        <v>1</v>
      </c>
      <c r="E2137" t="str">
        <f t="shared" si="33"/>
        <v>12Sierra411851</v>
      </c>
      <c r="F2137" s="23">
        <v>0.95558659999999995</v>
      </c>
      <c r="G2137">
        <v>3886</v>
      </c>
      <c r="H2137">
        <v>83.576300000000003</v>
      </c>
      <c r="I2137">
        <v>3.1547199999999997E-2</v>
      </c>
      <c r="M2137" s="1"/>
    </row>
    <row r="2138" spans="1:13" x14ac:dyDescent="0.25">
      <c r="A2138">
        <v>13</v>
      </c>
      <c r="B2138" t="s">
        <v>7</v>
      </c>
      <c r="C2138" s="1">
        <v>41185</v>
      </c>
      <c r="D2138">
        <v>0</v>
      </c>
      <c r="E2138" t="str">
        <f t="shared" si="33"/>
        <v>13Sierra411850</v>
      </c>
      <c r="F2138" s="23">
        <v>1.0373559999999999</v>
      </c>
      <c r="G2138">
        <v>3886</v>
      </c>
      <c r="H2138">
        <v>86.992900000000006</v>
      </c>
      <c r="I2138">
        <v>3.5388099999999999E-2</v>
      </c>
      <c r="M2138" s="1"/>
    </row>
    <row r="2139" spans="1:13" x14ac:dyDescent="0.25">
      <c r="A2139">
        <v>13</v>
      </c>
      <c r="B2139" t="s">
        <v>7</v>
      </c>
      <c r="C2139" s="1">
        <v>41185</v>
      </c>
      <c r="D2139">
        <v>1</v>
      </c>
      <c r="E2139" t="str">
        <f t="shared" si="33"/>
        <v>13Sierra411851</v>
      </c>
      <c r="F2139" s="23">
        <v>1.033272</v>
      </c>
      <c r="G2139">
        <v>3886</v>
      </c>
      <c r="H2139">
        <v>86.992900000000006</v>
      </c>
      <c r="I2139">
        <v>3.5388099999999999E-2</v>
      </c>
      <c r="M2139" s="1"/>
    </row>
    <row r="2140" spans="1:13" x14ac:dyDescent="0.25">
      <c r="A2140">
        <v>14</v>
      </c>
      <c r="B2140" t="s">
        <v>7</v>
      </c>
      <c r="C2140" s="1">
        <v>41185</v>
      </c>
      <c r="D2140">
        <v>0</v>
      </c>
      <c r="E2140" t="str">
        <f t="shared" si="33"/>
        <v>14Sierra411850</v>
      </c>
      <c r="F2140" s="23">
        <v>1.1496120000000001</v>
      </c>
      <c r="G2140">
        <v>3886</v>
      </c>
      <c r="H2140">
        <v>89.099100000000007</v>
      </c>
      <c r="I2140">
        <v>3.8329000000000002E-2</v>
      </c>
      <c r="M2140" s="1"/>
    </row>
    <row r="2141" spans="1:13" x14ac:dyDescent="0.25">
      <c r="A2141">
        <v>14</v>
      </c>
      <c r="B2141" t="s">
        <v>7</v>
      </c>
      <c r="C2141" s="1">
        <v>41185</v>
      </c>
      <c r="D2141">
        <v>1</v>
      </c>
      <c r="E2141" t="str">
        <f t="shared" si="33"/>
        <v>14Sierra411851</v>
      </c>
      <c r="F2141" s="23">
        <v>1.1229830000000001</v>
      </c>
      <c r="G2141">
        <v>3886</v>
      </c>
      <c r="H2141">
        <v>89.099100000000007</v>
      </c>
      <c r="I2141">
        <v>3.8329000000000002E-2</v>
      </c>
      <c r="M2141" s="1"/>
    </row>
    <row r="2142" spans="1:13" x14ac:dyDescent="0.25">
      <c r="A2142">
        <v>15</v>
      </c>
      <c r="B2142" t="s">
        <v>7</v>
      </c>
      <c r="C2142" s="1">
        <v>41185</v>
      </c>
      <c r="D2142">
        <v>0</v>
      </c>
      <c r="E2142" t="str">
        <f t="shared" si="33"/>
        <v>15Sierra411850</v>
      </c>
      <c r="F2142" s="23">
        <v>1.252974</v>
      </c>
      <c r="G2142">
        <v>3886</v>
      </c>
      <c r="H2142">
        <v>91.195300000000003</v>
      </c>
      <c r="I2142">
        <v>3.93202E-2</v>
      </c>
      <c r="M2142" s="1"/>
    </row>
    <row r="2143" spans="1:13" x14ac:dyDescent="0.25">
      <c r="A2143">
        <v>15</v>
      </c>
      <c r="B2143" t="s">
        <v>7</v>
      </c>
      <c r="C2143" s="1">
        <v>41185</v>
      </c>
      <c r="D2143">
        <v>1</v>
      </c>
      <c r="E2143" t="str">
        <f t="shared" si="33"/>
        <v>15Sierra411851</v>
      </c>
      <c r="F2143" s="23">
        <v>1.0864480000000001</v>
      </c>
      <c r="G2143">
        <v>3886</v>
      </c>
      <c r="H2143">
        <v>91.195300000000003</v>
      </c>
      <c r="I2143">
        <v>3.93202E-2</v>
      </c>
      <c r="M2143" s="1"/>
    </row>
    <row r="2144" spans="1:13" x14ac:dyDescent="0.25">
      <c r="A2144">
        <v>16</v>
      </c>
      <c r="B2144" t="s">
        <v>7</v>
      </c>
      <c r="C2144" s="1">
        <v>41185</v>
      </c>
      <c r="D2144">
        <v>0</v>
      </c>
      <c r="E2144" t="str">
        <f t="shared" si="33"/>
        <v>16Sierra411850</v>
      </c>
      <c r="F2144" s="23">
        <v>1.432788</v>
      </c>
      <c r="G2144">
        <v>3886</v>
      </c>
      <c r="H2144">
        <v>91.8142</v>
      </c>
      <c r="I2144">
        <v>4.2908700000000001E-2</v>
      </c>
      <c r="M2144" s="1"/>
    </row>
    <row r="2145" spans="1:13" x14ac:dyDescent="0.25">
      <c r="A2145">
        <v>16</v>
      </c>
      <c r="B2145" t="s">
        <v>7</v>
      </c>
      <c r="C2145" s="1">
        <v>41185</v>
      </c>
      <c r="D2145">
        <v>1</v>
      </c>
      <c r="E2145" t="str">
        <f t="shared" si="33"/>
        <v>16Sierra411851</v>
      </c>
      <c r="F2145" s="23">
        <v>1.1688400000000001</v>
      </c>
      <c r="G2145">
        <v>3886</v>
      </c>
      <c r="H2145">
        <v>91.8142</v>
      </c>
      <c r="I2145">
        <v>4.2908700000000001E-2</v>
      </c>
      <c r="M2145" s="1"/>
    </row>
    <row r="2146" spans="1:13" x14ac:dyDescent="0.25">
      <c r="A2146">
        <v>17</v>
      </c>
      <c r="B2146" t="s">
        <v>7</v>
      </c>
      <c r="C2146" s="1">
        <v>41185</v>
      </c>
      <c r="D2146">
        <v>0</v>
      </c>
      <c r="E2146" t="str">
        <f t="shared" si="33"/>
        <v>17Sierra411850</v>
      </c>
      <c r="F2146" s="23">
        <v>1.6400269999999999</v>
      </c>
      <c r="G2146">
        <v>3886</v>
      </c>
      <c r="H2146">
        <v>92.813299999999998</v>
      </c>
      <c r="I2146">
        <v>4.6489799999999998E-2</v>
      </c>
      <c r="M2146" s="1"/>
    </row>
    <row r="2147" spans="1:13" x14ac:dyDescent="0.25">
      <c r="A2147">
        <v>17</v>
      </c>
      <c r="B2147" t="s">
        <v>7</v>
      </c>
      <c r="C2147" s="1">
        <v>41185</v>
      </c>
      <c r="D2147">
        <v>1</v>
      </c>
      <c r="E2147" t="str">
        <f t="shared" si="33"/>
        <v>17Sierra411851</v>
      </c>
      <c r="F2147" s="23">
        <v>1.309258</v>
      </c>
      <c r="G2147">
        <v>3886</v>
      </c>
      <c r="H2147">
        <v>92.813299999999998</v>
      </c>
      <c r="I2147">
        <v>4.6489799999999998E-2</v>
      </c>
      <c r="M2147" s="1"/>
    </row>
    <row r="2148" spans="1:13" x14ac:dyDescent="0.25">
      <c r="A2148">
        <v>18</v>
      </c>
      <c r="B2148" t="s">
        <v>7</v>
      </c>
      <c r="C2148" s="1">
        <v>41185</v>
      </c>
      <c r="D2148">
        <v>0</v>
      </c>
      <c r="E2148" t="str">
        <f t="shared" si="33"/>
        <v>18Sierra411850</v>
      </c>
      <c r="F2148" s="23">
        <v>1.81602</v>
      </c>
      <c r="G2148">
        <v>3886</v>
      </c>
      <c r="H2148">
        <v>92.883899999999997</v>
      </c>
      <c r="I2148">
        <v>4.8165199999999998E-2</v>
      </c>
      <c r="M2148" s="1"/>
    </row>
    <row r="2149" spans="1:13" x14ac:dyDescent="0.25">
      <c r="A2149">
        <v>18</v>
      </c>
      <c r="B2149" t="s">
        <v>7</v>
      </c>
      <c r="C2149" s="1">
        <v>41185</v>
      </c>
      <c r="D2149">
        <v>1</v>
      </c>
      <c r="E2149" t="str">
        <f t="shared" si="33"/>
        <v>18Sierra411851</v>
      </c>
      <c r="F2149" s="23">
        <v>1.433578</v>
      </c>
      <c r="G2149">
        <v>3886</v>
      </c>
      <c r="H2149">
        <v>92.883899999999997</v>
      </c>
      <c r="I2149">
        <v>4.8165199999999998E-2</v>
      </c>
      <c r="M2149" s="1"/>
    </row>
    <row r="2150" spans="1:13" x14ac:dyDescent="0.25">
      <c r="A2150">
        <v>19</v>
      </c>
      <c r="B2150" t="s">
        <v>7</v>
      </c>
      <c r="C2150" s="1">
        <v>41185</v>
      </c>
      <c r="D2150">
        <v>0</v>
      </c>
      <c r="E2150" t="str">
        <f t="shared" si="33"/>
        <v>19Sierra411850</v>
      </c>
      <c r="F2150" s="23">
        <v>1.768324</v>
      </c>
      <c r="G2150">
        <v>3886</v>
      </c>
      <c r="H2150">
        <v>88.725099999999998</v>
      </c>
      <c r="I2150">
        <v>4.6259700000000001E-2</v>
      </c>
      <c r="M2150" s="1"/>
    </row>
    <row r="2151" spans="1:13" x14ac:dyDescent="0.25">
      <c r="A2151">
        <v>19</v>
      </c>
      <c r="B2151" t="s">
        <v>7</v>
      </c>
      <c r="C2151" s="1">
        <v>41185</v>
      </c>
      <c r="D2151">
        <v>1</v>
      </c>
      <c r="E2151" t="str">
        <f t="shared" si="33"/>
        <v>19Sierra411851</v>
      </c>
      <c r="F2151" s="23">
        <v>1.485114</v>
      </c>
      <c r="G2151">
        <v>3886</v>
      </c>
      <c r="H2151">
        <v>88.725099999999998</v>
      </c>
      <c r="I2151">
        <v>4.6259700000000001E-2</v>
      </c>
      <c r="M2151" s="1"/>
    </row>
    <row r="2152" spans="1:13" x14ac:dyDescent="0.25">
      <c r="A2152">
        <v>20</v>
      </c>
      <c r="B2152" t="s">
        <v>7</v>
      </c>
      <c r="C2152" s="1">
        <v>41185</v>
      </c>
      <c r="D2152">
        <v>0</v>
      </c>
      <c r="E2152" t="str">
        <f t="shared" si="33"/>
        <v>20Sierra411850</v>
      </c>
      <c r="F2152" s="23">
        <v>1.697146</v>
      </c>
      <c r="G2152">
        <v>3886</v>
      </c>
      <c r="H2152">
        <v>79.506600000000006</v>
      </c>
      <c r="I2152">
        <v>4.6714499999999999E-2</v>
      </c>
      <c r="M2152" s="1"/>
    </row>
    <row r="2153" spans="1:13" x14ac:dyDescent="0.25">
      <c r="A2153">
        <v>20</v>
      </c>
      <c r="B2153" t="s">
        <v>7</v>
      </c>
      <c r="C2153" s="1">
        <v>41185</v>
      </c>
      <c r="D2153">
        <v>1</v>
      </c>
      <c r="E2153" t="str">
        <f t="shared" si="33"/>
        <v>20Sierra411851</v>
      </c>
      <c r="F2153" s="23">
        <v>1.7353620000000001</v>
      </c>
      <c r="G2153">
        <v>3886</v>
      </c>
      <c r="H2153">
        <v>79.506600000000006</v>
      </c>
      <c r="I2153">
        <v>4.6714499999999999E-2</v>
      </c>
      <c r="M2153" s="1"/>
    </row>
    <row r="2154" spans="1:13" x14ac:dyDescent="0.25">
      <c r="A2154">
        <v>21</v>
      </c>
      <c r="B2154" t="s">
        <v>7</v>
      </c>
      <c r="C2154" s="1">
        <v>41185</v>
      </c>
      <c r="D2154">
        <v>0</v>
      </c>
      <c r="E2154" t="str">
        <f t="shared" si="33"/>
        <v>21Sierra411850</v>
      </c>
      <c r="F2154" s="23">
        <v>1.592452</v>
      </c>
      <c r="G2154">
        <v>3886</v>
      </c>
      <c r="H2154">
        <v>73.063500000000005</v>
      </c>
      <c r="I2154">
        <v>4.5307199999999999E-2</v>
      </c>
      <c r="M2154" s="1"/>
    </row>
    <row r="2155" spans="1:13" x14ac:dyDescent="0.25">
      <c r="A2155">
        <v>21</v>
      </c>
      <c r="B2155" t="s">
        <v>7</v>
      </c>
      <c r="C2155" s="1">
        <v>41185</v>
      </c>
      <c r="D2155">
        <v>1</v>
      </c>
      <c r="E2155" t="str">
        <f t="shared" si="33"/>
        <v>21Sierra411851</v>
      </c>
      <c r="F2155" s="23">
        <v>1.700572</v>
      </c>
      <c r="G2155">
        <v>3886</v>
      </c>
      <c r="H2155">
        <v>73.063500000000005</v>
      </c>
      <c r="I2155">
        <v>4.5307199999999999E-2</v>
      </c>
      <c r="M2155" s="1"/>
    </row>
    <row r="2156" spans="1:13" x14ac:dyDescent="0.25">
      <c r="A2156">
        <v>22</v>
      </c>
      <c r="B2156" t="s">
        <v>7</v>
      </c>
      <c r="C2156" s="1">
        <v>41185</v>
      </c>
      <c r="D2156">
        <v>0</v>
      </c>
      <c r="E2156" t="str">
        <f t="shared" si="33"/>
        <v>22Sierra411850</v>
      </c>
      <c r="F2156" s="23">
        <v>1.3619140000000001</v>
      </c>
      <c r="G2156">
        <v>3886</v>
      </c>
      <c r="H2156">
        <v>69.795699999999997</v>
      </c>
      <c r="I2156">
        <v>3.8216800000000002E-2</v>
      </c>
      <c r="M2156" s="1"/>
    </row>
    <row r="2157" spans="1:13" x14ac:dyDescent="0.25">
      <c r="A2157">
        <v>22</v>
      </c>
      <c r="B2157" t="s">
        <v>7</v>
      </c>
      <c r="C2157" s="1">
        <v>41185</v>
      </c>
      <c r="D2157">
        <v>1</v>
      </c>
      <c r="E2157" t="str">
        <f t="shared" si="33"/>
        <v>22Sierra411851</v>
      </c>
      <c r="F2157" s="23">
        <v>1.4079029999999999</v>
      </c>
      <c r="G2157">
        <v>3886</v>
      </c>
      <c r="H2157">
        <v>69.795699999999997</v>
      </c>
      <c r="I2157">
        <v>3.8216800000000002E-2</v>
      </c>
      <c r="M2157" s="1"/>
    </row>
    <row r="2158" spans="1:13" x14ac:dyDescent="0.25">
      <c r="A2158">
        <v>23</v>
      </c>
      <c r="B2158" t="s">
        <v>7</v>
      </c>
      <c r="C2158" s="1">
        <v>41185</v>
      </c>
      <c r="D2158">
        <v>0</v>
      </c>
      <c r="E2158" t="str">
        <f t="shared" si="33"/>
        <v>23Sierra411850</v>
      </c>
      <c r="F2158" s="23">
        <v>1.0779129999999999</v>
      </c>
      <c r="G2158">
        <v>3886</v>
      </c>
      <c r="H2158">
        <v>67.457300000000004</v>
      </c>
      <c r="I2158">
        <v>3.1048900000000001E-2</v>
      </c>
      <c r="M2158" s="1"/>
    </row>
    <row r="2159" spans="1:13" x14ac:dyDescent="0.25">
      <c r="A2159">
        <v>23</v>
      </c>
      <c r="B2159" t="s">
        <v>7</v>
      </c>
      <c r="C2159" s="1">
        <v>41185</v>
      </c>
      <c r="D2159">
        <v>1</v>
      </c>
      <c r="E2159" t="str">
        <f t="shared" si="33"/>
        <v>23Sierra411851</v>
      </c>
      <c r="F2159" s="23">
        <v>1.0808500000000001</v>
      </c>
      <c r="G2159">
        <v>3886</v>
      </c>
      <c r="H2159">
        <v>67.457300000000004</v>
      </c>
      <c r="I2159">
        <v>3.1048900000000001E-2</v>
      </c>
      <c r="M2159" s="1"/>
    </row>
    <row r="2160" spans="1:13" x14ac:dyDescent="0.25">
      <c r="A2160">
        <v>24</v>
      </c>
      <c r="B2160" t="s">
        <v>7</v>
      </c>
      <c r="C2160" s="1">
        <v>41185</v>
      </c>
      <c r="D2160">
        <v>0</v>
      </c>
      <c r="E2160" t="str">
        <f t="shared" si="33"/>
        <v>24Sierra411850</v>
      </c>
      <c r="F2160" s="23">
        <v>0.85401609999999994</v>
      </c>
      <c r="G2160">
        <v>3886</v>
      </c>
      <c r="H2160">
        <v>67.323700000000002</v>
      </c>
      <c r="I2160">
        <v>2.5151400000000001E-2</v>
      </c>
      <c r="M2160" s="1"/>
    </row>
    <row r="2161" spans="1:13" x14ac:dyDescent="0.25">
      <c r="A2161">
        <v>24</v>
      </c>
      <c r="B2161" t="s">
        <v>7</v>
      </c>
      <c r="C2161" s="1">
        <v>41185</v>
      </c>
      <c r="D2161">
        <v>1</v>
      </c>
      <c r="E2161" t="str">
        <f t="shared" si="33"/>
        <v>24Sierra411851</v>
      </c>
      <c r="F2161" s="23">
        <v>0.84670000000000001</v>
      </c>
      <c r="G2161">
        <v>3886</v>
      </c>
      <c r="H2161">
        <v>67.323700000000002</v>
      </c>
      <c r="I2161">
        <v>2.5151400000000001E-2</v>
      </c>
      <c r="M2161" s="1"/>
    </row>
    <row r="2162" spans="1:13" x14ac:dyDescent="0.25">
      <c r="A2162">
        <v>1</v>
      </c>
      <c r="B2162" t="s">
        <v>8</v>
      </c>
      <c r="C2162" s="1">
        <v>41185</v>
      </c>
      <c r="D2162">
        <v>0</v>
      </c>
      <c r="E2162" t="str">
        <f t="shared" si="33"/>
        <v>1Stockton411850</v>
      </c>
      <c r="F2162" s="23">
        <v>0.76466020000000001</v>
      </c>
      <c r="G2162">
        <v>4008</v>
      </c>
      <c r="H2162">
        <v>75.853700000000003</v>
      </c>
      <c r="I2162">
        <v>2.3428600000000001E-2</v>
      </c>
      <c r="M2162" s="1"/>
    </row>
    <row r="2163" spans="1:13" x14ac:dyDescent="0.25">
      <c r="A2163">
        <v>1</v>
      </c>
      <c r="B2163" t="s">
        <v>8</v>
      </c>
      <c r="C2163" s="1">
        <v>41185</v>
      </c>
      <c r="D2163">
        <v>1</v>
      </c>
      <c r="E2163" t="str">
        <f t="shared" si="33"/>
        <v>1Stockton411851</v>
      </c>
      <c r="F2163" s="23">
        <v>0.79281190000000001</v>
      </c>
      <c r="G2163">
        <v>4008</v>
      </c>
      <c r="H2163">
        <v>75.853700000000003</v>
      </c>
      <c r="I2163">
        <v>2.3428600000000001E-2</v>
      </c>
      <c r="M2163" s="1"/>
    </row>
    <row r="2164" spans="1:13" x14ac:dyDescent="0.25">
      <c r="A2164">
        <v>2</v>
      </c>
      <c r="B2164" t="s">
        <v>8</v>
      </c>
      <c r="C2164" s="1">
        <v>41185</v>
      </c>
      <c r="D2164">
        <v>0</v>
      </c>
      <c r="E2164" t="str">
        <f t="shared" si="33"/>
        <v>2Stockton411850</v>
      </c>
      <c r="F2164" s="23">
        <v>0.67735719999999999</v>
      </c>
      <c r="G2164">
        <v>4008</v>
      </c>
      <c r="H2164">
        <v>73.561199999999999</v>
      </c>
      <c r="I2164">
        <v>2.1568E-2</v>
      </c>
      <c r="M2164" s="1"/>
    </row>
    <row r="2165" spans="1:13" x14ac:dyDescent="0.25">
      <c r="A2165">
        <v>2</v>
      </c>
      <c r="B2165" t="s">
        <v>8</v>
      </c>
      <c r="C2165" s="1">
        <v>41185</v>
      </c>
      <c r="D2165">
        <v>1</v>
      </c>
      <c r="E2165" t="str">
        <f t="shared" si="33"/>
        <v>2Stockton411851</v>
      </c>
      <c r="F2165" s="23">
        <v>0.70302569999999998</v>
      </c>
      <c r="G2165">
        <v>4008</v>
      </c>
      <c r="H2165">
        <v>73.561199999999999</v>
      </c>
      <c r="I2165">
        <v>2.1568E-2</v>
      </c>
      <c r="M2165" s="1"/>
    </row>
    <row r="2166" spans="1:13" x14ac:dyDescent="0.25">
      <c r="A2166">
        <v>3</v>
      </c>
      <c r="B2166" t="s">
        <v>8</v>
      </c>
      <c r="C2166" s="1">
        <v>41185</v>
      </c>
      <c r="D2166">
        <v>0</v>
      </c>
      <c r="E2166" t="str">
        <f t="shared" si="33"/>
        <v>3Stockton411850</v>
      </c>
      <c r="F2166" s="23">
        <v>0.6169403</v>
      </c>
      <c r="G2166">
        <v>4008</v>
      </c>
      <c r="H2166">
        <v>73.146299999999997</v>
      </c>
      <c r="I2166">
        <v>1.94047E-2</v>
      </c>
      <c r="M2166" s="1"/>
    </row>
    <row r="2167" spans="1:13" x14ac:dyDescent="0.25">
      <c r="A2167">
        <v>3</v>
      </c>
      <c r="B2167" t="s">
        <v>8</v>
      </c>
      <c r="C2167" s="1">
        <v>41185</v>
      </c>
      <c r="D2167">
        <v>1</v>
      </c>
      <c r="E2167" t="str">
        <f t="shared" si="33"/>
        <v>3Stockton411851</v>
      </c>
      <c r="F2167" s="23">
        <v>0.63124999999999998</v>
      </c>
      <c r="G2167">
        <v>4008</v>
      </c>
      <c r="H2167">
        <v>73.146299999999997</v>
      </c>
      <c r="I2167">
        <v>1.94047E-2</v>
      </c>
      <c r="M2167" s="1"/>
    </row>
    <row r="2168" spans="1:13" x14ac:dyDescent="0.25">
      <c r="A2168">
        <v>4</v>
      </c>
      <c r="B2168" t="s">
        <v>8</v>
      </c>
      <c r="C2168" s="1">
        <v>41185</v>
      </c>
      <c r="D2168">
        <v>0</v>
      </c>
      <c r="E2168" t="str">
        <f t="shared" si="33"/>
        <v>4Stockton411850</v>
      </c>
      <c r="F2168" s="23">
        <v>0.57834140000000001</v>
      </c>
      <c r="G2168">
        <v>4008</v>
      </c>
      <c r="H2168">
        <v>71.438800000000001</v>
      </c>
      <c r="I2168">
        <v>1.7982000000000001E-2</v>
      </c>
      <c r="M2168" s="1"/>
    </row>
    <row r="2169" spans="1:13" x14ac:dyDescent="0.25">
      <c r="A2169">
        <v>4</v>
      </c>
      <c r="B2169" t="s">
        <v>8</v>
      </c>
      <c r="C2169" s="1">
        <v>41185</v>
      </c>
      <c r="D2169">
        <v>1</v>
      </c>
      <c r="E2169" t="str">
        <f t="shared" si="33"/>
        <v>4Stockton411851</v>
      </c>
      <c r="F2169" s="23">
        <v>0.59467309999999995</v>
      </c>
      <c r="G2169">
        <v>4008</v>
      </c>
      <c r="H2169">
        <v>71.438800000000001</v>
      </c>
      <c r="I2169">
        <v>1.7982000000000001E-2</v>
      </c>
      <c r="M2169" s="1"/>
    </row>
    <row r="2170" spans="1:13" x14ac:dyDescent="0.25">
      <c r="A2170">
        <v>5</v>
      </c>
      <c r="B2170" t="s">
        <v>8</v>
      </c>
      <c r="C2170" s="1">
        <v>41185</v>
      </c>
      <c r="D2170">
        <v>0</v>
      </c>
      <c r="E2170" t="str">
        <f t="shared" si="33"/>
        <v>5Stockton411850</v>
      </c>
      <c r="F2170" s="23">
        <v>0.57613669999999995</v>
      </c>
      <c r="G2170">
        <v>4008</v>
      </c>
      <c r="H2170">
        <v>70.438800000000001</v>
      </c>
      <c r="I2170">
        <v>1.72696E-2</v>
      </c>
      <c r="M2170" s="1"/>
    </row>
    <row r="2171" spans="1:13" x14ac:dyDescent="0.25">
      <c r="A2171">
        <v>5</v>
      </c>
      <c r="B2171" t="s">
        <v>8</v>
      </c>
      <c r="C2171" s="1">
        <v>41185</v>
      </c>
      <c r="D2171">
        <v>1</v>
      </c>
      <c r="E2171" t="str">
        <f t="shared" si="33"/>
        <v>5Stockton411851</v>
      </c>
      <c r="F2171" s="23">
        <v>0.58074530000000002</v>
      </c>
      <c r="G2171">
        <v>4008</v>
      </c>
      <c r="H2171">
        <v>70.438800000000001</v>
      </c>
      <c r="I2171">
        <v>1.72696E-2</v>
      </c>
      <c r="M2171" s="1"/>
    </row>
    <row r="2172" spans="1:13" x14ac:dyDescent="0.25">
      <c r="A2172">
        <v>6</v>
      </c>
      <c r="B2172" t="s">
        <v>8</v>
      </c>
      <c r="C2172" s="1">
        <v>41185</v>
      </c>
      <c r="D2172">
        <v>0</v>
      </c>
      <c r="E2172" t="str">
        <f t="shared" si="33"/>
        <v>6Stockton411850</v>
      </c>
      <c r="F2172" s="23">
        <v>0.62370650000000005</v>
      </c>
      <c r="G2172">
        <v>4008</v>
      </c>
      <c r="H2172">
        <v>68.585099999999997</v>
      </c>
      <c r="I2172">
        <v>1.7920200000000001E-2</v>
      </c>
      <c r="M2172" s="1"/>
    </row>
    <row r="2173" spans="1:13" x14ac:dyDescent="0.25">
      <c r="A2173">
        <v>6</v>
      </c>
      <c r="B2173" t="s">
        <v>8</v>
      </c>
      <c r="C2173" s="1">
        <v>41185</v>
      </c>
      <c r="D2173">
        <v>1</v>
      </c>
      <c r="E2173" t="str">
        <f t="shared" si="33"/>
        <v>6Stockton411851</v>
      </c>
      <c r="F2173" s="23">
        <v>0.59461399999999998</v>
      </c>
      <c r="G2173">
        <v>4008</v>
      </c>
      <c r="H2173">
        <v>68.585099999999997</v>
      </c>
      <c r="I2173">
        <v>1.7920200000000001E-2</v>
      </c>
      <c r="M2173" s="1"/>
    </row>
    <row r="2174" spans="1:13" x14ac:dyDescent="0.25">
      <c r="A2174">
        <v>7</v>
      </c>
      <c r="B2174" t="s">
        <v>8</v>
      </c>
      <c r="C2174" s="1">
        <v>41185</v>
      </c>
      <c r="D2174">
        <v>0</v>
      </c>
      <c r="E2174" t="str">
        <f t="shared" si="33"/>
        <v>7Stockton411850</v>
      </c>
      <c r="F2174" s="23">
        <v>0.71826509999999999</v>
      </c>
      <c r="G2174">
        <v>4008</v>
      </c>
      <c r="H2174">
        <v>67.292500000000004</v>
      </c>
      <c r="I2174">
        <v>2.0493999999999998E-2</v>
      </c>
      <c r="M2174" s="1"/>
    </row>
    <row r="2175" spans="1:13" x14ac:dyDescent="0.25">
      <c r="A2175">
        <v>7</v>
      </c>
      <c r="B2175" t="s">
        <v>8</v>
      </c>
      <c r="C2175" s="1">
        <v>41185</v>
      </c>
      <c r="D2175">
        <v>1</v>
      </c>
      <c r="E2175" t="str">
        <f t="shared" si="33"/>
        <v>7Stockton411851</v>
      </c>
      <c r="F2175" s="23">
        <v>0.69352729999999996</v>
      </c>
      <c r="G2175">
        <v>4008</v>
      </c>
      <c r="H2175">
        <v>67.292500000000004</v>
      </c>
      <c r="I2175">
        <v>2.0493999999999998E-2</v>
      </c>
      <c r="M2175" s="1"/>
    </row>
    <row r="2176" spans="1:13" x14ac:dyDescent="0.25">
      <c r="A2176">
        <v>8</v>
      </c>
      <c r="B2176" t="s">
        <v>8</v>
      </c>
      <c r="C2176" s="1">
        <v>41185</v>
      </c>
      <c r="D2176">
        <v>0</v>
      </c>
      <c r="E2176" t="str">
        <f t="shared" si="33"/>
        <v>8Stockton411850</v>
      </c>
      <c r="F2176" s="23">
        <v>0.76859529999999998</v>
      </c>
      <c r="G2176">
        <v>4008</v>
      </c>
      <c r="H2176">
        <v>67</v>
      </c>
      <c r="I2176">
        <v>2.2339000000000001E-2</v>
      </c>
      <c r="M2176" s="1"/>
    </row>
    <row r="2177" spans="1:13" x14ac:dyDescent="0.25">
      <c r="A2177">
        <v>8</v>
      </c>
      <c r="B2177" t="s">
        <v>8</v>
      </c>
      <c r="C2177" s="1">
        <v>41185</v>
      </c>
      <c r="D2177">
        <v>1</v>
      </c>
      <c r="E2177" t="str">
        <f t="shared" si="33"/>
        <v>8Stockton411851</v>
      </c>
      <c r="F2177" s="23">
        <v>0.76613200000000004</v>
      </c>
      <c r="G2177">
        <v>4008</v>
      </c>
      <c r="H2177">
        <v>67</v>
      </c>
      <c r="I2177">
        <v>2.2339000000000001E-2</v>
      </c>
      <c r="M2177" s="1"/>
    </row>
    <row r="2178" spans="1:13" x14ac:dyDescent="0.25">
      <c r="A2178">
        <v>9</v>
      </c>
      <c r="B2178" t="s">
        <v>8</v>
      </c>
      <c r="C2178" s="1">
        <v>41185</v>
      </c>
      <c r="D2178">
        <v>0</v>
      </c>
      <c r="E2178" t="str">
        <f t="shared" si="33"/>
        <v>9Stockton411850</v>
      </c>
      <c r="F2178" s="23">
        <v>0.76012740000000001</v>
      </c>
      <c r="G2178">
        <v>4008</v>
      </c>
      <c r="H2178">
        <v>70</v>
      </c>
      <c r="I2178">
        <v>2.33901E-2</v>
      </c>
      <c r="M2178" s="1"/>
    </row>
    <row r="2179" spans="1:13" x14ac:dyDescent="0.25">
      <c r="A2179">
        <v>9</v>
      </c>
      <c r="B2179" t="s">
        <v>8</v>
      </c>
      <c r="C2179" s="1">
        <v>41185</v>
      </c>
      <c r="D2179">
        <v>1</v>
      </c>
      <c r="E2179" t="str">
        <f t="shared" ref="E2179:E2242" si="34">CONCATENATE(A2179,B2179,C2179,D2179)</f>
        <v>9Stockton411851</v>
      </c>
      <c r="F2179" s="23">
        <v>0.75400310000000004</v>
      </c>
      <c r="G2179">
        <v>4008</v>
      </c>
      <c r="H2179">
        <v>70</v>
      </c>
      <c r="I2179">
        <v>2.33901E-2</v>
      </c>
      <c r="M2179" s="1"/>
    </row>
    <row r="2180" spans="1:13" x14ac:dyDescent="0.25">
      <c r="A2180">
        <v>10</v>
      </c>
      <c r="B2180" t="s">
        <v>8</v>
      </c>
      <c r="C2180" s="1">
        <v>41185</v>
      </c>
      <c r="D2180">
        <v>0</v>
      </c>
      <c r="E2180" t="str">
        <f t="shared" si="34"/>
        <v>10Stockton411850</v>
      </c>
      <c r="F2180" s="23">
        <v>0.75542549999999997</v>
      </c>
      <c r="G2180">
        <v>4008</v>
      </c>
      <c r="H2180">
        <v>74.292500000000004</v>
      </c>
      <c r="I2180">
        <v>2.4203100000000002E-2</v>
      </c>
      <c r="M2180" s="1"/>
    </row>
    <row r="2181" spans="1:13" x14ac:dyDescent="0.25">
      <c r="A2181">
        <v>10</v>
      </c>
      <c r="B2181" t="s">
        <v>8</v>
      </c>
      <c r="C2181" s="1">
        <v>41185</v>
      </c>
      <c r="D2181">
        <v>1</v>
      </c>
      <c r="E2181" t="str">
        <f t="shared" si="34"/>
        <v>10Stockton411851</v>
      </c>
      <c r="F2181" s="23">
        <v>0.79512559999999999</v>
      </c>
      <c r="G2181">
        <v>4008</v>
      </c>
      <c r="H2181">
        <v>74.292500000000004</v>
      </c>
      <c r="I2181">
        <v>2.4203100000000002E-2</v>
      </c>
      <c r="M2181" s="1"/>
    </row>
    <row r="2182" spans="1:13" x14ac:dyDescent="0.25">
      <c r="A2182">
        <v>11</v>
      </c>
      <c r="B2182" t="s">
        <v>8</v>
      </c>
      <c r="C2182" s="1">
        <v>41185</v>
      </c>
      <c r="D2182">
        <v>0</v>
      </c>
      <c r="E2182" t="str">
        <f t="shared" si="34"/>
        <v>11Stockton411850</v>
      </c>
      <c r="F2182" s="23">
        <v>0.79405919999999997</v>
      </c>
      <c r="G2182">
        <v>4008</v>
      </c>
      <c r="H2182">
        <v>77.731300000000005</v>
      </c>
      <c r="I2182">
        <v>2.5888399999999999E-2</v>
      </c>
      <c r="M2182" s="1"/>
    </row>
    <row r="2183" spans="1:13" x14ac:dyDescent="0.25">
      <c r="A2183">
        <v>11</v>
      </c>
      <c r="B2183" t="s">
        <v>8</v>
      </c>
      <c r="C2183" s="1">
        <v>41185</v>
      </c>
      <c r="D2183">
        <v>1</v>
      </c>
      <c r="E2183" t="str">
        <f t="shared" si="34"/>
        <v>11Stockton411851</v>
      </c>
      <c r="F2183" s="23">
        <v>0.83929039999999999</v>
      </c>
      <c r="G2183">
        <v>4008</v>
      </c>
      <c r="H2183">
        <v>77.731300000000005</v>
      </c>
      <c r="I2183">
        <v>2.5888399999999999E-2</v>
      </c>
      <c r="M2183" s="1"/>
    </row>
    <row r="2184" spans="1:13" x14ac:dyDescent="0.25">
      <c r="A2184">
        <v>12</v>
      </c>
      <c r="B2184" t="s">
        <v>8</v>
      </c>
      <c r="C2184" s="1">
        <v>41185</v>
      </c>
      <c r="D2184">
        <v>0</v>
      </c>
      <c r="E2184" t="str">
        <f t="shared" si="34"/>
        <v>12Stockton411850</v>
      </c>
      <c r="F2184" s="23">
        <v>0.90199680000000004</v>
      </c>
      <c r="G2184">
        <v>4008</v>
      </c>
      <c r="H2184">
        <v>82.023899999999998</v>
      </c>
      <c r="I2184">
        <v>3.0430100000000002E-2</v>
      </c>
      <c r="M2184" s="1"/>
    </row>
    <row r="2185" spans="1:13" x14ac:dyDescent="0.25">
      <c r="A2185">
        <v>12</v>
      </c>
      <c r="B2185" t="s">
        <v>8</v>
      </c>
      <c r="C2185" s="1">
        <v>41185</v>
      </c>
      <c r="D2185">
        <v>1</v>
      </c>
      <c r="E2185" t="str">
        <f t="shared" si="34"/>
        <v>12Stockton411851</v>
      </c>
      <c r="F2185" s="23">
        <v>0.93830690000000005</v>
      </c>
      <c r="G2185">
        <v>4008</v>
      </c>
      <c r="H2185">
        <v>82.023899999999998</v>
      </c>
      <c r="I2185">
        <v>3.0430100000000002E-2</v>
      </c>
      <c r="M2185" s="1"/>
    </row>
    <row r="2186" spans="1:13" x14ac:dyDescent="0.25">
      <c r="A2186">
        <v>13</v>
      </c>
      <c r="B2186" t="s">
        <v>8</v>
      </c>
      <c r="C2186" s="1">
        <v>41185</v>
      </c>
      <c r="D2186">
        <v>0</v>
      </c>
      <c r="E2186" t="str">
        <f t="shared" si="34"/>
        <v>13Stockton411850</v>
      </c>
      <c r="F2186" s="23">
        <v>1.0307459999999999</v>
      </c>
      <c r="G2186">
        <v>4008</v>
      </c>
      <c r="H2186">
        <v>85.877600000000001</v>
      </c>
      <c r="I2186">
        <v>3.47062E-2</v>
      </c>
      <c r="M2186" s="1"/>
    </row>
    <row r="2187" spans="1:13" x14ac:dyDescent="0.25">
      <c r="A2187">
        <v>13</v>
      </c>
      <c r="B2187" t="s">
        <v>8</v>
      </c>
      <c r="C2187" s="1">
        <v>41185</v>
      </c>
      <c r="D2187">
        <v>1</v>
      </c>
      <c r="E2187" t="str">
        <f t="shared" si="34"/>
        <v>13Stockton411851</v>
      </c>
      <c r="F2187" s="23">
        <v>1.076783</v>
      </c>
      <c r="G2187">
        <v>4008</v>
      </c>
      <c r="H2187">
        <v>85.877600000000001</v>
      </c>
      <c r="I2187">
        <v>3.47062E-2</v>
      </c>
      <c r="M2187" s="1"/>
    </row>
    <row r="2188" spans="1:13" x14ac:dyDescent="0.25">
      <c r="A2188">
        <v>14</v>
      </c>
      <c r="B2188" t="s">
        <v>8</v>
      </c>
      <c r="C2188" s="1">
        <v>41185</v>
      </c>
      <c r="D2188">
        <v>0</v>
      </c>
      <c r="E2188" t="str">
        <f t="shared" si="34"/>
        <v>14Stockton411850</v>
      </c>
      <c r="F2188" s="23">
        <v>1.2158690000000001</v>
      </c>
      <c r="G2188">
        <v>4008</v>
      </c>
      <c r="H2188">
        <v>89.731300000000005</v>
      </c>
      <c r="I2188">
        <v>3.8685999999999998E-2</v>
      </c>
      <c r="M2188" s="1"/>
    </row>
    <row r="2189" spans="1:13" x14ac:dyDescent="0.25">
      <c r="A2189">
        <v>14</v>
      </c>
      <c r="B2189" t="s">
        <v>8</v>
      </c>
      <c r="C2189" s="1">
        <v>41185</v>
      </c>
      <c r="D2189">
        <v>1</v>
      </c>
      <c r="E2189" t="str">
        <f t="shared" si="34"/>
        <v>14Stockton411851</v>
      </c>
      <c r="F2189" s="23">
        <v>1.2064159999999999</v>
      </c>
      <c r="G2189">
        <v>4008</v>
      </c>
      <c r="H2189">
        <v>89.731300000000005</v>
      </c>
      <c r="I2189">
        <v>3.8685999999999998E-2</v>
      </c>
      <c r="M2189" s="1"/>
    </row>
    <row r="2190" spans="1:13" x14ac:dyDescent="0.25">
      <c r="A2190">
        <v>15</v>
      </c>
      <c r="B2190" t="s">
        <v>8</v>
      </c>
      <c r="C2190" s="1">
        <v>41185</v>
      </c>
      <c r="D2190">
        <v>0</v>
      </c>
      <c r="E2190" t="str">
        <f t="shared" si="34"/>
        <v>15Stockton411850</v>
      </c>
      <c r="F2190" s="23">
        <v>1.413243</v>
      </c>
      <c r="G2190">
        <v>4008</v>
      </c>
      <c r="H2190">
        <v>92.438800000000001</v>
      </c>
      <c r="I2190">
        <v>4.1015700000000002E-2</v>
      </c>
      <c r="M2190" s="1"/>
    </row>
    <row r="2191" spans="1:13" x14ac:dyDescent="0.25">
      <c r="A2191">
        <v>15</v>
      </c>
      <c r="B2191" t="s">
        <v>8</v>
      </c>
      <c r="C2191" s="1">
        <v>41185</v>
      </c>
      <c r="D2191">
        <v>1</v>
      </c>
      <c r="E2191" t="str">
        <f t="shared" si="34"/>
        <v>15Stockton411851</v>
      </c>
      <c r="F2191" s="23">
        <v>1.257614</v>
      </c>
      <c r="G2191">
        <v>4008</v>
      </c>
      <c r="H2191">
        <v>92.438800000000001</v>
      </c>
      <c r="I2191">
        <v>4.1015700000000002E-2</v>
      </c>
      <c r="M2191" s="1"/>
    </row>
    <row r="2192" spans="1:13" x14ac:dyDescent="0.25">
      <c r="A2192">
        <v>16</v>
      </c>
      <c r="B2192" t="s">
        <v>8</v>
      </c>
      <c r="C2192" s="1">
        <v>41185</v>
      </c>
      <c r="D2192">
        <v>0</v>
      </c>
      <c r="E2192" t="str">
        <f t="shared" si="34"/>
        <v>16Stockton411850</v>
      </c>
      <c r="F2192" s="23">
        <v>1.5934809999999999</v>
      </c>
      <c r="G2192">
        <v>4008</v>
      </c>
      <c r="H2192">
        <v>94</v>
      </c>
      <c r="I2192">
        <v>4.4648699999999999E-2</v>
      </c>
      <c r="M2192" s="1"/>
    </row>
    <row r="2193" spans="1:13" x14ac:dyDescent="0.25">
      <c r="A2193">
        <v>16</v>
      </c>
      <c r="B2193" t="s">
        <v>8</v>
      </c>
      <c r="C2193" s="1">
        <v>41185</v>
      </c>
      <c r="D2193">
        <v>1</v>
      </c>
      <c r="E2193" t="str">
        <f t="shared" si="34"/>
        <v>16Stockton411851</v>
      </c>
      <c r="F2193" s="23">
        <v>1.4098200000000001</v>
      </c>
      <c r="G2193">
        <v>4008</v>
      </c>
      <c r="H2193">
        <v>94</v>
      </c>
      <c r="I2193">
        <v>4.4648699999999999E-2</v>
      </c>
      <c r="M2193" s="1"/>
    </row>
    <row r="2194" spans="1:13" x14ac:dyDescent="0.25">
      <c r="A2194">
        <v>17</v>
      </c>
      <c r="B2194" t="s">
        <v>8</v>
      </c>
      <c r="C2194" s="1">
        <v>41185</v>
      </c>
      <c r="D2194">
        <v>0</v>
      </c>
      <c r="E2194" t="str">
        <f t="shared" si="34"/>
        <v>17Stockton411850</v>
      </c>
      <c r="F2194" s="23">
        <v>1.737725</v>
      </c>
      <c r="G2194">
        <v>4008</v>
      </c>
      <c r="H2194">
        <v>93</v>
      </c>
      <c r="I2194">
        <v>4.6548199999999998E-2</v>
      </c>
      <c r="M2194" s="1"/>
    </row>
    <row r="2195" spans="1:13" x14ac:dyDescent="0.25">
      <c r="A2195">
        <v>17</v>
      </c>
      <c r="B2195" t="s">
        <v>8</v>
      </c>
      <c r="C2195" s="1">
        <v>41185</v>
      </c>
      <c r="D2195">
        <v>1</v>
      </c>
      <c r="E2195" t="str">
        <f t="shared" si="34"/>
        <v>17Stockton411851</v>
      </c>
      <c r="F2195" s="23">
        <v>1.5486340000000001</v>
      </c>
      <c r="G2195">
        <v>4008</v>
      </c>
      <c r="H2195">
        <v>93</v>
      </c>
      <c r="I2195">
        <v>4.6548199999999998E-2</v>
      </c>
      <c r="M2195" s="1"/>
    </row>
    <row r="2196" spans="1:13" x14ac:dyDescent="0.25">
      <c r="A2196">
        <v>18</v>
      </c>
      <c r="B2196" t="s">
        <v>8</v>
      </c>
      <c r="C2196" s="1">
        <v>41185</v>
      </c>
      <c r="D2196">
        <v>0</v>
      </c>
      <c r="E2196" t="str">
        <f t="shared" si="34"/>
        <v>18Stockton411850</v>
      </c>
      <c r="F2196" s="23">
        <v>1.8514999999999999</v>
      </c>
      <c r="G2196">
        <v>4008</v>
      </c>
      <c r="H2196">
        <v>93.561199999999999</v>
      </c>
      <c r="I2196">
        <v>4.7450600000000002E-2</v>
      </c>
      <c r="M2196" s="1"/>
    </row>
    <row r="2197" spans="1:13" x14ac:dyDescent="0.25">
      <c r="A2197">
        <v>18</v>
      </c>
      <c r="B2197" t="s">
        <v>8</v>
      </c>
      <c r="C2197" s="1">
        <v>41185</v>
      </c>
      <c r="D2197">
        <v>1</v>
      </c>
      <c r="E2197" t="str">
        <f t="shared" si="34"/>
        <v>18Stockton411851</v>
      </c>
      <c r="F2197" s="23">
        <v>1.5703450000000001</v>
      </c>
      <c r="G2197">
        <v>4008</v>
      </c>
      <c r="H2197">
        <v>93.561199999999999</v>
      </c>
      <c r="I2197">
        <v>4.7450600000000002E-2</v>
      </c>
      <c r="M2197" s="1"/>
    </row>
    <row r="2198" spans="1:13" x14ac:dyDescent="0.25">
      <c r="A2198">
        <v>19</v>
      </c>
      <c r="B2198" t="s">
        <v>8</v>
      </c>
      <c r="C2198" s="1">
        <v>41185</v>
      </c>
      <c r="D2198">
        <v>0</v>
      </c>
      <c r="E2198" t="str">
        <f t="shared" si="34"/>
        <v>19Stockton411850</v>
      </c>
      <c r="F2198" s="23">
        <v>1.76986</v>
      </c>
      <c r="G2198">
        <v>4008</v>
      </c>
      <c r="H2198">
        <v>90.561199999999999</v>
      </c>
      <c r="I2198">
        <v>4.3666999999999997E-2</v>
      </c>
      <c r="M2198" s="1"/>
    </row>
    <row r="2199" spans="1:13" x14ac:dyDescent="0.25">
      <c r="A2199">
        <v>19</v>
      </c>
      <c r="B2199" t="s">
        <v>8</v>
      </c>
      <c r="C2199" s="1">
        <v>41185</v>
      </c>
      <c r="D2199">
        <v>1</v>
      </c>
      <c r="E2199" t="str">
        <f t="shared" si="34"/>
        <v>19Stockton411851</v>
      </c>
      <c r="F2199" s="23">
        <v>1.5076510000000001</v>
      </c>
      <c r="G2199">
        <v>4008</v>
      </c>
      <c r="H2199">
        <v>90.561199999999999</v>
      </c>
      <c r="I2199">
        <v>4.3666999999999997E-2</v>
      </c>
      <c r="M2199" s="1"/>
    </row>
    <row r="2200" spans="1:13" x14ac:dyDescent="0.25">
      <c r="A2200">
        <v>20</v>
      </c>
      <c r="B2200" t="s">
        <v>8</v>
      </c>
      <c r="C2200" s="1">
        <v>41185</v>
      </c>
      <c r="D2200">
        <v>0</v>
      </c>
      <c r="E2200" t="str">
        <f t="shared" si="34"/>
        <v>20Stockton411850</v>
      </c>
      <c r="F2200" s="23">
        <v>1.6709879999999999</v>
      </c>
      <c r="G2200">
        <v>4008</v>
      </c>
      <c r="H2200">
        <v>85</v>
      </c>
      <c r="I2200">
        <v>4.3666700000000003E-2</v>
      </c>
      <c r="M2200" s="1"/>
    </row>
    <row r="2201" spans="1:13" x14ac:dyDescent="0.25">
      <c r="A2201">
        <v>20</v>
      </c>
      <c r="B2201" t="s">
        <v>8</v>
      </c>
      <c r="C2201" s="1">
        <v>41185</v>
      </c>
      <c r="D2201">
        <v>1</v>
      </c>
      <c r="E2201" t="str">
        <f t="shared" si="34"/>
        <v>20Stockton411851</v>
      </c>
      <c r="F2201" s="23">
        <v>1.6540109999999999</v>
      </c>
      <c r="G2201">
        <v>4008</v>
      </c>
      <c r="H2201">
        <v>85</v>
      </c>
      <c r="I2201">
        <v>4.3666700000000003E-2</v>
      </c>
      <c r="M2201" s="1"/>
    </row>
    <row r="2202" spans="1:13" x14ac:dyDescent="0.25">
      <c r="A2202">
        <v>21</v>
      </c>
      <c r="B2202" t="s">
        <v>8</v>
      </c>
      <c r="C2202" s="1">
        <v>41185</v>
      </c>
      <c r="D2202">
        <v>0</v>
      </c>
      <c r="E2202" t="str">
        <f t="shared" si="34"/>
        <v>21Stockton411850</v>
      </c>
      <c r="F2202" s="23">
        <v>1.571777</v>
      </c>
      <c r="G2202">
        <v>4008</v>
      </c>
      <c r="H2202">
        <v>81.146299999999997</v>
      </c>
      <c r="I2202">
        <v>4.0765000000000003E-2</v>
      </c>
      <c r="M2202" s="1"/>
    </row>
    <row r="2203" spans="1:13" x14ac:dyDescent="0.25">
      <c r="A2203">
        <v>21</v>
      </c>
      <c r="B2203" t="s">
        <v>8</v>
      </c>
      <c r="C2203" s="1">
        <v>41185</v>
      </c>
      <c r="D2203">
        <v>1</v>
      </c>
      <c r="E2203" t="str">
        <f t="shared" si="34"/>
        <v>21Stockton411851</v>
      </c>
      <c r="F2203" s="23">
        <v>1.5447150000000001</v>
      </c>
      <c r="G2203">
        <v>4008</v>
      </c>
      <c r="H2203">
        <v>81.146299999999997</v>
      </c>
      <c r="I2203">
        <v>4.0765000000000003E-2</v>
      </c>
      <c r="M2203" s="1"/>
    </row>
    <row r="2204" spans="1:13" x14ac:dyDescent="0.25">
      <c r="A2204">
        <v>22</v>
      </c>
      <c r="B2204" t="s">
        <v>8</v>
      </c>
      <c r="C2204" s="1">
        <v>41185</v>
      </c>
      <c r="D2204">
        <v>0</v>
      </c>
      <c r="E2204" t="str">
        <f t="shared" si="34"/>
        <v>22Stockton411850</v>
      </c>
      <c r="F2204" s="23">
        <v>1.3289230000000001</v>
      </c>
      <c r="G2204">
        <v>4008</v>
      </c>
      <c r="H2204">
        <v>77.146299999999997</v>
      </c>
      <c r="I2204">
        <v>3.5884600000000003E-2</v>
      </c>
      <c r="M2204" s="1"/>
    </row>
    <row r="2205" spans="1:13" x14ac:dyDescent="0.25">
      <c r="A2205">
        <v>22</v>
      </c>
      <c r="B2205" t="s">
        <v>8</v>
      </c>
      <c r="C2205" s="1">
        <v>41185</v>
      </c>
      <c r="D2205">
        <v>1</v>
      </c>
      <c r="E2205" t="str">
        <f t="shared" si="34"/>
        <v>22Stockton411851</v>
      </c>
      <c r="F2205" s="23">
        <v>1.3468439999999999</v>
      </c>
      <c r="G2205">
        <v>4008</v>
      </c>
      <c r="H2205">
        <v>77.146299999999997</v>
      </c>
      <c r="I2205">
        <v>3.5884600000000003E-2</v>
      </c>
      <c r="M2205" s="1"/>
    </row>
    <row r="2206" spans="1:13" x14ac:dyDescent="0.25">
      <c r="A2206">
        <v>23</v>
      </c>
      <c r="B2206" t="s">
        <v>8</v>
      </c>
      <c r="C2206" s="1">
        <v>41185</v>
      </c>
      <c r="D2206">
        <v>0</v>
      </c>
      <c r="E2206" t="str">
        <f t="shared" si="34"/>
        <v>23Stockton411850</v>
      </c>
      <c r="F2206" s="23">
        <v>1.0686370000000001</v>
      </c>
      <c r="G2206">
        <v>4008</v>
      </c>
      <c r="H2206">
        <v>72</v>
      </c>
      <c r="I2206">
        <v>2.9772799999999999E-2</v>
      </c>
      <c r="M2206" s="1"/>
    </row>
    <row r="2207" spans="1:13" x14ac:dyDescent="0.25">
      <c r="A2207">
        <v>23</v>
      </c>
      <c r="B2207" t="s">
        <v>8</v>
      </c>
      <c r="C2207" s="1">
        <v>41185</v>
      </c>
      <c r="D2207">
        <v>1</v>
      </c>
      <c r="E2207" t="str">
        <f t="shared" si="34"/>
        <v>23Stockton411851</v>
      </c>
      <c r="F2207" s="23">
        <v>1.063785</v>
      </c>
      <c r="G2207">
        <v>4008</v>
      </c>
      <c r="H2207">
        <v>72</v>
      </c>
      <c r="I2207">
        <v>2.9772799999999999E-2</v>
      </c>
      <c r="M2207" s="1"/>
    </row>
    <row r="2208" spans="1:13" x14ac:dyDescent="0.25">
      <c r="A2208">
        <v>24</v>
      </c>
      <c r="B2208" t="s">
        <v>8</v>
      </c>
      <c r="C2208" s="1">
        <v>41185</v>
      </c>
      <c r="D2208">
        <v>0</v>
      </c>
      <c r="E2208" t="str">
        <f t="shared" si="34"/>
        <v>24Stockton411850</v>
      </c>
      <c r="F2208" s="23">
        <v>0.85100949999999997</v>
      </c>
      <c r="G2208">
        <v>4008</v>
      </c>
      <c r="H2208">
        <v>69.292500000000004</v>
      </c>
      <c r="I2208">
        <v>2.5103400000000001E-2</v>
      </c>
      <c r="M2208" s="1"/>
    </row>
    <row r="2209" spans="1:13" x14ac:dyDescent="0.25">
      <c r="A2209">
        <v>24</v>
      </c>
      <c r="B2209" t="s">
        <v>8</v>
      </c>
      <c r="C2209" s="1">
        <v>41185</v>
      </c>
      <c r="D2209">
        <v>1</v>
      </c>
      <c r="E2209" t="str">
        <f t="shared" si="34"/>
        <v>24Stockton411851</v>
      </c>
      <c r="F2209" s="23">
        <v>0.82391950000000003</v>
      </c>
      <c r="G2209">
        <v>4008</v>
      </c>
      <c r="H2209">
        <v>69.292500000000004</v>
      </c>
      <c r="I2209">
        <v>2.5103400000000001E-2</v>
      </c>
      <c r="M2209" s="1"/>
    </row>
    <row r="2210" spans="1:13" x14ac:dyDescent="0.25">
      <c r="A2210">
        <v>1</v>
      </c>
      <c r="B2210" t="s">
        <v>18</v>
      </c>
      <c r="C2210" s="1">
        <v>41156</v>
      </c>
      <c r="D2210">
        <v>0</v>
      </c>
      <c r="E2210" t="str">
        <f t="shared" si="34"/>
        <v>1All411560</v>
      </c>
      <c r="F2210" s="23">
        <v>0.70374680000000001</v>
      </c>
      <c r="G2210">
        <v>41273</v>
      </c>
      <c r="H2210">
        <v>67.268100000000004</v>
      </c>
      <c r="I2210">
        <v>3.2088899999999997E-2</v>
      </c>
      <c r="M2210" s="1"/>
    </row>
    <row r="2211" spans="1:13" x14ac:dyDescent="0.25">
      <c r="A2211">
        <v>1</v>
      </c>
      <c r="B2211" t="s">
        <v>18</v>
      </c>
      <c r="C2211" s="1">
        <v>41156</v>
      </c>
      <c r="D2211">
        <v>1</v>
      </c>
      <c r="E2211" t="str">
        <f t="shared" si="34"/>
        <v>1All411561</v>
      </c>
      <c r="F2211" s="23">
        <v>0.70476989999999995</v>
      </c>
      <c r="G2211">
        <v>41273</v>
      </c>
      <c r="H2211">
        <v>67.268100000000004</v>
      </c>
      <c r="I2211">
        <v>3.2088899999999997E-2</v>
      </c>
      <c r="M2211" s="1"/>
    </row>
    <row r="2212" spans="1:13" x14ac:dyDescent="0.25">
      <c r="A2212">
        <v>2</v>
      </c>
      <c r="B2212" t="s">
        <v>18</v>
      </c>
      <c r="C2212" s="1">
        <v>41156</v>
      </c>
      <c r="D2212">
        <v>0</v>
      </c>
      <c r="E2212" t="str">
        <f t="shared" si="34"/>
        <v>2All411560</v>
      </c>
      <c r="F2212" s="23">
        <v>0.61867249999999996</v>
      </c>
      <c r="G2212">
        <v>41273</v>
      </c>
      <c r="H2212">
        <v>65.675600000000003</v>
      </c>
      <c r="I2212">
        <v>2.8845599999999999E-2</v>
      </c>
      <c r="M2212" s="1"/>
    </row>
    <row r="2213" spans="1:13" x14ac:dyDescent="0.25">
      <c r="A2213">
        <v>2</v>
      </c>
      <c r="B2213" t="s">
        <v>18</v>
      </c>
      <c r="C2213" s="1">
        <v>41156</v>
      </c>
      <c r="D2213">
        <v>1</v>
      </c>
      <c r="E2213" t="str">
        <f t="shared" si="34"/>
        <v>2All411561</v>
      </c>
      <c r="F2213" s="23">
        <v>0.6156045</v>
      </c>
      <c r="G2213">
        <v>41273</v>
      </c>
      <c r="H2213">
        <v>65.675600000000003</v>
      </c>
      <c r="I2213">
        <v>2.8845599999999999E-2</v>
      </c>
      <c r="M2213" s="1"/>
    </row>
    <row r="2214" spans="1:13" x14ac:dyDescent="0.25">
      <c r="A2214">
        <v>3</v>
      </c>
      <c r="B2214" t="s">
        <v>18</v>
      </c>
      <c r="C2214" s="1">
        <v>41156</v>
      </c>
      <c r="D2214">
        <v>0</v>
      </c>
      <c r="E2214" t="str">
        <f t="shared" si="34"/>
        <v>3All411560</v>
      </c>
      <c r="F2214" s="23">
        <v>0.56932289999999997</v>
      </c>
      <c r="G2214">
        <v>41273</v>
      </c>
      <c r="H2214">
        <v>64.302899999999994</v>
      </c>
      <c r="I2214">
        <v>2.68358E-2</v>
      </c>
      <c r="M2214" s="1"/>
    </row>
    <row r="2215" spans="1:13" x14ac:dyDescent="0.25">
      <c r="A2215">
        <v>3</v>
      </c>
      <c r="B2215" t="s">
        <v>18</v>
      </c>
      <c r="C2215" s="1">
        <v>41156</v>
      </c>
      <c r="D2215">
        <v>1</v>
      </c>
      <c r="E2215" t="str">
        <f t="shared" si="34"/>
        <v>3All411561</v>
      </c>
      <c r="F2215" s="23">
        <v>0.56607240000000003</v>
      </c>
      <c r="G2215">
        <v>41273</v>
      </c>
      <c r="H2215">
        <v>64.302899999999994</v>
      </c>
      <c r="I2215">
        <v>2.68358E-2</v>
      </c>
      <c r="M2215" s="1"/>
    </row>
    <row r="2216" spans="1:13" x14ac:dyDescent="0.25">
      <c r="A2216">
        <v>4</v>
      </c>
      <c r="B2216" t="s">
        <v>18</v>
      </c>
      <c r="C2216" s="1">
        <v>41156</v>
      </c>
      <c r="D2216">
        <v>0</v>
      </c>
      <c r="E2216" t="str">
        <f t="shared" si="34"/>
        <v>4All411560</v>
      </c>
      <c r="F2216" s="23">
        <v>0.54103349999999995</v>
      </c>
      <c r="G2216">
        <v>41273</v>
      </c>
      <c r="H2216">
        <v>63.248800000000003</v>
      </c>
      <c r="I2216">
        <v>2.56732E-2</v>
      </c>
      <c r="M2216" s="1"/>
    </row>
    <row r="2217" spans="1:13" x14ac:dyDescent="0.25">
      <c r="A2217">
        <v>4</v>
      </c>
      <c r="B2217" t="s">
        <v>18</v>
      </c>
      <c r="C2217" s="1">
        <v>41156</v>
      </c>
      <c r="D2217">
        <v>1</v>
      </c>
      <c r="E2217" t="str">
        <f t="shared" si="34"/>
        <v>4All411561</v>
      </c>
      <c r="F2217" s="23">
        <v>0.5366206</v>
      </c>
      <c r="G2217">
        <v>41273</v>
      </c>
      <c r="H2217">
        <v>63.248800000000003</v>
      </c>
      <c r="I2217">
        <v>2.56732E-2</v>
      </c>
      <c r="M2217" s="1"/>
    </row>
    <row r="2218" spans="1:13" x14ac:dyDescent="0.25">
      <c r="A2218">
        <v>5</v>
      </c>
      <c r="B2218" t="s">
        <v>18</v>
      </c>
      <c r="C2218" s="1">
        <v>41156</v>
      </c>
      <c r="D2218">
        <v>0</v>
      </c>
      <c r="E2218" t="str">
        <f t="shared" si="34"/>
        <v>5All411560</v>
      </c>
      <c r="F2218" s="23">
        <v>0.53534859999999995</v>
      </c>
      <c r="G2218">
        <v>41273</v>
      </c>
      <c r="H2218">
        <v>62.455300000000001</v>
      </c>
      <c r="I2218">
        <v>2.55009E-2</v>
      </c>
      <c r="M2218" s="1"/>
    </row>
    <row r="2219" spans="1:13" x14ac:dyDescent="0.25">
      <c r="A2219">
        <v>5</v>
      </c>
      <c r="B2219" t="s">
        <v>18</v>
      </c>
      <c r="C2219" s="1">
        <v>41156</v>
      </c>
      <c r="D2219">
        <v>1</v>
      </c>
      <c r="E2219" t="str">
        <f t="shared" si="34"/>
        <v>5All411561</v>
      </c>
      <c r="F2219" s="23">
        <v>0.53609549999999995</v>
      </c>
      <c r="G2219">
        <v>41273</v>
      </c>
      <c r="H2219">
        <v>62.455300000000001</v>
      </c>
      <c r="I2219">
        <v>2.55009E-2</v>
      </c>
      <c r="M2219" s="1"/>
    </row>
    <row r="2220" spans="1:13" x14ac:dyDescent="0.25">
      <c r="A2220">
        <v>6</v>
      </c>
      <c r="B2220" t="s">
        <v>18</v>
      </c>
      <c r="C2220" s="1">
        <v>41156</v>
      </c>
      <c r="D2220">
        <v>0</v>
      </c>
      <c r="E2220" t="str">
        <f t="shared" si="34"/>
        <v>6All411560</v>
      </c>
      <c r="F2220" s="23">
        <v>0.56918150000000001</v>
      </c>
      <c r="G2220">
        <v>41273</v>
      </c>
      <c r="H2220">
        <v>61.745899999999999</v>
      </c>
      <c r="I2220">
        <v>2.68994E-2</v>
      </c>
      <c r="M2220" s="1"/>
    </row>
    <row r="2221" spans="1:13" x14ac:dyDescent="0.25">
      <c r="A2221">
        <v>6</v>
      </c>
      <c r="B2221" t="s">
        <v>18</v>
      </c>
      <c r="C2221" s="1">
        <v>41156</v>
      </c>
      <c r="D2221">
        <v>1</v>
      </c>
      <c r="E2221" t="str">
        <f t="shared" si="34"/>
        <v>6All411561</v>
      </c>
      <c r="F2221" s="23">
        <v>0.57153529999999997</v>
      </c>
      <c r="G2221">
        <v>41273</v>
      </c>
      <c r="H2221">
        <v>61.745899999999999</v>
      </c>
      <c r="I2221">
        <v>2.68994E-2</v>
      </c>
      <c r="M2221" s="1"/>
    </row>
    <row r="2222" spans="1:13" x14ac:dyDescent="0.25">
      <c r="A2222">
        <v>7</v>
      </c>
      <c r="B2222" t="s">
        <v>18</v>
      </c>
      <c r="C2222" s="1">
        <v>41156</v>
      </c>
      <c r="D2222">
        <v>0</v>
      </c>
      <c r="E2222" t="str">
        <f t="shared" si="34"/>
        <v>7All411560</v>
      </c>
      <c r="F2222" s="23">
        <v>0.67306220000000005</v>
      </c>
      <c r="G2222">
        <v>41273</v>
      </c>
      <c r="H2222">
        <v>61.244900000000001</v>
      </c>
      <c r="I2222">
        <v>3.1159800000000001E-2</v>
      </c>
      <c r="M2222" s="1"/>
    </row>
    <row r="2223" spans="1:13" x14ac:dyDescent="0.25">
      <c r="A2223">
        <v>7</v>
      </c>
      <c r="B2223" t="s">
        <v>18</v>
      </c>
      <c r="C2223" s="1">
        <v>41156</v>
      </c>
      <c r="D2223">
        <v>1</v>
      </c>
      <c r="E2223" t="str">
        <f t="shared" si="34"/>
        <v>7All411561</v>
      </c>
      <c r="F2223" s="23">
        <v>0.67669970000000002</v>
      </c>
      <c r="G2223">
        <v>41273</v>
      </c>
      <c r="H2223">
        <v>61.244900000000001</v>
      </c>
      <c r="I2223">
        <v>3.1159800000000001E-2</v>
      </c>
      <c r="M2223" s="1"/>
    </row>
    <row r="2224" spans="1:13" x14ac:dyDescent="0.25">
      <c r="A2224">
        <v>8</v>
      </c>
      <c r="B2224" t="s">
        <v>18</v>
      </c>
      <c r="C2224" s="1">
        <v>41156</v>
      </c>
      <c r="D2224">
        <v>0</v>
      </c>
      <c r="E2224" t="str">
        <f t="shared" si="34"/>
        <v>8All411560</v>
      </c>
      <c r="F2224" s="23">
        <v>0.7304254</v>
      </c>
      <c r="G2224">
        <v>41273</v>
      </c>
      <c r="H2224">
        <v>62.4071</v>
      </c>
      <c r="I2224">
        <v>3.3655400000000002E-2</v>
      </c>
      <c r="M2224" s="1"/>
    </row>
    <row r="2225" spans="1:13" x14ac:dyDescent="0.25">
      <c r="A2225">
        <v>8</v>
      </c>
      <c r="B2225" t="s">
        <v>18</v>
      </c>
      <c r="C2225" s="1">
        <v>41156</v>
      </c>
      <c r="D2225">
        <v>1</v>
      </c>
      <c r="E2225" t="str">
        <f t="shared" si="34"/>
        <v>8All411561</v>
      </c>
      <c r="F2225" s="23">
        <v>0.74920810000000004</v>
      </c>
      <c r="G2225">
        <v>41273</v>
      </c>
      <c r="H2225">
        <v>62.4071</v>
      </c>
      <c r="I2225">
        <v>3.3655400000000002E-2</v>
      </c>
      <c r="M2225" s="1"/>
    </row>
    <row r="2226" spans="1:13" x14ac:dyDescent="0.25">
      <c r="A2226">
        <v>9</v>
      </c>
      <c r="B2226" t="s">
        <v>18</v>
      </c>
      <c r="C2226" s="1">
        <v>41156</v>
      </c>
      <c r="D2226">
        <v>0</v>
      </c>
      <c r="E2226" t="str">
        <f t="shared" si="34"/>
        <v>9All411560</v>
      </c>
      <c r="F2226" s="23">
        <v>0.70493620000000001</v>
      </c>
      <c r="G2226">
        <v>41273</v>
      </c>
      <c r="H2226">
        <v>65.258399999999995</v>
      </c>
      <c r="I2226">
        <v>3.3337699999999998E-2</v>
      </c>
      <c r="M2226" s="1"/>
    </row>
    <row r="2227" spans="1:13" x14ac:dyDescent="0.25">
      <c r="A2227">
        <v>9</v>
      </c>
      <c r="B2227" t="s">
        <v>18</v>
      </c>
      <c r="C2227" s="1">
        <v>41156</v>
      </c>
      <c r="D2227">
        <v>1</v>
      </c>
      <c r="E2227" t="str">
        <f t="shared" si="34"/>
        <v>9All411561</v>
      </c>
      <c r="F2227" s="23">
        <v>0.72339390000000003</v>
      </c>
      <c r="G2227">
        <v>41273</v>
      </c>
      <c r="H2227">
        <v>65.258399999999995</v>
      </c>
      <c r="I2227">
        <v>3.3337699999999998E-2</v>
      </c>
      <c r="M2227" s="1"/>
    </row>
    <row r="2228" spans="1:13" x14ac:dyDescent="0.25">
      <c r="A2228">
        <v>10</v>
      </c>
      <c r="B2228" t="s">
        <v>18</v>
      </c>
      <c r="C2228" s="1">
        <v>41156</v>
      </c>
      <c r="D2228">
        <v>0</v>
      </c>
      <c r="E2228" t="str">
        <f t="shared" si="34"/>
        <v>10All411560</v>
      </c>
      <c r="F2228" s="23">
        <v>0.71619069999999996</v>
      </c>
      <c r="G2228">
        <v>41273</v>
      </c>
      <c r="H2228">
        <v>68.554599999999994</v>
      </c>
      <c r="I2228">
        <v>3.5274399999999997E-2</v>
      </c>
      <c r="M2228" s="1"/>
    </row>
    <row r="2229" spans="1:13" x14ac:dyDescent="0.25">
      <c r="A2229">
        <v>10</v>
      </c>
      <c r="B2229" t="s">
        <v>18</v>
      </c>
      <c r="C2229" s="1">
        <v>41156</v>
      </c>
      <c r="D2229">
        <v>1</v>
      </c>
      <c r="E2229" t="str">
        <f t="shared" si="34"/>
        <v>10All411561</v>
      </c>
      <c r="F2229" s="23">
        <v>0.74308359999999996</v>
      </c>
      <c r="G2229">
        <v>41273</v>
      </c>
      <c r="H2229">
        <v>68.554599999999994</v>
      </c>
      <c r="I2229">
        <v>3.5274399999999997E-2</v>
      </c>
      <c r="M2229" s="1"/>
    </row>
    <row r="2230" spans="1:13" x14ac:dyDescent="0.25">
      <c r="A2230">
        <v>11</v>
      </c>
      <c r="B2230" t="s">
        <v>18</v>
      </c>
      <c r="C2230" s="1">
        <v>41156</v>
      </c>
      <c r="D2230">
        <v>0</v>
      </c>
      <c r="E2230" t="str">
        <f t="shared" si="34"/>
        <v>11All411560</v>
      </c>
      <c r="F2230" s="23">
        <v>0.75670579999999998</v>
      </c>
      <c r="G2230">
        <v>41273</v>
      </c>
      <c r="H2230">
        <v>72.919600000000003</v>
      </c>
      <c r="I2230">
        <v>3.8019499999999998E-2</v>
      </c>
      <c r="M2230" s="1"/>
    </row>
    <row r="2231" spans="1:13" x14ac:dyDescent="0.25">
      <c r="A2231">
        <v>11</v>
      </c>
      <c r="B2231" t="s">
        <v>18</v>
      </c>
      <c r="C2231" s="1">
        <v>41156</v>
      </c>
      <c r="D2231">
        <v>1</v>
      </c>
      <c r="E2231" t="str">
        <f t="shared" si="34"/>
        <v>11All411561</v>
      </c>
      <c r="F2231" s="23">
        <v>0.77870910000000004</v>
      </c>
      <c r="G2231">
        <v>41273</v>
      </c>
      <c r="H2231">
        <v>72.919600000000003</v>
      </c>
      <c r="I2231">
        <v>3.8019499999999998E-2</v>
      </c>
      <c r="M2231" s="1"/>
    </row>
    <row r="2232" spans="1:13" x14ac:dyDescent="0.25">
      <c r="A2232">
        <v>12</v>
      </c>
      <c r="B2232" t="s">
        <v>18</v>
      </c>
      <c r="C2232" s="1">
        <v>41156</v>
      </c>
      <c r="D2232">
        <v>0</v>
      </c>
      <c r="E2232" t="str">
        <f t="shared" si="34"/>
        <v>12All411560</v>
      </c>
      <c r="F2232" s="23">
        <v>0.81198060000000005</v>
      </c>
      <c r="G2232">
        <v>41273</v>
      </c>
      <c r="H2232">
        <v>76.769800000000004</v>
      </c>
      <c r="I2232">
        <v>4.0534199999999999E-2</v>
      </c>
      <c r="M2232" s="1"/>
    </row>
    <row r="2233" spans="1:13" x14ac:dyDescent="0.25">
      <c r="A2233">
        <v>12</v>
      </c>
      <c r="B2233" t="s">
        <v>18</v>
      </c>
      <c r="C2233" s="1">
        <v>41156</v>
      </c>
      <c r="D2233">
        <v>1</v>
      </c>
      <c r="E2233" t="str">
        <f t="shared" si="34"/>
        <v>12All411561</v>
      </c>
      <c r="F2233" s="23">
        <v>0.83312310000000001</v>
      </c>
      <c r="G2233">
        <v>41273</v>
      </c>
      <c r="H2233">
        <v>76.769800000000004</v>
      </c>
      <c r="I2233">
        <v>4.0534199999999999E-2</v>
      </c>
      <c r="M2233" s="1"/>
    </row>
    <row r="2234" spans="1:13" x14ac:dyDescent="0.25">
      <c r="A2234">
        <v>13</v>
      </c>
      <c r="B2234" t="s">
        <v>18</v>
      </c>
      <c r="C2234" s="1">
        <v>41156</v>
      </c>
      <c r="D2234">
        <v>0</v>
      </c>
      <c r="E2234" t="str">
        <f t="shared" si="34"/>
        <v>13All411560</v>
      </c>
      <c r="F2234" s="23">
        <v>0.89898029999999995</v>
      </c>
      <c r="G2234">
        <v>41273</v>
      </c>
      <c r="H2234">
        <v>79.873400000000004</v>
      </c>
      <c r="I2234">
        <v>4.38891E-2</v>
      </c>
      <c r="M2234" s="1"/>
    </row>
    <row r="2235" spans="1:13" x14ac:dyDescent="0.25">
      <c r="A2235">
        <v>13</v>
      </c>
      <c r="B2235" t="s">
        <v>18</v>
      </c>
      <c r="C2235" s="1">
        <v>41156</v>
      </c>
      <c r="D2235">
        <v>1</v>
      </c>
      <c r="E2235" t="str">
        <f t="shared" si="34"/>
        <v>13All411561</v>
      </c>
      <c r="F2235" s="23">
        <v>0.91087819999999997</v>
      </c>
      <c r="G2235">
        <v>41273</v>
      </c>
      <c r="H2235">
        <v>79.873400000000004</v>
      </c>
      <c r="I2235">
        <v>4.38891E-2</v>
      </c>
      <c r="M2235" s="1"/>
    </row>
    <row r="2236" spans="1:13" x14ac:dyDescent="0.25">
      <c r="A2236">
        <v>14</v>
      </c>
      <c r="B2236" t="s">
        <v>18</v>
      </c>
      <c r="C2236" s="1">
        <v>41156</v>
      </c>
      <c r="D2236">
        <v>0</v>
      </c>
      <c r="E2236" t="str">
        <f t="shared" si="34"/>
        <v>14All411560</v>
      </c>
      <c r="F2236" s="23">
        <v>0.98147850000000003</v>
      </c>
      <c r="G2236">
        <v>41273</v>
      </c>
      <c r="H2236">
        <v>82.965599999999995</v>
      </c>
      <c r="I2236">
        <v>4.6799199999999999E-2</v>
      </c>
      <c r="M2236" s="1"/>
    </row>
    <row r="2237" spans="1:13" x14ac:dyDescent="0.25">
      <c r="A2237">
        <v>14</v>
      </c>
      <c r="B2237" t="s">
        <v>18</v>
      </c>
      <c r="C2237" s="1">
        <v>41156</v>
      </c>
      <c r="D2237">
        <v>1</v>
      </c>
      <c r="E2237" t="str">
        <f t="shared" si="34"/>
        <v>14All411561</v>
      </c>
      <c r="F2237" s="23">
        <v>0.97847989999999996</v>
      </c>
      <c r="G2237">
        <v>41273</v>
      </c>
      <c r="H2237">
        <v>82.965599999999995</v>
      </c>
      <c r="I2237">
        <v>4.6799199999999999E-2</v>
      </c>
      <c r="M2237" s="1"/>
    </row>
    <row r="2238" spans="1:13" x14ac:dyDescent="0.25">
      <c r="A2238">
        <v>15</v>
      </c>
      <c r="B2238" t="s">
        <v>18</v>
      </c>
      <c r="C2238" s="1">
        <v>41156</v>
      </c>
      <c r="D2238">
        <v>0</v>
      </c>
      <c r="E2238" t="str">
        <f t="shared" si="34"/>
        <v>15All411560</v>
      </c>
      <c r="F2238" s="23">
        <v>1.0745480000000001</v>
      </c>
      <c r="G2238">
        <v>41273</v>
      </c>
      <c r="H2238">
        <v>84.700299999999999</v>
      </c>
      <c r="I2238">
        <v>4.7921900000000003E-2</v>
      </c>
      <c r="M2238" s="1"/>
    </row>
    <row r="2239" spans="1:13" x14ac:dyDescent="0.25">
      <c r="A2239">
        <v>15</v>
      </c>
      <c r="B2239" t="s">
        <v>18</v>
      </c>
      <c r="C2239" s="1">
        <v>41156</v>
      </c>
      <c r="D2239">
        <v>1</v>
      </c>
      <c r="E2239" t="str">
        <f t="shared" si="34"/>
        <v>15All411561</v>
      </c>
      <c r="F2239" s="23">
        <v>0.9577175</v>
      </c>
      <c r="G2239">
        <v>41273</v>
      </c>
      <c r="H2239">
        <v>84.700299999999999</v>
      </c>
      <c r="I2239">
        <v>4.7921900000000003E-2</v>
      </c>
      <c r="M2239" s="1"/>
    </row>
    <row r="2240" spans="1:13" x14ac:dyDescent="0.25">
      <c r="A2240">
        <v>16</v>
      </c>
      <c r="B2240" t="s">
        <v>18</v>
      </c>
      <c r="C2240" s="1">
        <v>41156</v>
      </c>
      <c r="D2240">
        <v>0</v>
      </c>
      <c r="E2240" t="str">
        <f t="shared" si="34"/>
        <v>16All411560</v>
      </c>
      <c r="F2240" s="23">
        <v>1.2136979999999999</v>
      </c>
      <c r="G2240">
        <v>41273</v>
      </c>
      <c r="H2240">
        <v>85.955600000000004</v>
      </c>
      <c r="I2240">
        <v>5.1867799999999999E-2</v>
      </c>
      <c r="M2240" s="1"/>
    </row>
    <row r="2241" spans="1:13" x14ac:dyDescent="0.25">
      <c r="A2241">
        <v>16</v>
      </c>
      <c r="B2241" t="s">
        <v>18</v>
      </c>
      <c r="C2241" s="1">
        <v>41156</v>
      </c>
      <c r="D2241">
        <v>1</v>
      </c>
      <c r="E2241" t="str">
        <f t="shared" si="34"/>
        <v>16All411561</v>
      </c>
      <c r="F2241" s="23">
        <v>1.05653</v>
      </c>
      <c r="G2241">
        <v>41273</v>
      </c>
      <c r="H2241">
        <v>85.955600000000004</v>
      </c>
      <c r="I2241">
        <v>5.1867799999999999E-2</v>
      </c>
      <c r="M2241" s="1"/>
    </row>
    <row r="2242" spans="1:13" x14ac:dyDescent="0.25">
      <c r="A2242">
        <v>17</v>
      </c>
      <c r="B2242" t="s">
        <v>18</v>
      </c>
      <c r="C2242" s="1">
        <v>41156</v>
      </c>
      <c r="D2242">
        <v>0</v>
      </c>
      <c r="E2242" t="str">
        <f t="shared" si="34"/>
        <v>17All411560</v>
      </c>
      <c r="F2242" s="23">
        <v>1.3554900000000001</v>
      </c>
      <c r="G2242">
        <v>41273</v>
      </c>
      <c r="H2242">
        <v>86.147800000000004</v>
      </c>
      <c r="I2242">
        <v>5.55912E-2</v>
      </c>
      <c r="M2242" s="1"/>
    </row>
    <row r="2243" spans="1:13" x14ac:dyDescent="0.25">
      <c r="A2243">
        <v>17</v>
      </c>
      <c r="B2243" t="s">
        <v>18</v>
      </c>
      <c r="C2243" s="1">
        <v>41156</v>
      </c>
      <c r="D2243">
        <v>1</v>
      </c>
      <c r="E2243" t="str">
        <f t="shared" ref="E2243:E2306" si="35">CONCATENATE(A2243,B2243,C2243,D2243)</f>
        <v>17All411561</v>
      </c>
      <c r="F2243" s="23">
        <v>1.1679630000000001</v>
      </c>
      <c r="G2243">
        <v>41273</v>
      </c>
      <c r="H2243">
        <v>86.147800000000004</v>
      </c>
      <c r="I2243">
        <v>5.55912E-2</v>
      </c>
      <c r="M2243" s="1"/>
    </row>
    <row r="2244" spans="1:13" x14ac:dyDescent="0.25">
      <c r="A2244">
        <v>18</v>
      </c>
      <c r="B2244" t="s">
        <v>18</v>
      </c>
      <c r="C2244" s="1">
        <v>41156</v>
      </c>
      <c r="D2244">
        <v>0</v>
      </c>
      <c r="E2244" t="str">
        <f t="shared" si="35"/>
        <v>18All411560</v>
      </c>
      <c r="F2244" s="23">
        <v>1.4672540000000001</v>
      </c>
      <c r="G2244">
        <v>41273</v>
      </c>
      <c r="H2244">
        <v>84.866299999999995</v>
      </c>
      <c r="I2244">
        <v>5.7195799999999998E-2</v>
      </c>
      <c r="M2244" s="1"/>
    </row>
    <row r="2245" spans="1:13" x14ac:dyDescent="0.25">
      <c r="A2245">
        <v>18</v>
      </c>
      <c r="B2245" t="s">
        <v>18</v>
      </c>
      <c r="C2245" s="1">
        <v>41156</v>
      </c>
      <c r="D2245">
        <v>1</v>
      </c>
      <c r="E2245" t="str">
        <f t="shared" si="35"/>
        <v>18All411561</v>
      </c>
      <c r="F2245" s="23">
        <v>1.247641</v>
      </c>
      <c r="G2245">
        <v>41273</v>
      </c>
      <c r="H2245">
        <v>84.866299999999995</v>
      </c>
      <c r="I2245">
        <v>5.7195799999999998E-2</v>
      </c>
      <c r="M2245" s="1"/>
    </row>
    <row r="2246" spans="1:13" x14ac:dyDescent="0.25">
      <c r="A2246">
        <v>19</v>
      </c>
      <c r="B2246" t="s">
        <v>18</v>
      </c>
      <c r="C2246" s="1">
        <v>41156</v>
      </c>
      <c r="D2246">
        <v>0</v>
      </c>
      <c r="E2246" t="str">
        <f t="shared" si="35"/>
        <v>19All411560</v>
      </c>
      <c r="F2246" s="23">
        <v>1.4984569999999999</v>
      </c>
      <c r="G2246">
        <v>41273</v>
      </c>
      <c r="H2246">
        <v>81.819400000000002</v>
      </c>
      <c r="I2246">
        <v>5.6900199999999998E-2</v>
      </c>
      <c r="M2246" s="1"/>
    </row>
    <row r="2247" spans="1:13" x14ac:dyDescent="0.25">
      <c r="A2247">
        <v>19</v>
      </c>
      <c r="B2247" t="s">
        <v>18</v>
      </c>
      <c r="C2247" s="1">
        <v>41156</v>
      </c>
      <c r="D2247">
        <v>1</v>
      </c>
      <c r="E2247" t="str">
        <f t="shared" si="35"/>
        <v>19All411561</v>
      </c>
      <c r="F2247" s="23">
        <v>1.2911999999999999</v>
      </c>
      <c r="G2247">
        <v>41273</v>
      </c>
      <c r="H2247">
        <v>81.819400000000002</v>
      </c>
      <c r="I2247">
        <v>5.6900199999999998E-2</v>
      </c>
      <c r="M2247" s="1"/>
    </row>
    <row r="2248" spans="1:13" x14ac:dyDescent="0.25">
      <c r="A2248">
        <v>20</v>
      </c>
      <c r="B2248" t="s">
        <v>18</v>
      </c>
      <c r="C2248" s="1">
        <v>41156</v>
      </c>
      <c r="D2248">
        <v>0</v>
      </c>
      <c r="E2248" t="str">
        <f t="shared" si="35"/>
        <v>20All411560</v>
      </c>
      <c r="F2248" s="23">
        <v>1.453006</v>
      </c>
      <c r="G2248">
        <v>41273</v>
      </c>
      <c r="H2248">
        <v>77.4773</v>
      </c>
      <c r="I2248">
        <v>5.5895399999999998E-2</v>
      </c>
      <c r="M2248" s="1"/>
    </row>
    <row r="2249" spans="1:13" x14ac:dyDescent="0.25">
      <c r="A2249">
        <v>20</v>
      </c>
      <c r="B2249" t="s">
        <v>18</v>
      </c>
      <c r="C2249" s="1">
        <v>41156</v>
      </c>
      <c r="D2249">
        <v>1</v>
      </c>
      <c r="E2249" t="str">
        <f t="shared" si="35"/>
        <v>20All411561</v>
      </c>
      <c r="F2249" s="23">
        <v>1.462809</v>
      </c>
      <c r="G2249">
        <v>41273</v>
      </c>
      <c r="H2249">
        <v>77.4773</v>
      </c>
      <c r="I2249">
        <v>5.5895399999999998E-2</v>
      </c>
      <c r="M2249" s="1"/>
    </row>
    <row r="2250" spans="1:13" x14ac:dyDescent="0.25">
      <c r="A2250">
        <v>21</v>
      </c>
      <c r="B2250" t="s">
        <v>18</v>
      </c>
      <c r="C2250" s="1">
        <v>41156</v>
      </c>
      <c r="D2250">
        <v>0</v>
      </c>
      <c r="E2250" t="str">
        <f t="shared" si="35"/>
        <v>21All411560</v>
      </c>
      <c r="F2250" s="23">
        <v>1.448858</v>
      </c>
      <c r="G2250">
        <v>41273</v>
      </c>
      <c r="H2250">
        <v>73.902699999999996</v>
      </c>
      <c r="I2250">
        <v>5.56023E-2</v>
      </c>
      <c r="M2250" s="1"/>
    </row>
    <row r="2251" spans="1:13" x14ac:dyDescent="0.25">
      <c r="A2251">
        <v>21</v>
      </c>
      <c r="B2251" t="s">
        <v>18</v>
      </c>
      <c r="C2251" s="1">
        <v>41156</v>
      </c>
      <c r="D2251">
        <v>1</v>
      </c>
      <c r="E2251" t="str">
        <f t="shared" si="35"/>
        <v>21All411561</v>
      </c>
      <c r="F2251" s="23">
        <v>1.516397</v>
      </c>
      <c r="G2251">
        <v>41273</v>
      </c>
      <c r="H2251">
        <v>73.902699999999996</v>
      </c>
      <c r="I2251">
        <v>5.56023E-2</v>
      </c>
      <c r="M2251" s="1"/>
    </row>
    <row r="2252" spans="1:13" x14ac:dyDescent="0.25">
      <c r="A2252">
        <v>22</v>
      </c>
      <c r="B2252" t="s">
        <v>18</v>
      </c>
      <c r="C2252" s="1">
        <v>41156</v>
      </c>
      <c r="D2252">
        <v>0</v>
      </c>
      <c r="E2252" t="str">
        <f t="shared" si="35"/>
        <v>22All411560</v>
      </c>
      <c r="F2252" s="23">
        <v>1.2952809999999999</v>
      </c>
      <c r="G2252">
        <v>41273</v>
      </c>
      <c r="H2252">
        <v>71.222099999999998</v>
      </c>
      <c r="I2252">
        <v>5.0786600000000001E-2</v>
      </c>
      <c r="M2252" s="1"/>
    </row>
    <row r="2253" spans="1:13" x14ac:dyDescent="0.25">
      <c r="A2253">
        <v>22</v>
      </c>
      <c r="B2253" t="s">
        <v>18</v>
      </c>
      <c r="C2253" s="1">
        <v>41156</v>
      </c>
      <c r="D2253">
        <v>1</v>
      </c>
      <c r="E2253" t="str">
        <f t="shared" si="35"/>
        <v>22All411561</v>
      </c>
      <c r="F2253" s="23">
        <v>1.360816</v>
      </c>
      <c r="G2253">
        <v>41273</v>
      </c>
      <c r="H2253">
        <v>71.222099999999998</v>
      </c>
      <c r="I2253">
        <v>5.0786600000000001E-2</v>
      </c>
      <c r="M2253" s="1"/>
    </row>
    <row r="2254" spans="1:13" x14ac:dyDescent="0.25">
      <c r="A2254">
        <v>23</v>
      </c>
      <c r="B2254" t="s">
        <v>18</v>
      </c>
      <c r="C2254" s="1">
        <v>41156</v>
      </c>
      <c r="D2254">
        <v>0</v>
      </c>
      <c r="E2254" t="str">
        <f t="shared" si="35"/>
        <v>23All411560</v>
      </c>
      <c r="F2254" s="23">
        <v>1.0708009999999999</v>
      </c>
      <c r="G2254">
        <v>41273</v>
      </c>
      <c r="H2254">
        <v>69.090100000000007</v>
      </c>
      <c r="I2254">
        <v>4.4103299999999998E-2</v>
      </c>
      <c r="M2254" s="1"/>
    </row>
    <row r="2255" spans="1:13" x14ac:dyDescent="0.25">
      <c r="A2255">
        <v>23</v>
      </c>
      <c r="B2255" t="s">
        <v>18</v>
      </c>
      <c r="C2255" s="1">
        <v>41156</v>
      </c>
      <c r="D2255">
        <v>1</v>
      </c>
      <c r="E2255" t="str">
        <f t="shared" si="35"/>
        <v>23All411561</v>
      </c>
      <c r="F2255" s="23">
        <v>1.1115280000000001</v>
      </c>
      <c r="G2255">
        <v>41273</v>
      </c>
      <c r="H2255">
        <v>69.090100000000007</v>
      </c>
      <c r="I2255">
        <v>4.4103299999999998E-2</v>
      </c>
      <c r="M2255" s="1"/>
    </row>
    <row r="2256" spans="1:13" x14ac:dyDescent="0.25">
      <c r="A2256">
        <v>24</v>
      </c>
      <c r="B2256" t="s">
        <v>18</v>
      </c>
      <c r="C2256" s="1">
        <v>41156</v>
      </c>
      <c r="D2256">
        <v>0</v>
      </c>
      <c r="E2256" t="str">
        <f t="shared" si="35"/>
        <v>24All411560</v>
      </c>
      <c r="F2256" s="23">
        <v>0.85477630000000004</v>
      </c>
      <c r="G2256">
        <v>41273</v>
      </c>
      <c r="H2256">
        <v>67.410399999999996</v>
      </c>
      <c r="I2256">
        <v>3.7211099999999997E-2</v>
      </c>
      <c r="M2256" s="1"/>
    </row>
    <row r="2257" spans="1:13" x14ac:dyDescent="0.25">
      <c r="A2257">
        <v>24</v>
      </c>
      <c r="B2257" t="s">
        <v>18</v>
      </c>
      <c r="C2257" s="1">
        <v>41156</v>
      </c>
      <c r="D2257">
        <v>1</v>
      </c>
      <c r="E2257" t="str">
        <f t="shared" si="35"/>
        <v>24All411561</v>
      </c>
      <c r="F2257" s="23">
        <v>0.87293379999999998</v>
      </c>
      <c r="G2257">
        <v>41273</v>
      </c>
      <c r="H2257">
        <v>67.410399999999996</v>
      </c>
      <c r="I2257">
        <v>3.7211099999999997E-2</v>
      </c>
      <c r="M2257" s="1"/>
    </row>
    <row r="2258" spans="1:13" x14ac:dyDescent="0.25">
      <c r="A2258">
        <v>1</v>
      </c>
      <c r="B2258" t="s">
        <v>3</v>
      </c>
      <c r="C2258" s="1">
        <v>41156</v>
      </c>
      <c r="D2258">
        <v>0</v>
      </c>
      <c r="E2258" t="str">
        <f t="shared" si="35"/>
        <v>1Greater Bay Area411560</v>
      </c>
      <c r="F2258" s="23">
        <v>0.51797850000000001</v>
      </c>
      <c r="G2258">
        <v>17149</v>
      </c>
      <c r="H2258">
        <v>59.878</v>
      </c>
      <c r="I2258">
        <v>7.1216999999999999E-3</v>
      </c>
      <c r="M2258" s="1"/>
    </row>
    <row r="2259" spans="1:13" x14ac:dyDescent="0.25">
      <c r="A2259">
        <v>1</v>
      </c>
      <c r="B2259" t="s">
        <v>3</v>
      </c>
      <c r="C2259" s="1">
        <v>41156</v>
      </c>
      <c r="D2259">
        <v>1</v>
      </c>
      <c r="E2259" t="str">
        <f t="shared" si="35"/>
        <v>1Greater Bay Area411561</v>
      </c>
      <c r="F2259" s="23">
        <v>0.52905029999999997</v>
      </c>
      <c r="G2259">
        <v>17149</v>
      </c>
      <c r="H2259">
        <v>59.878</v>
      </c>
      <c r="I2259">
        <v>7.1216999999999999E-3</v>
      </c>
      <c r="M2259" s="1"/>
    </row>
    <row r="2260" spans="1:13" x14ac:dyDescent="0.25">
      <c r="A2260">
        <v>2</v>
      </c>
      <c r="B2260" t="s">
        <v>3</v>
      </c>
      <c r="C2260" s="1">
        <v>41156</v>
      </c>
      <c r="D2260">
        <v>0</v>
      </c>
      <c r="E2260" t="str">
        <f t="shared" si="35"/>
        <v>2Greater Bay Area411560</v>
      </c>
      <c r="F2260" s="23">
        <v>0.45208320000000002</v>
      </c>
      <c r="G2260">
        <v>17149</v>
      </c>
      <c r="H2260">
        <v>58.557099999999998</v>
      </c>
      <c r="I2260">
        <v>6.3366000000000004E-3</v>
      </c>
      <c r="M2260" s="1"/>
    </row>
    <row r="2261" spans="1:13" x14ac:dyDescent="0.25">
      <c r="A2261">
        <v>2</v>
      </c>
      <c r="B2261" t="s">
        <v>3</v>
      </c>
      <c r="C2261" s="1">
        <v>41156</v>
      </c>
      <c r="D2261">
        <v>1</v>
      </c>
      <c r="E2261" t="str">
        <f t="shared" si="35"/>
        <v>2Greater Bay Area411561</v>
      </c>
      <c r="F2261" s="23">
        <v>0.46061809999999997</v>
      </c>
      <c r="G2261">
        <v>17149</v>
      </c>
      <c r="H2261">
        <v>58.557099999999998</v>
      </c>
      <c r="I2261">
        <v>6.3366000000000004E-3</v>
      </c>
      <c r="M2261" s="1"/>
    </row>
    <row r="2262" spans="1:13" x14ac:dyDescent="0.25">
      <c r="A2262">
        <v>3</v>
      </c>
      <c r="B2262" t="s">
        <v>3</v>
      </c>
      <c r="C2262" s="1">
        <v>41156</v>
      </c>
      <c r="D2262">
        <v>0</v>
      </c>
      <c r="E2262" t="str">
        <f t="shared" si="35"/>
        <v>3Greater Bay Area411560</v>
      </c>
      <c r="F2262" s="23">
        <v>0.41851100000000002</v>
      </c>
      <c r="G2262">
        <v>17149</v>
      </c>
      <c r="H2262">
        <v>57.287999999999997</v>
      </c>
      <c r="I2262">
        <v>5.8439E-3</v>
      </c>
      <c r="M2262" s="1"/>
    </row>
    <row r="2263" spans="1:13" x14ac:dyDescent="0.25">
      <c r="A2263">
        <v>3</v>
      </c>
      <c r="B2263" t="s">
        <v>3</v>
      </c>
      <c r="C2263" s="1">
        <v>41156</v>
      </c>
      <c r="D2263">
        <v>1</v>
      </c>
      <c r="E2263" t="str">
        <f t="shared" si="35"/>
        <v>3Greater Bay Area411561</v>
      </c>
      <c r="F2263" s="23">
        <v>0.42580200000000001</v>
      </c>
      <c r="G2263">
        <v>17149</v>
      </c>
      <c r="H2263">
        <v>57.287999999999997</v>
      </c>
      <c r="I2263">
        <v>5.8439E-3</v>
      </c>
      <c r="M2263" s="1"/>
    </row>
    <row r="2264" spans="1:13" x14ac:dyDescent="0.25">
      <c r="A2264">
        <v>4</v>
      </c>
      <c r="B2264" t="s">
        <v>3</v>
      </c>
      <c r="C2264" s="1">
        <v>41156</v>
      </c>
      <c r="D2264">
        <v>0</v>
      </c>
      <c r="E2264" t="str">
        <f t="shared" si="35"/>
        <v>4Greater Bay Area411560</v>
      </c>
      <c r="F2264" s="23">
        <v>0.40079530000000002</v>
      </c>
      <c r="G2264">
        <v>17149</v>
      </c>
      <c r="H2264">
        <v>56.274099999999997</v>
      </c>
      <c r="I2264">
        <v>5.5640999999999998E-3</v>
      </c>
      <c r="M2264" s="1"/>
    </row>
    <row r="2265" spans="1:13" x14ac:dyDescent="0.25">
      <c r="A2265">
        <v>4</v>
      </c>
      <c r="B2265" t="s">
        <v>3</v>
      </c>
      <c r="C2265" s="1">
        <v>41156</v>
      </c>
      <c r="D2265">
        <v>1</v>
      </c>
      <c r="E2265" t="str">
        <f t="shared" si="35"/>
        <v>4Greater Bay Area411561</v>
      </c>
      <c r="F2265" s="23">
        <v>0.4065396</v>
      </c>
      <c r="G2265">
        <v>17149</v>
      </c>
      <c r="H2265">
        <v>56.274099999999997</v>
      </c>
      <c r="I2265">
        <v>5.5640999999999998E-3</v>
      </c>
      <c r="M2265" s="1"/>
    </row>
    <row r="2266" spans="1:13" x14ac:dyDescent="0.25">
      <c r="A2266">
        <v>5</v>
      </c>
      <c r="B2266" t="s">
        <v>3</v>
      </c>
      <c r="C2266" s="1">
        <v>41156</v>
      </c>
      <c r="D2266">
        <v>0</v>
      </c>
      <c r="E2266" t="str">
        <f t="shared" si="35"/>
        <v>5Greater Bay Area411560</v>
      </c>
      <c r="F2266" s="23">
        <v>0.40001510000000001</v>
      </c>
      <c r="G2266">
        <v>17149</v>
      </c>
      <c r="H2266">
        <v>55.7697</v>
      </c>
      <c r="I2266">
        <v>5.4849E-3</v>
      </c>
      <c r="M2266" s="1"/>
    </row>
    <row r="2267" spans="1:13" x14ac:dyDescent="0.25">
      <c r="A2267">
        <v>5</v>
      </c>
      <c r="B2267" t="s">
        <v>3</v>
      </c>
      <c r="C2267" s="1">
        <v>41156</v>
      </c>
      <c r="D2267">
        <v>1</v>
      </c>
      <c r="E2267" t="str">
        <f t="shared" si="35"/>
        <v>5Greater Bay Area411561</v>
      </c>
      <c r="F2267" s="23">
        <v>0.40415089999999998</v>
      </c>
      <c r="G2267">
        <v>17149</v>
      </c>
      <c r="H2267">
        <v>55.7697</v>
      </c>
      <c r="I2267">
        <v>5.4849E-3</v>
      </c>
      <c r="M2267" s="1"/>
    </row>
    <row r="2268" spans="1:13" x14ac:dyDescent="0.25">
      <c r="A2268">
        <v>6</v>
      </c>
      <c r="B2268" t="s">
        <v>3</v>
      </c>
      <c r="C2268" s="1">
        <v>41156</v>
      </c>
      <c r="D2268">
        <v>0</v>
      </c>
      <c r="E2268" t="str">
        <f t="shared" si="35"/>
        <v>6Greater Bay Area411560</v>
      </c>
      <c r="F2268" s="23">
        <v>0.42852879999999999</v>
      </c>
      <c r="G2268">
        <v>17149</v>
      </c>
      <c r="H2268">
        <v>55.087899999999998</v>
      </c>
      <c r="I2268">
        <v>5.7140999999999997E-3</v>
      </c>
      <c r="M2268" s="1"/>
    </row>
    <row r="2269" spans="1:13" x14ac:dyDescent="0.25">
      <c r="A2269">
        <v>6</v>
      </c>
      <c r="B2269" t="s">
        <v>3</v>
      </c>
      <c r="C2269" s="1">
        <v>41156</v>
      </c>
      <c r="D2269">
        <v>1</v>
      </c>
      <c r="E2269" t="str">
        <f t="shared" si="35"/>
        <v>6Greater Bay Area411561</v>
      </c>
      <c r="F2269" s="23">
        <v>0.43296370000000001</v>
      </c>
      <c r="G2269">
        <v>17149</v>
      </c>
      <c r="H2269">
        <v>55.087899999999998</v>
      </c>
      <c r="I2269">
        <v>5.7140999999999997E-3</v>
      </c>
      <c r="M2269" s="1"/>
    </row>
    <row r="2270" spans="1:13" x14ac:dyDescent="0.25">
      <c r="A2270">
        <v>7</v>
      </c>
      <c r="B2270" t="s">
        <v>3</v>
      </c>
      <c r="C2270" s="1">
        <v>41156</v>
      </c>
      <c r="D2270">
        <v>0</v>
      </c>
      <c r="E2270" t="str">
        <f t="shared" si="35"/>
        <v>7Greater Bay Area411560</v>
      </c>
      <c r="F2270" s="23">
        <v>0.53516339999999996</v>
      </c>
      <c r="G2270">
        <v>17149</v>
      </c>
      <c r="H2270">
        <v>55.113999999999997</v>
      </c>
      <c r="I2270">
        <v>6.9715999999999997E-3</v>
      </c>
      <c r="M2270" s="1"/>
    </row>
    <row r="2271" spans="1:13" x14ac:dyDescent="0.25">
      <c r="A2271">
        <v>7</v>
      </c>
      <c r="B2271" t="s">
        <v>3</v>
      </c>
      <c r="C2271" s="1">
        <v>41156</v>
      </c>
      <c r="D2271">
        <v>1</v>
      </c>
      <c r="E2271" t="str">
        <f t="shared" si="35"/>
        <v>7Greater Bay Area411561</v>
      </c>
      <c r="F2271" s="23">
        <v>0.54530389999999995</v>
      </c>
      <c r="G2271">
        <v>17149</v>
      </c>
      <c r="H2271">
        <v>55.113999999999997</v>
      </c>
      <c r="I2271">
        <v>6.9715999999999997E-3</v>
      </c>
      <c r="M2271" s="1"/>
    </row>
    <row r="2272" spans="1:13" x14ac:dyDescent="0.25">
      <c r="A2272">
        <v>8</v>
      </c>
      <c r="B2272" t="s">
        <v>3</v>
      </c>
      <c r="C2272" s="1">
        <v>41156</v>
      </c>
      <c r="D2272">
        <v>0</v>
      </c>
      <c r="E2272" t="str">
        <f t="shared" si="35"/>
        <v>8Greater Bay Area411560</v>
      </c>
      <c r="F2272" s="23">
        <v>0.62682470000000001</v>
      </c>
      <c r="G2272">
        <v>17149</v>
      </c>
      <c r="H2272">
        <v>56.216000000000001</v>
      </c>
      <c r="I2272">
        <v>8.2451E-3</v>
      </c>
      <c r="M2272" s="1"/>
    </row>
    <row r="2273" spans="1:13" x14ac:dyDescent="0.25">
      <c r="A2273">
        <v>8</v>
      </c>
      <c r="B2273" t="s">
        <v>3</v>
      </c>
      <c r="C2273" s="1">
        <v>41156</v>
      </c>
      <c r="D2273">
        <v>1</v>
      </c>
      <c r="E2273" t="str">
        <f t="shared" si="35"/>
        <v>8Greater Bay Area411561</v>
      </c>
      <c r="F2273" s="23">
        <v>0.66017340000000002</v>
      </c>
      <c r="G2273">
        <v>17149</v>
      </c>
      <c r="H2273">
        <v>56.216000000000001</v>
      </c>
      <c r="I2273">
        <v>8.2451E-3</v>
      </c>
      <c r="M2273" s="1"/>
    </row>
    <row r="2274" spans="1:13" x14ac:dyDescent="0.25">
      <c r="A2274">
        <v>9</v>
      </c>
      <c r="B2274" t="s">
        <v>3</v>
      </c>
      <c r="C2274" s="1">
        <v>41156</v>
      </c>
      <c r="D2274">
        <v>0</v>
      </c>
      <c r="E2274" t="str">
        <f t="shared" si="35"/>
        <v>9Greater Bay Area411560</v>
      </c>
      <c r="F2274" s="23">
        <v>0.60825750000000001</v>
      </c>
      <c r="G2274">
        <v>17149</v>
      </c>
      <c r="H2274">
        <v>57.410499999999999</v>
      </c>
      <c r="I2274">
        <v>8.3280000000000003E-3</v>
      </c>
      <c r="M2274" s="1"/>
    </row>
    <row r="2275" spans="1:13" x14ac:dyDescent="0.25">
      <c r="A2275">
        <v>9</v>
      </c>
      <c r="B2275" t="s">
        <v>3</v>
      </c>
      <c r="C2275" s="1">
        <v>41156</v>
      </c>
      <c r="D2275">
        <v>1</v>
      </c>
      <c r="E2275" t="str">
        <f t="shared" si="35"/>
        <v>9Greater Bay Area411561</v>
      </c>
      <c r="F2275" s="23">
        <v>0.63227469999999997</v>
      </c>
      <c r="G2275">
        <v>17149</v>
      </c>
      <c r="H2275">
        <v>57.410499999999999</v>
      </c>
      <c r="I2275">
        <v>8.3280000000000003E-3</v>
      </c>
      <c r="M2275" s="1"/>
    </row>
    <row r="2276" spans="1:13" x14ac:dyDescent="0.25">
      <c r="A2276">
        <v>10</v>
      </c>
      <c r="B2276" t="s">
        <v>3</v>
      </c>
      <c r="C2276" s="1">
        <v>41156</v>
      </c>
      <c r="D2276">
        <v>0</v>
      </c>
      <c r="E2276" t="str">
        <f t="shared" si="35"/>
        <v>10Greater Bay Area411560</v>
      </c>
      <c r="F2276" s="23">
        <v>0.60100600000000004</v>
      </c>
      <c r="G2276">
        <v>17149</v>
      </c>
      <c r="H2276">
        <v>59.136400000000002</v>
      </c>
      <c r="I2276">
        <v>8.9639000000000003E-3</v>
      </c>
      <c r="M2276" s="1"/>
    </row>
    <row r="2277" spans="1:13" x14ac:dyDescent="0.25">
      <c r="A2277">
        <v>10</v>
      </c>
      <c r="B2277" t="s">
        <v>3</v>
      </c>
      <c r="C2277" s="1">
        <v>41156</v>
      </c>
      <c r="D2277">
        <v>1</v>
      </c>
      <c r="E2277" t="str">
        <f t="shared" si="35"/>
        <v>10Greater Bay Area411561</v>
      </c>
      <c r="F2277" s="23">
        <v>0.63558040000000005</v>
      </c>
      <c r="G2277">
        <v>17149</v>
      </c>
      <c r="H2277">
        <v>59.136400000000002</v>
      </c>
      <c r="I2277">
        <v>8.9639000000000003E-3</v>
      </c>
      <c r="M2277" s="1"/>
    </row>
    <row r="2278" spans="1:13" x14ac:dyDescent="0.25">
      <c r="A2278">
        <v>11</v>
      </c>
      <c r="B2278" t="s">
        <v>3</v>
      </c>
      <c r="C2278" s="1">
        <v>41156</v>
      </c>
      <c r="D2278">
        <v>0</v>
      </c>
      <c r="E2278" t="str">
        <f t="shared" si="35"/>
        <v>11Greater Bay Area411560</v>
      </c>
      <c r="F2278" s="23">
        <v>0.6057034</v>
      </c>
      <c r="G2278">
        <v>17149</v>
      </c>
      <c r="H2278">
        <v>62.8063</v>
      </c>
      <c r="I2278">
        <v>9.6273999999999995E-3</v>
      </c>
      <c r="M2278" s="1"/>
    </row>
    <row r="2279" spans="1:13" x14ac:dyDescent="0.25">
      <c r="A2279">
        <v>11</v>
      </c>
      <c r="B2279" t="s">
        <v>3</v>
      </c>
      <c r="C2279" s="1">
        <v>41156</v>
      </c>
      <c r="D2279">
        <v>1</v>
      </c>
      <c r="E2279" t="str">
        <f t="shared" si="35"/>
        <v>11Greater Bay Area411561</v>
      </c>
      <c r="F2279" s="23">
        <v>0.64416949999999995</v>
      </c>
      <c r="G2279">
        <v>17149</v>
      </c>
      <c r="H2279">
        <v>62.8063</v>
      </c>
      <c r="I2279">
        <v>9.6273999999999995E-3</v>
      </c>
      <c r="M2279" s="1"/>
    </row>
    <row r="2280" spans="1:13" x14ac:dyDescent="0.25">
      <c r="A2280">
        <v>12</v>
      </c>
      <c r="B2280" t="s">
        <v>3</v>
      </c>
      <c r="C2280" s="1">
        <v>41156</v>
      </c>
      <c r="D2280">
        <v>0</v>
      </c>
      <c r="E2280" t="str">
        <f t="shared" si="35"/>
        <v>12Greater Bay Area411560</v>
      </c>
      <c r="F2280" s="23">
        <v>0.60377630000000004</v>
      </c>
      <c r="G2280">
        <v>17149</v>
      </c>
      <c r="H2280">
        <v>65.843699999999998</v>
      </c>
      <c r="I2280">
        <v>9.5808999999999998E-3</v>
      </c>
      <c r="M2280" s="1"/>
    </row>
    <row r="2281" spans="1:13" x14ac:dyDescent="0.25">
      <c r="A2281">
        <v>12</v>
      </c>
      <c r="B2281" t="s">
        <v>3</v>
      </c>
      <c r="C2281" s="1">
        <v>41156</v>
      </c>
      <c r="D2281">
        <v>1</v>
      </c>
      <c r="E2281" t="str">
        <f t="shared" si="35"/>
        <v>12Greater Bay Area411561</v>
      </c>
      <c r="F2281" s="23">
        <v>0.64300939999999995</v>
      </c>
      <c r="G2281">
        <v>17149</v>
      </c>
      <c r="H2281">
        <v>65.843699999999998</v>
      </c>
      <c r="I2281">
        <v>9.5808999999999998E-3</v>
      </c>
      <c r="M2281" s="1"/>
    </row>
    <row r="2282" spans="1:13" x14ac:dyDescent="0.25">
      <c r="A2282">
        <v>13</v>
      </c>
      <c r="B2282" t="s">
        <v>3</v>
      </c>
      <c r="C2282" s="1">
        <v>41156</v>
      </c>
      <c r="D2282">
        <v>0</v>
      </c>
      <c r="E2282" t="str">
        <f t="shared" si="35"/>
        <v>13Greater Bay Area411560</v>
      </c>
      <c r="F2282" s="23">
        <v>0.6190852</v>
      </c>
      <c r="G2282">
        <v>17149</v>
      </c>
      <c r="H2282">
        <v>68.743799999999993</v>
      </c>
      <c r="I2282">
        <v>9.5432999999999994E-3</v>
      </c>
      <c r="M2282" s="1"/>
    </row>
    <row r="2283" spans="1:13" x14ac:dyDescent="0.25">
      <c r="A2283">
        <v>13</v>
      </c>
      <c r="B2283" t="s">
        <v>3</v>
      </c>
      <c r="C2283" s="1">
        <v>41156</v>
      </c>
      <c r="D2283">
        <v>1</v>
      </c>
      <c r="E2283" t="str">
        <f t="shared" si="35"/>
        <v>13Greater Bay Area411561</v>
      </c>
      <c r="F2283" s="23">
        <v>0.64492240000000001</v>
      </c>
      <c r="G2283">
        <v>17149</v>
      </c>
      <c r="H2283">
        <v>68.743799999999993</v>
      </c>
      <c r="I2283">
        <v>9.5432999999999994E-3</v>
      </c>
      <c r="M2283" s="1"/>
    </row>
    <row r="2284" spans="1:13" x14ac:dyDescent="0.25">
      <c r="A2284">
        <v>14</v>
      </c>
      <c r="B2284" t="s">
        <v>3</v>
      </c>
      <c r="C2284" s="1">
        <v>41156</v>
      </c>
      <c r="D2284">
        <v>0</v>
      </c>
      <c r="E2284" t="str">
        <f t="shared" si="35"/>
        <v>14Greater Bay Area411560</v>
      </c>
      <c r="F2284" s="23">
        <v>0.6153961</v>
      </c>
      <c r="G2284">
        <v>17149</v>
      </c>
      <c r="H2284">
        <v>71.723600000000005</v>
      </c>
      <c r="I2284">
        <v>9.3290999999999999E-3</v>
      </c>
      <c r="M2284" s="1"/>
    </row>
    <row r="2285" spans="1:13" x14ac:dyDescent="0.25">
      <c r="A2285">
        <v>14</v>
      </c>
      <c r="B2285" t="s">
        <v>3</v>
      </c>
      <c r="C2285" s="1">
        <v>41156</v>
      </c>
      <c r="D2285">
        <v>1</v>
      </c>
      <c r="E2285" t="str">
        <f t="shared" si="35"/>
        <v>14Greater Bay Area411561</v>
      </c>
      <c r="F2285" s="23">
        <v>0.61938689999999996</v>
      </c>
      <c r="G2285">
        <v>17149</v>
      </c>
      <c r="H2285">
        <v>71.723600000000005</v>
      </c>
      <c r="I2285">
        <v>9.3290999999999999E-3</v>
      </c>
      <c r="M2285" s="1"/>
    </row>
    <row r="2286" spans="1:13" x14ac:dyDescent="0.25">
      <c r="A2286">
        <v>15</v>
      </c>
      <c r="B2286" t="s">
        <v>3</v>
      </c>
      <c r="C2286" s="1">
        <v>41156</v>
      </c>
      <c r="D2286">
        <v>0</v>
      </c>
      <c r="E2286" t="str">
        <f t="shared" si="35"/>
        <v>15Greater Bay Area411560</v>
      </c>
      <c r="F2286" s="23">
        <v>0.61725399999999997</v>
      </c>
      <c r="G2286">
        <v>17149</v>
      </c>
      <c r="H2286">
        <v>73.234200000000001</v>
      </c>
      <c r="I2286">
        <v>9.0799999999999995E-3</v>
      </c>
      <c r="M2286" s="1"/>
    </row>
    <row r="2287" spans="1:13" x14ac:dyDescent="0.25">
      <c r="A2287">
        <v>15</v>
      </c>
      <c r="B2287" t="s">
        <v>3</v>
      </c>
      <c r="C2287" s="1">
        <v>41156</v>
      </c>
      <c r="D2287">
        <v>1</v>
      </c>
      <c r="E2287" t="str">
        <f t="shared" si="35"/>
        <v>15Greater Bay Area411561</v>
      </c>
      <c r="F2287" s="23">
        <v>0.55961970000000005</v>
      </c>
      <c r="G2287">
        <v>17149</v>
      </c>
      <c r="H2287">
        <v>73.234200000000001</v>
      </c>
      <c r="I2287">
        <v>9.0799999999999995E-3</v>
      </c>
      <c r="M2287" s="1"/>
    </row>
    <row r="2288" spans="1:13" x14ac:dyDescent="0.25">
      <c r="A2288">
        <v>16</v>
      </c>
      <c r="B2288" t="s">
        <v>3</v>
      </c>
      <c r="C2288" s="1">
        <v>41156</v>
      </c>
      <c r="D2288">
        <v>0</v>
      </c>
      <c r="E2288" t="str">
        <f t="shared" si="35"/>
        <v>16Greater Bay Area411560</v>
      </c>
      <c r="F2288" s="23">
        <v>0.64953050000000001</v>
      </c>
      <c r="G2288">
        <v>17149</v>
      </c>
      <c r="H2288">
        <v>74.320499999999996</v>
      </c>
      <c r="I2288">
        <v>9.6080999999999996E-3</v>
      </c>
      <c r="M2288" s="1"/>
    </row>
    <row r="2289" spans="1:13" x14ac:dyDescent="0.25">
      <c r="A2289">
        <v>16</v>
      </c>
      <c r="B2289" t="s">
        <v>3</v>
      </c>
      <c r="C2289" s="1">
        <v>41156</v>
      </c>
      <c r="D2289">
        <v>1</v>
      </c>
      <c r="E2289" t="str">
        <f t="shared" si="35"/>
        <v>16Greater Bay Area411561</v>
      </c>
      <c r="F2289" s="23">
        <v>0.57798760000000005</v>
      </c>
      <c r="G2289">
        <v>17149</v>
      </c>
      <c r="H2289">
        <v>74.320499999999996</v>
      </c>
      <c r="I2289">
        <v>9.6080999999999996E-3</v>
      </c>
      <c r="M2289" s="1"/>
    </row>
    <row r="2290" spans="1:13" x14ac:dyDescent="0.25">
      <c r="A2290">
        <v>17</v>
      </c>
      <c r="B2290" t="s">
        <v>3</v>
      </c>
      <c r="C2290" s="1">
        <v>41156</v>
      </c>
      <c r="D2290">
        <v>0</v>
      </c>
      <c r="E2290" t="str">
        <f t="shared" si="35"/>
        <v>17Greater Bay Area411560</v>
      </c>
      <c r="F2290" s="23">
        <v>0.71101610000000004</v>
      </c>
      <c r="G2290">
        <v>17149</v>
      </c>
      <c r="H2290">
        <v>74.062700000000007</v>
      </c>
      <c r="I2290">
        <v>1.01501E-2</v>
      </c>
      <c r="M2290" s="1"/>
    </row>
    <row r="2291" spans="1:13" x14ac:dyDescent="0.25">
      <c r="A2291">
        <v>17</v>
      </c>
      <c r="B2291" t="s">
        <v>3</v>
      </c>
      <c r="C2291" s="1">
        <v>41156</v>
      </c>
      <c r="D2291">
        <v>1</v>
      </c>
      <c r="E2291" t="str">
        <f t="shared" si="35"/>
        <v>17Greater Bay Area411561</v>
      </c>
      <c r="F2291" s="23">
        <v>0.61305359999999998</v>
      </c>
      <c r="G2291">
        <v>17149</v>
      </c>
      <c r="H2291">
        <v>74.062700000000007</v>
      </c>
      <c r="I2291">
        <v>1.01501E-2</v>
      </c>
      <c r="M2291" s="1"/>
    </row>
    <row r="2292" spans="1:13" x14ac:dyDescent="0.25">
      <c r="A2292">
        <v>18</v>
      </c>
      <c r="B2292" t="s">
        <v>3</v>
      </c>
      <c r="C2292" s="1">
        <v>41156</v>
      </c>
      <c r="D2292">
        <v>0</v>
      </c>
      <c r="E2292" t="str">
        <f t="shared" si="35"/>
        <v>18Greater Bay Area411560</v>
      </c>
      <c r="F2292" s="23">
        <v>0.78191370000000004</v>
      </c>
      <c r="G2292">
        <v>17149</v>
      </c>
      <c r="H2292">
        <v>72.442999999999998</v>
      </c>
      <c r="I2292">
        <v>1.0527999999999999E-2</v>
      </c>
      <c r="M2292" s="1"/>
    </row>
    <row r="2293" spans="1:13" x14ac:dyDescent="0.25">
      <c r="A2293">
        <v>18</v>
      </c>
      <c r="B2293" t="s">
        <v>3</v>
      </c>
      <c r="C2293" s="1">
        <v>41156</v>
      </c>
      <c r="D2293">
        <v>1</v>
      </c>
      <c r="E2293" t="str">
        <f t="shared" si="35"/>
        <v>18Greater Bay Area411561</v>
      </c>
      <c r="F2293" s="23">
        <v>0.67548830000000004</v>
      </c>
      <c r="G2293">
        <v>17149</v>
      </c>
      <c r="H2293">
        <v>72.442999999999998</v>
      </c>
      <c r="I2293">
        <v>1.0527999999999999E-2</v>
      </c>
      <c r="M2293" s="1"/>
    </row>
    <row r="2294" spans="1:13" x14ac:dyDescent="0.25">
      <c r="A2294">
        <v>19</v>
      </c>
      <c r="B2294" t="s">
        <v>3</v>
      </c>
      <c r="C2294" s="1">
        <v>41156</v>
      </c>
      <c r="D2294">
        <v>0</v>
      </c>
      <c r="E2294" t="str">
        <f t="shared" si="35"/>
        <v>19Greater Bay Area411560</v>
      </c>
      <c r="F2294" s="23">
        <v>0.84878730000000002</v>
      </c>
      <c r="G2294">
        <v>17149</v>
      </c>
      <c r="H2294">
        <v>69.052300000000002</v>
      </c>
      <c r="I2294">
        <v>1.07639E-2</v>
      </c>
      <c r="M2294" s="1"/>
    </row>
    <row r="2295" spans="1:13" x14ac:dyDescent="0.25">
      <c r="A2295">
        <v>19</v>
      </c>
      <c r="B2295" t="s">
        <v>3</v>
      </c>
      <c r="C2295" s="1">
        <v>41156</v>
      </c>
      <c r="D2295">
        <v>1</v>
      </c>
      <c r="E2295" t="str">
        <f t="shared" si="35"/>
        <v>19Greater Bay Area411561</v>
      </c>
      <c r="F2295" s="23">
        <v>0.75963130000000001</v>
      </c>
      <c r="G2295">
        <v>17149</v>
      </c>
      <c r="H2295">
        <v>69.052300000000002</v>
      </c>
      <c r="I2295">
        <v>1.07639E-2</v>
      </c>
      <c r="M2295" s="1"/>
    </row>
    <row r="2296" spans="1:13" x14ac:dyDescent="0.25">
      <c r="A2296">
        <v>20</v>
      </c>
      <c r="B2296" t="s">
        <v>3</v>
      </c>
      <c r="C2296" s="1">
        <v>41156</v>
      </c>
      <c r="D2296">
        <v>0</v>
      </c>
      <c r="E2296" t="str">
        <f t="shared" si="35"/>
        <v>20Greater Bay Area411560</v>
      </c>
      <c r="F2296" s="23">
        <v>0.91866139999999996</v>
      </c>
      <c r="G2296">
        <v>17149</v>
      </c>
      <c r="H2296">
        <v>64.659899999999993</v>
      </c>
      <c r="I2296">
        <v>1.09862E-2</v>
      </c>
      <c r="M2296" s="1"/>
    </row>
    <row r="2297" spans="1:13" x14ac:dyDescent="0.25">
      <c r="A2297">
        <v>20</v>
      </c>
      <c r="B2297" t="s">
        <v>3</v>
      </c>
      <c r="C2297" s="1">
        <v>41156</v>
      </c>
      <c r="D2297">
        <v>1</v>
      </c>
      <c r="E2297" t="str">
        <f t="shared" si="35"/>
        <v>20Greater Bay Area411561</v>
      </c>
      <c r="F2297" s="23">
        <v>0.92218350000000004</v>
      </c>
      <c r="G2297">
        <v>17149</v>
      </c>
      <c r="H2297">
        <v>64.659899999999993</v>
      </c>
      <c r="I2297">
        <v>1.09862E-2</v>
      </c>
      <c r="M2297" s="1"/>
    </row>
    <row r="2298" spans="1:13" x14ac:dyDescent="0.25">
      <c r="A2298">
        <v>21</v>
      </c>
      <c r="B2298" t="s">
        <v>3</v>
      </c>
      <c r="C2298" s="1">
        <v>41156</v>
      </c>
      <c r="D2298">
        <v>0</v>
      </c>
      <c r="E2298" t="str">
        <f t="shared" si="35"/>
        <v>21Greater Bay Area411560</v>
      </c>
      <c r="F2298" s="23">
        <v>0.97434449999999995</v>
      </c>
      <c r="G2298">
        <v>17149</v>
      </c>
      <c r="H2298">
        <v>61.754800000000003</v>
      </c>
      <c r="I2298">
        <v>1.14182E-2</v>
      </c>
      <c r="M2298" s="1"/>
    </row>
    <row r="2299" spans="1:13" x14ac:dyDescent="0.25">
      <c r="A2299">
        <v>21</v>
      </c>
      <c r="B2299" t="s">
        <v>3</v>
      </c>
      <c r="C2299" s="1">
        <v>41156</v>
      </c>
      <c r="D2299">
        <v>1</v>
      </c>
      <c r="E2299" t="str">
        <f t="shared" si="35"/>
        <v>21Greater Bay Area411561</v>
      </c>
      <c r="F2299" s="23">
        <v>1.0267269999999999</v>
      </c>
      <c r="G2299">
        <v>17149</v>
      </c>
      <c r="H2299">
        <v>61.754800000000003</v>
      </c>
      <c r="I2299">
        <v>1.14182E-2</v>
      </c>
      <c r="M2299" s="1"/>
    </row>
    <row r="2300" spans="1:13" x14ac:dyDescent="0.25">
      <c r="A2300">
        <v>22</v>
      </c>
      <c r="B2300" t="s">
        <v>3</v>
      </c>
      <c r="C2300" s="1">
        <v>41156</v>
      </c>
      <c r="D2300">
        <v>0</v>
      </c>
      <c r="E2300" t="str">
        <f t="shared" si="35"/>
        <v>22Greater Bay Area411560</v>
      </c>
      <c r="F2300" s="23">
        <v>0.90152880000000002</v>
      </c>
      <c r="G2300">
        <v>17149</v>
      </c>
      <c r="H2300">
        <v>60.383099999999999</v>
      </c>
      <c r="I2300">
        <v>1.06506E-2</v>
      </c>
      <c r="M2300" s="1"/>
    </row>
    <row r="2301" spans="1:13" x14ac:dyDescent="0.25">
      <c r="A2301">
        <v>22</v>
      </c>
      <c r="B2301" t="s">
        <v>3</v>
      </c>
      <c r="C2301" s="1">
        <v>41156</v>
      </c>
      <c r="D2301">
        <v>1</v>
      </c>
      <c r="E2301" t="str">
        <f t="shared" si="35"/>
        <v>22Greater Bay Area411561</v>
      </c>
      <c r="F2301" s="23">
        <v>0.96464589999999995</v>
      </c>
      <c r="G2301">
        <v>17149</v>
      </c>
      <c r="H2301">
        <v>60.383099999999999</v>
      </c>
      <c r="I2301">
        <v>1.06506E-2</v>
      </c>
      <c r="M2301" s="1"/>
    </row>
    <row r="2302" spans="1:13" x14ac:dyDescent="0.25">
      <c r="A2302">
        <v>23</v>
      </c>
      <c r="B2302" t="s">
        <v>3</v>
      </c>
      <c r="C2302" s="1">
        <v>41156</v>
      </c>
      <c r="D2302">
        <v>0</v>
      </c>
      <c r="E2302" t="str">
        <f t="shared" si="35"/>
        <v>23Greater Bay Area411560</v>
      </c>
      <c r="F2302" s="23">
        <v>0.76327590000000001</v>
      </c>
      <c r="G2302">
        <v>17149</v>
      </c>
      <c r="H2302">
        <v>59.134399999999999</v>
      </c>
      <c r="I2302">
        <v>9.4024E-3</v>
      </c>
      <c r="M2302" s="1"/>
    </row>
    <row r="2303" spans="1:13" x14ac:dyDescent="0.25">
      <c r="A2303">
        <v>23</v>
      </c>
      <c r="B2303" t="s">
        <v>3</v>
      </c>
      <c r="C2303" s="1">
        <v>41156</v>
      </c>
      <c r="D2303">
        <v>1</v>
      </c>
      <c r="E2303" t="str">
        <f t="shared" si="35"/>
        <v>23Greater Bay Area411561</v>
      </c>
      <c r="F2303" s="23">
        <v>0.81556059999999997</v>
      </c>
      <c r="G2303">
        <v>17149</v>
      </c>
      <c r="H2303">
        <v>59.134399999999999</v>
      </c>
      <c r="I2303">
        <v>9.4024E-3</v>
      </c>
      <c r="M2303" s="1"/>
    </row>
    <row r="2304" spans="1:13" x14ac:dyDescent="0.25">
      <c r="A2304">
        <v>24</v>
      </c>
      <c r="B2304" t="s">
        <v>3</v>
      </c>
      <c r="C2304" s="1">
        <v>41156</v>
      </c>
      <c r="D2304">
        <v>0</v>
      </c>
      <c r="E2304" t="str">
        <f t="shared" si="35"/>
        <v>24Greater Bay Area411560</v>
      </c>
      <c r="F2304" s="23">
        <v>0.60463250000000002</v>
      </c>
      <c r="G2304">
        <v>17149</v>
      </c>
      <c r="H2304">
        <v>58.136200000000002</v>
      </c>
      <c r="I2304">
        <v>7.8855000000000001E-3</v>
      </c>
      <c r="M2304" s="1"/>
    </row>
    <row r="2305" spans="1:13" x14ac:dyDescent="0.25">
      <c r="A2305">
        <v>24</v>
      </c>
      <c r="B2305" t="s">
        <v>3</v>
      </c>
      <c r="C2305" s="1">
        <v>41156</v>
      </c>
      <c r="D2305">
        <v>1</v>
      </c>
      <c r="E2305" t="str">
        <f t="shared" si="35"/>
        <v>24Greater Bay Area411561</v>
      </c>
      <c r="F2305" s="23">
        <v>0.63636910000000002</v>
      </c>
      <c r="G2305">
        <v>17149</v>
      </c>
      <c r="H2305">
        <v>58.136200000000002</v>
      </c>
      <c r="I2305">
        <v>7.8855000000000001E-3</v>
      </c>
      <c r="M2305" s="1"/>
    </row>
    <row r="2306" spans="1:13" x14ac:dyDescent="0.25">
      <c r="A2306">
        <v>1</v>
      </c>
      <c r="B2306" t="s">
        <v>4</v>
      </c>
      <c r="C2306" s="1">
        <v>41156</v>
      </c>
      <c r="D2306">
        <v>0</v>
      </c>
      <c r="E2306" t="str">
        <f t="shared" si="35"/>
        <v>1Greater Fresno411560</v>
      </c>
      <c r="F2306" s="23">
        <v>0.92055730000000002</v>
      </c>
      <c r="G2306">
        <v>4209</v>
      </c>
      <c r="H2306">
        <v>78.873599999999996</v>
      </c>
      <c r="I2306">
        <v>2.2805700000000002E-2</v>
      </c>
      <c r="M2306" s="1"/>
    </row>
    <row r="2307" spans="1:13" x14ac:dyDescent="0.25">
      <c r="A2307">
        <v>1</v>
      </c>
      <c r="B2307" t="s">
        <v>4</v>
      </c>
      <c r="C2307" s="1">
        <v>41156</v>
      </c>
      <c r="D2307">
        <v>1</v>
      </c>
      <c r="E2307" t="str">
        <f t="shared" ref="E2307:E2370" si="36">CONCATENATE(A2307,B2307,C2307,D2307)</f>
        <v>1Greater Fresno411561</v>
      </c>
      <c r="F2307" s="23">
        <v>0.9223673</v>
      </c>
      <c r="G2307">
        <v>4209</v>
      </c>
      <c r="H2307">
        <v>78.873599999999996</v>
      </c>
      <c r="I2307">
        <v>2.2805700000000002E-2</v>
      </c>
      <c r="M2307" s="1"/>
    </row>
    <row r="2308" spans="1:13" x14ac:dyDescent="0.25">
      <c r="A2308">
        <v>2</v>
      </c>
      <c r="B2308" t="s">
        <v>4</v>
      </c>
      <c r="C2308" s="1">
        <v>41156</v>
      </c>
      <c r="D2308">
        <v>0</v>
      </c>
      <c r="E2308" t="str">
        <f t="shared" si="36"/>
        <v>2Greater Fresno411560</v>
      </c>
      <c r="F2308" s="23">
        <v>0.80266210000000004</v>
      </c>
      <c r="G2308">
        <v>4209</v>
      </c>
      <c r="H2308">
        <v>76.391300000000001</v>
      </c>
      <c r="I2308">
        <v>1.94615E-2</v>
      </c>
      <c r="M2308" s="1"/>
    </row>
    <row r="2309" spans="1:13" x14ac:dyDescent="0.25">
      <c r="A2309">
        <v>2</v>
      </c>
      <c r="B2309" t="s">
        <v>4</v>
      </c>
      <c r="C2309" s="1">
        <v>41156</v>
      </c>
      <c r="D2309">
        <v>1</v>
      </c>
      <c r="E2309" t="str">
        <f t="shared" si="36"/>
        <v>2Greater Fresno411561</v>
      </c>
      <c r="F2309" s="23">
        <v>0.77609499999999998</v>
      </c>
      <c r="G2309">
        <v>4209</v>
      </c>
      <c r="H2309">
        <v>76.391300000000001</v>
      </c>
      <c r="I2309">
        <v>1.94615E-2</v>
      </c>
      <c r="M2309" s="1"/>
    </row>
    <row r="2310" spans="1:13" x14ac:dyDescent="0.25">
      <c r="A2310">
        <v>3</v>
      </c>
      <c r="B2310" t="s">
        <v>4</v>
      </c>
      <c r="C2310" s="1">
        <v>41156</v>
      </c>
      <c r="D2310">
        <v>0</v>
      </c>
      <c r="E2310" t="str">
        <f t="shared" si="36"/>
        <v>3Greater Fresno411560</v>
      </c>
      <c r="F2310" s="23">
        <v>0.71875710000000004</v>
      </c>
      <c r="G2310">
        <v>4209</v>
      </c>
      <c r="H2310">
        <v>72.921999999999997</v>
      </c>
      <c r="I2310">
        <v>1.8093100000000001E-2</v>
      </c>
      <c r="M2310" s="1"/>
    </row>
    <row r="2311" spans="1:13" x14ac:dyDescent="0.25">
      <c r="A2311">
        <v>3</v>
      </c>
      <c r="B2311" t="s">
        <v>4</v>
      </c>
      <c r="C2311" s="1">
        <v>41156</v>
      </c>
      <c r="D2311">
        <v>1</v>
      </c>
      <c r="E2311" t="str">
        <f t="shared" si="36"/>
        <v>3Greater Fresno411561</v>
      </c>
      <c r="F2311" s="23">
        <v>0.70598130000000003</v>
      </c>
      <c r="G2311">
        <v>4209</v>
      </c>
      <c r="H2311">
        <v>72.921999999999997</v>
      </c>
      <c r="I2311">
        <v>1.8093100000000001E-2</v>
      </c>
      <c r="M2311" s="1"/>
    </row>
    <row r="2312" spans="1:13" x14ac:dyDescent="0.25">
      <c r="A2312">
        <v>4</v>
      </c>
      <c r="B2312" t="s">
        <v>4</v>
      </c>
      <c r="C2312" s="1">
        <v>41156</v>
      </c>
      <c r="D2312">
        <v>0</v>
      </c>
      <c r="E2312" t="str">
        <f t="shared" si="36"/>
        <v>4Greater Fresno411560</v>
      </c>
      <c r="F2312" s="23">
        <v>0.67507930000000005</v>
      </c>
      <c r="G2312">
        <v>4209</v>
      </c>
      <c r="H2312">
        <v>70.960599999999999</v>
      </c>
      <c r="I2312">
        <v>1.7296800000000001E-2</v>
      </c>
      <c r="M2312" s="1"/>
    </row>
    <row r="2313" spans="1:13" x14ac:dyDescent="0.25">
      <c r="A2313">
        <v>4</v>
      </c>
      <c r="B2313" t="s">
        <v>4</v>
      </c>
      <c r="C2313" s="1">
        <v>41156</v>
      </c>
      <c r="D2313">
        <v>1</v>
      </c>
      <c r="E2313" t="str">
        <f t="shared" si="36"/>
        <v>4Greater Fresno411561</v>
      </c>
      <c r="F2313" s="23">
        <v>0.65495219999999998</v>
      </c>
      <c r="G2313">
        <v>4209</v>
      </c>
      <c r="H2313">
        <v>70.960599999999999</v>
      </c>
      <c r="I2313">
        <v>1.7296800000000001E-2</v>
      </c>
      <c r="M2313" s="1"/>
    </row>
    <row r="2314" spans="1:13" x14ac:dyDescent="0.25">
      <c r="A2314">
        <v>5</v>
      </c>
      <c r="B2314" t="s">
        <v>4</v>
      </c>
      <c r="C2314" s="1">
        <v>41156</v>
      </c>
      <c r="D2314">
        <v>0</v>
      </c>
      <c r="E2314" t="str">
        <f t="shared" si="36"/>
        <v>5Greater Fresno411560</v>
      </c>
      <c r="F2314" s="23">
        <v>0.64460859999999998</v>
      </c>
      <c r="G2314">
        <v>4209</v>
      </c>
      <c r="H2314">
        <v>68.986500000000007</v>
      </c>
      <c r="I2314">
        <v>1.64447E-2</v>
      </c>
      <c r="M2314" s="1"/>
    </row>
    <row r="2315" spans="1:13" x14ac:dyDescent="0.25">
      <c r="A2315">
        <v>5</v>
      </c>
      <c r="B2315" t="s">
        <v>4</v>
      </c>
      <c r="C2315" s="1">
        <v>41156</v>
      </c>
      <c r="D2315">
        <v>1</v>
      </c>
      <c r="E2315" t="str">
        <f t="shared" si="36"/>
        <v>5Greater Fresno411561</v>
      </c>
      <c r="F2315" s="23">
        <v>0.65167459999999999</v>
      </c>
      <c r="G2315">
        <v>4209</v>
      </c>
      <c r="H2315">
        <v>68.986500000000007</v>
      </c>
      <c r="I2315">
        <v>1.64447E-2</v>
      </c>
      <c r="M2315" s="1"/>
    </row>
    <row r="2316" spans="1:13" x14ac:dyDescent="0.25">
      <c r="A2316">
        <v>6</v>
      </c>
      <c r="B2316" t="s">
        <v>4</v>
      </c>
      <c r="C2316" s="1">
        <v>41156</v>
      </c>
      <c r="D2316">
        <v>0</v>
      </c>
      <c r="E2316" t="str">
        <f t="shared" si="36"/>
        <v>6Greater Fresno411560</v>
      </c>
      <c r="F2316" s="23">
        <v>0.68521200000000004</v>
      </c>
      <c r="G2316">
        <v>4209</v>
      </c>
      <c r="H2316">
        <v>67.987099999999998</v>
      </c>
      <c r="I2316">
        <v>1.7692300000000001E-2</v>
      </c>
      <c r="M2316" s="1"/>
    </row>
    <row r="2317" spans="1:13" x14ac:dyDescent="0.25">
      <c r="A2317">
        <v>6</v>
      </c>
      <c r="B2317" t="s">
        <v>4</v>
      </c>
      <c r="C2317" s="1">
        <v>41156</v>
      </c>
      <c r="D2317">
        <v>1</v>
      </c>
      <c r="E2317" t="str">
        <f t="shared" si="36"/>
        <v>6Greater Fresno411561</v>
      </c>
      <c r="F2317" s="23">
        <v>0.68205380000000004</v>
      </c>
      <c r="G2317">
        <v>4209</v>
      </c>
      <c r="H2317">
        <v>67.987099999999998</v>
      </c>
      <c r="I2317">
        <v>1.7692300000000001E-2</v>
      </c>
      <c r="M2317" s="1"/>
    </row>
    <row r="2318" spans="1:13" x14ac:dyDescent="0.25">
      <c r="A2318">
        <v>7</v>
      </c>
      <c r="B2318" t="s">
        <v>4</v>
      </c>
      <c r="C2318" s="1">
        <v>41156</v>
      </c>
      <c r="D2318">
        <v>0</v>
      </c>
      <c r="E2318" t="str">
        <f t="shared" si="36"/>
        <v>7Greater Fresno411560</v>
      </c>
      <c r="F2318" s="23">
        <v>0.79715100000000005</v>
      </c>
      <c r="G2318">
        <v>4209</v>
      </c>
      <c r="H2318">
        <v>66.965999999999994</v>
      </c>
      <c r="I2318">
        <v>2.0374E-2</v>
      </c>
      <c r="M2318" s="1"/>
    </row>
    <row r="2319" spans="1:13" x14ac:dyDescent="0.25">
      <c r="A2319">
        <v>7</v>
      </c>
      <c r="B2319" t="s">
        <v>4</v>
      </c>
      <c r="C2319" s="1">
        <v>41156</v>
      </c>
      <c r="D2319">
        <v>1</v>
      </c>
      <c r="E2319" t="str">
        <f t="shared" si="36"/>
        <v>7Greater Fresno411561</v>
      </c>
      <c r="F2319" s="23">
        <v>0.77320100000000003</v>
      </c>
      <c r="G2319">
        <v>4209</v>
      </c>
      <c r="H2319">
        <v>66.965999999999994</v>
      </c>
      <c r="I2319">
        <v>2.0374E-2</v>
      </c>
      <c r="M2319" s="1"/>
    </row>
    <row r="2320" spans="1:13" x14ac:dyDescent="0.25">
      <c r="A2320">
        <v>8</v>
      </c>
      <c r="B2320" t="s">
        <v>4</v>
      </c>
      <c r="C2320" s="1">
        <v>41156</v>
      </c>
      <c r="D2320">
        <v>0</v>
      </c>
      <c r="E2320" t="str">
        <f t="shared" si="36"/>
        <v>8Greater Fresno411560</v>
      </c>
      <c r="F2320" s="23">
        <v>0.79870640000000004</v>
      </c>
      <c r="G2320">
        <v>4209</v>
      </c>
      <c r="H2320">
        <v>69.444299999999998</v>
      </c>
      <c r="I2320">
        <v>2.0528899999999999E-2</v>
      </c>
      <c r="M2320" s="1"/>
    </row>
    <row r="2321" spans="1:13" x14ac:dyDescent="0.25">
      <c r="A2321">
        <v>8</v>
      </c>
      <c r="B2321" t="s">
        <v>4</v>
      </c>
      <c r="C2321" s="1">
        <v>41156</v>
      </c>
      <c r="D2321">
        <v>1</v>
      </c>
      <c r="E2321" t="str">
        <f t="shared" si="36"/>
        <v>8Greater Fresno411561</v>
      </c>
      <c r="F2321" s="23">
        <v>0.80695209999999995</v>
      </c>
      <c r="G2321">
        <v>4209</v>
      </c>
      <c r="H2321">
        <v>69.444299999999998</v>
      </c>
      <c r="I2321">
        <v>2.0528899999999999E-2</v>
      </c>
      <c r="M2321" s="1"/>
    </row>
    <row r="2322" spans="1:13" x14ac:dyDescent="0.25">
      <c r="A2322">
        <v>9</v>
      </c>
      <c r="B2322" t="s">
        <v>4</v>
      </c>
      <c r="C2322" s="1">
        <v>41156</v>
      </c>
      <c r="D2322">
        <v>0</v>
      </c>
      <c r="E2322" t="str">
        <f t="shared" si="36"/>
        <v>9Greater Fresno411560</v>
      </c>
      <c r="F2322" s="23">
        <v>0.74630549999999996</v>
      </c>
      <c r="G2322">
        <v>4209</v>
      </c>
      <c r="H2322">
        <v>73.947199999999995</v>
      </c>
      <c r="I2322">
        <v>2.0501999999999999E-2</v>
      </c>
      <c r="M2322" s="1"/>
    </row>
    <row r="2323" spans="1:13" x14ac:dyDescent="0.25">
      <c r="A2323">
        <v>9</v>
      </c>
      <c r="B2323" t="s">
        <v>4</v>
      </c>
      <c r="C2323" s="1">
        <v>41156</v>
      </c>
      <c r="D2323">
        <v>1</v>
      </c>
      <c r="E2323" t="str">
        <f t="shared" si="36"/>
        <v>9Greater Fresno411561</v>
      </c>
      <c r="F2323" s="23">
        <v>0.78781979999999996</v>
      </c>
      <c r="G2323">
        <v>4209</v>
      </c>
      <c r="H2323">
        <v>73.947199999999995</v>
      </c>
      <c r="I2323">
        <v>2.0501999999999999E-2</v>
      </c>
      <c r="M2323" s="1"/>
    </row>
    <row r="2324" spans="1:13" x14ac:dyDescent="0.25">
      <c r="A2324">
        <v>10</v>
      </c>
      <c r="B2324" t="s">
        <v>4</v>
      </c>
      <c r="C2324" s="1">
        <v>41156</v>
      </c>
      <c r="D2324">
        <v>0</v>
      </c>
      <c r="E2324" t="str">
        <f t="shared" si="36"/>
        <v>10Greater Fresno411560</v>
      </c>
      <c r="F2324" s="23">
        <v>0.78767860000000001</v>
      </c>
      <c r="G2324">
        <v>4209</v>
      </c>
      <c r="H2324">
        <v>78.459199999999996</v>
      </c>
      <c r="I2324">
        <v>2.2577400000000001E-2</v>
      </c>
      <c r="M2324" s="1"/>
    </row>
    <row r="2325" spans="1:13" x14ac:dyDescent="0.25">
      <c r="A2325">
        <v>10</v>
      </c>
      <c r="B2325" t="s">
        <v>4</v>
      </c>
      <c r="C2325" s="1">
        <v>41156</v>
      </c>
      <c r="D2325">
        <v>1</v>
      </c>
      <c r="E2325" t="str">
        <f t="shared" si="36"/>
        <v>10Greater Fresno411561</v>
      </c>
      <c r="F2325" s="23">
        <v>0.81373649999999997</v>
      </c>
      <c r="G2325">
        <v>4209</v>
      </c>
      <c r="H2325">
        <v>78.459199999999996</v>
      </c>
      <c r="I2325">
        <v>2.2577400000000001E-2</v>
      </c>
      <c r="M2325" s="1"/>
    </row>
    <row r="2326" spans="1:13" x14ac:dyDescent="0.25">
      <c r="A2326">
        <v>11</v>
      </c>
      <c r="B2326" t="s">
        <v>4</v>
      </c>
      <c r="C2326" s="1">
        <v>41156</v>
      </c>
      <c r="D2326">
        <v>0</v>
      </c>
      <c r="E2326" t="str">
        <f t="shared" si="36"/>
        <v>11Greater Fresno411560</v>
      </c>
      <c r="F2326" s="23">
        <v>0.86029949999999999</v>
      </c>
      <c r="G2326">
        <v>4209</v>
      </c>
      <c r="H2326">
        <v>83.9328</v>
      </c>
      <c r="I2326">
        <v>2.42279E-2</v>
      </c>
      <c r="M2326" s="1"/>
    </row>
    <row r="2327" spans="1:13" x14ac:dyDescent="0.25">
      <c r="A2327">
        <v>11</v>
      </c>
      <c r="B2327" t="s">
        <v>4</v>
      </c>
      <c r="C2327" s="1">
        <v>41156</v>
      </c>
      <c r="D2327">
        <v>1</v>
      </c>
      <c r="E2327" t="str">
        <f t="shared" si="36"/>
        <v>11Greater Fresno411561</v>
      </c>
      <c r="F2327" s="23">
        <v>0.85618740000000004</v>
      </c>
      <c r="G2327">
        <v>4209</v>
      </c>
      <c r="H2327">
        <v>83.9328</v>
      </c>
      <c r="I2327">
        <v>2.42279E-2</v>
      </c>
      <c r="M2327" s="1"/>
    </row>
    <row r="2328" spans="1:13" x14ac:dyDescent="0.25">
      <c r="A2328">
        <v>12</v>
      </c>
      <c r="B2328" t="s">
        <v>4</v>
      </c>
      <c r="C2328" s="1">
        <v>41156</v>
      </c>
      <c r="D2328">
        <v>0</v>
      </c>
      <c r="E2328" t="str">
        <f t="shared" si="36"/>
        <v>12Greater Fresno411560</v>
      </c>
      <c r="F2328" s="23">
        <v>0.96193890000000004</v>
      </c>
      <c r="G2328">
        <v>4209</v>
      </c>
      <c r="H2328">
        <v>88.4238</v>
      </c>
      <c r="I2328">
        <v>2.6313900000000001E-2</v>
      </c>
      <c r="M2328" s="1"/>
    </row>
    <row r="2329" spans="1:13" x14ac:dyDescent="0.25">
      <c r="A2329">
        <v>12</v>
      </c>
      <c r="B2329" t="s">
        <v>4</v>
      </c>
      <c r="C2329" s="1">
        <v>41156</v>
      </c>
      <c r="D2329">
        <v>1</v>
      </c>
      <c r="E2329" t="str">
        <f t="shared" si="36"/>
        <v>12Greater Fresno411561</v>
      </c>
      <c r="F2329" s="23">
        <v>0.95556260000000004</v>
      </c>
      <c r="G2329">
        <v>4209</v>
      </c>
      <c r="H2329">
        <v>88.4238</v>
      </c>
      <c r="I2329">
        <v>2.6313900000000001E-2</v>
      </c>
      <c r="M2329" s="1"/>
    </row>
    <row r="2330" spans="1:13" x14ac:dyDescent="0.25">
      <c r="A2330">
        <v>13</v>
      </c>
      <c r="B2330" t="s">
        <v>4</v>
      </c>
      <c r="C2330" s="1">
        <v>41156</v>
      </c>
      <c r="D2330">
        <v>0</v>
      </c>
      <c r="E2330" t="str">
        <f t="shared" si="36"/>
        <v>13Greater Fresno411560</v>
      </c>
      <c r="F2330" s="23">
        <v>1.1568020000000001</v>
      </c>
      <c r="G2330">
        <v>4209</v>
      </c>
      <c r="H2330">
        <v>91.931700000000006</v>
      </c>
      <c r="I2330">
        <v>3.0216699999999999E-2</v>
      </c>
      <c r="M2330" s="1"/>
    </row>
    <row r="2331" spans="1:13" x14ac:dyDescent="0.25">
      <c r="A2331">
        <v>13</v>
      </c>
      <c r="B2331" t="s">
        <v>4</v>
      </c>
      <c r="C2331" s="1">
        <v>41156</v>
      </c>
      <c r="D2331">
        <v>1</v>
      </c>
      <c r="E2331" t="str">
        <f t="shared" si="36"/>
        <v>13Greater Fresno411561</v>
      </c>
      <c r="F2331" s="23">
        <v>1.130897</v>
      </c>
      <c r="G2331">
        <v>4209</v>
      </c>
      <c r="H2331">
        <v>91.931700000000006</v>
      </c>
      <c r="I2331">
        <v>3.0216699999999999E-2</v>
      </c>
      <c r="M2331" s="1"/>
    </row>
    <row r="2332" spans="1:13" x14ac:dyDescent="0.25">
      <c r="A2332">
        <v>14</v>
      </c>
      <c r="B2332" t="s">
        <v>4</v>
      </c>
      <c r="C2332" s="1">
        <v>41156</v>
      </c>
      <c r="D2332">
        <v>0</v>
      </c>
      <c r="E2332" t="str">
        <f t="shared" si="36"/>
        <v>14Greater Fresno411560</v>
      </c>
      <c r="F2332" s="23">
        <v>1.343742</v>
      </c>
      <c r="G2332">
        <v>4209</v>
      </c>
      <c r="H2332">
        <v>95.905299999999997</v>
      </c>
      <c r="I2332">
        <v>3.3660200000000001E-2</v>
      </c>
      <c r="M2332" s="1"/>
    </row>
    <row r="2333" spans="1:13" x14ac:dyDescent="0.25">
      <c r="A2333">
        <v>14</v>
      </c>
      <c r="B2333" t="s">
        <v>4</v>
      </c>
      <c r="C2333" s="1">
        <v>41156</v>
      </c>
      <c r="D2333">
        <v>1</v>
      </c>
      <c r="E2333" t="str">
        <f t="shared" si="36"/>
        <v>14Greater Fresno411561</v>
      </c>
      <c r="F2333" s="23">
        <v>1.347375</v>
      </c>
      <c r="G2333">
        <v>4209</v>
      </c>
      <c r="H2333">
        <v>95.905299999999997</v>
      </c>
      <c r="I2333">
        <v>3.3660200000000001E-2</v>
      </c>
      <c r="M2333" s="1"/>
    </row>
    <row r="2334" spans="1:13" x14ac:dyDescent="0.25">
      <c r="A2334">
        <v>15</v>
      </c>
      <c r="B2334" t="s">
        <v>4</v>
      </c>
      <c r="C2334" s="1">
        <v>41156</v>
      </c>
      <c r="D2334">
        <v>0</v>
      </c>
      <c r="E2334" t="str">
        <f t="shared" si="36"/>
        <v>15Greater Fresno411560</v>
      </c>
      <c r="F2334" s="23">
        <v>1.572047</v>
      </c>
      <c r="G2334">
        <v>4209</v>
      </c>
      <c r="H2334">
        <v>97.909300000000002</v>
      </c>
      <c r="I2334">
        <v>3.61613E-2</v>
      </c>
      <c r="M2334" s="1"/>
    </row>
    <row r="2335" spans="1:13" x14ac:dyDescent="0.25">
      <c r="A2335">
        <v>15</v>
      </c>
      <c r="B2335" t="s">
        <v>4</v>
      </c>
      <c r="C2335" s="1">
        <v>41156</v>
      </c>
      <c r="D2335">
        <v>1</v>
      </c>
      <c r="E2335" t="str">
        <f t="shared" si="36"/>
        <v>15Greater Fresno411561</v>
      </c>
      <c r="F2335" s="23">
        <v>1.408032</v>
      </c>
      <c r="G2335">
        <v>4209</v>
      </c>
      <c r="H2335">
        <v>97.909300000000002</v>
      </c>
      <c r="I2335">
        <v>3.61613E-2</v>
      </c>
      <c r="M2335" s="1"/>
    </row>
    <row r="2336" spans="1:13" x14ac:dyDescent="0.25">
      <c r="A2336">
        <v>16</v>
      </c>
      <c r="B2336" t="s">
        <v>4</v>
      </c>
      <c r="C2336" s="1">
        <v>41156</v>
      </c>
      <c r="D2336">
        <v>0</v>
      </c>
      <c r="E2336" t="str">
        <f t="shared" si="36"/>
        <v>16Greater Fresno411560</v>
      </c>
      <c r="F2336" s="23">
        <v>1.862339</v>
      </c>
      <c r="G2336">
        <v>4209</v>
      </c>
      <c r="H2336">
        <v>98.896699999999996</v>
      </c>
      <c r="I2336">
        <v>3.9638E-2</v>
      </c>
      <c r="M2336" s="1"/>
    </row>
    <row r="2337" spans="1:13" x14ac:dyDescent="0.25">
      <c r="A2337">
        <v>16</v>
      </c>
      <c r="B2337" t="s">
        <v>4</v>
      </c>
      <c r="C2337" s="1">
        <v>41156</v>
      </c>
      <c r="D2337">
        <v>1</v>
      </c>
      <c r="E2337" t="str">
        <f t="shared" si="36"/>
        <v>16Greater Fresno411561</v>
      </c>
      <c r="F2337" s="23">
        <v>1.600908</v>
      </c>
      <c r="G2337">
        <v>4209</v>
      </c>
      <c r="H2337">
        <v>98.896699999999996</v>
      </c>
      <c r="I2337">
        <v>3.9638E-2</v>
      </c>
      <c r="M2337" s="1"/>
    </row>
    <row r="2338" spans="1:13" x14ac:dyDescent="0.25">
      <c r="A2338">
        <v>17</v>
      </c>
      <c r="B2338" t="s">
        <v>4</v>
      </c>
      <c r="C2338" s="1">
        <v>41156</v>
      </c>
      <c r="D2338">
        <v>0</v>
      </c>
      <c r="E2338" t="str">
        <f t="shared" si="36"/>
        <v>17Greater Fresno411560</v>
      </c>
      <c r="F2338" s="23">
        <v>2.105121</v>
      </c>
      <c r="G2338">
        <v>4209</v>
      </c>
      <c r="H2338">
        <v>99.878799999999998</v>
      </c>
      <c r="I2338">
        <v>4.2030699999999997E-2</v>
      </c>
      <c r="M2338" s="1"/>
    </row>
    <row r="2339" spans="1:13" x14ac:dyDescent="0.25">
      <c r="A2339">
        <v>17</v>
      </c>
      <c r="B2339" t="s">
        <v>4</v>
      </c>
      <c r="C2339" s="1">
        <v>41156</v>
      </c>
      <c r="D2339">
        <v>1</v>
      </c>
      <c r="E2339" t="str">
        <f t="shared" si="36"/>
        <v>17Greater Fresno411561</v>
      </c>
      <c r="F2339" s="23">
        <v>1.8259669999999999</v>
      </c>
      <c r="G2339">
        <v>4209</v>
      </c>
      <c r="H2339">
        <v>99.878799999999998</v>
      </c>
      <c r="I2339">
        <v>4.2030699999999997E-2</v>
      </c>
      <c r="M2339" s="1"/>
    </row>
    <row r="2340" spans="1:13" x14ac:dyDescent="0.25">
      <c r="A2340">
        <v>18</v>
      </c>
      <c r="B2340" t="s">
        <v>4</v>
      </c>
      <c r="C2340" s="1">
        <v>41156</v>
      </c>
      <c r="D2340">
        <v>0</v>
      </c>
      <c r="E2340" t="str">
        <f t="shared" si="36"/>
        <v>18Greater Fresno411560</v>
      </c>
      <c r="F2340" s="23">
        <v>2.2831350000000001</v>
      </c>
      <c r="G2340">
        <v>4209</v>
      </c>
      <c r="H2340">
        <v>99.374600000000001</v>
      </c>
      <c r="I2340">
        <v>4.2917400000000001E-2</v>
      </c>
      <c r="M2340" s="1"/>
    </row>
    <row r="2341" spans="1:13" x14ac:dyDescent="0.25">
      <c r="A2341">
        <v>18</v>
      </c>
      <c r="B2341" t="s">
        <v>4</v>
      </c>
      <c r="C2341" s="1">
        <v>41156</v>
      </c>
      <c r="D2341">
        <v>1</v>
      </c>
      <c r="E2341" t="str">
        <f t="shared" si="36"/>
        <v>18Greater Fresno411561</v>
      </c>
      <c r="F2341" s="23">
        <v>1.921594</v>
      </c>
      <c r="G2341">
        <v>4209</v>
      </c>
      <c r="H2341">
        <v>99.374600000000001</v>
      </c>
      <c r="I2341">
        <v>4.2917400000000001E-2</v>
      </c>
      <c r="M2341" s="1"/>
    </row>
    <row r="2342" spans="1:13" x14ac:dyDescent="0.25">
      <c r="A2342">
        <v>19</v>
      </c>
      <c r="B2342" t="s">
        <v>4</v>
      </c>
      <c r="C2342" s="1">
        <v>41156</v>
      </c>
      <c r="D2342">
        <v>0</v>
      </c>
      <c r="E2342" t="str">
        <f t="shared" si="36"/>
        <v>19Greater Fresno411560</v>
      </c>
      <c r="F2342" s="23">
        <v>2.3019419999999999</v>
      </c>
      <c r="G2342">
        <v>4209</v>
      </c>
      <c r="H2342">
        <v>97.361900000000006</v>
      </c>
      <c r="I2342">
        <v>4.2321200000000003E-2</v>
      </c>
      <c r="M2342" s="1"/>
    </row>
    <row r="2343" spans="1:13" x14ac:dyDescent="0.25">
      <c r="A2343">
        <v>19</v>
      </c>
      <c r="B2343" t="s">
        <v>4</v>
      </c>
      <c r="C2343" s="1">
        <v>41156</v>
      </c>
      <c r="D2343">
        <v>1</v>
      </c>
      <c r="E2343" t="str">
        <f t="shared" si="36"/>
        <v>19Greater Fresno411561</v>
      </c>
      <c r="F2343" s="23">
        <v>1.952728</v>
      </c>
      <c r="G2343">
        <v>4209</v>
      </c>
      <c r="H2343">
        <v>97.361900000000006</v>
      </c>
      <c r="I2343">
        <v>4.2321200000000003E-2</v>
      </c>
      <c r="M2343" s="1"/>
    </row>
    <row r="2344" spans="1:13" x14ac:dyDescent="0.25">
      <c r="A2344">
        <v>20</v>
      </c>
      <c r="B2344" t="s">
        <v>4</v>
      </c>
      <c r="C2344" s="1">
        <v>41156</v>
      </c>
      <c r="D2344">
        <v>0</v>
      </c>
      <c r="E2344" t="str">
        <f t="shared" si="36"/>
        <v>20Greater Fresno411560</v>
      </c>
      <c r="F2344" s="23">
        <v>2.1487699999999998</v>
      </c>
      <c r="G2344">
        <v>4209</v>
      </c>
      <c r="H2344">
        <v>94.8279</v>
      </c>
      <c r="I2344">
        <v>4.1139599999999998E-2</v>
      </c>
      <c r="M2344" s="1"/>
    </row>
    <row r="2345" spans="1:13" x14ac:dyDescent="0.25">
      <c r="A2345">
        <v>20</v>
      </c>
      <c r="B2345" t="s">
        <v>4</v>
      </c>
      <c r="C2345" s="1">
        <v>41156</v>
      </c>
      <c r="D2345">
        <v>1</v>
      </c>
      <c r="E2345" t="str">
        <f t="shared" si="36"/>
        <v>20Greater Fresno411561</v>
      </c>
      <c r="F2345" s="23">
        <v>2.137372</v>
      </c>
      <c r="G2345">
        <v>4209</v>
      </c>
      <c r="H2345">
        <v>94.8279</v>
      </c>
      <c r="I2345">
        <v>4.1139599999999998E-2</v>
      </c>
      <c r="M2345" s="1"/>
    </row>
    <row r="2346" spans="1:13" x14ac:dyDescent="0.25">
      <c r="A2346">
        <v>21</v>
      </c>
      <c r="B2346" t="s">
        <v>4</v>
      </c>
      <c r="C2346" s="1">
        <v>41156</v>
      </c>
      <c r="D2346">
        <v>0</v>
      </c>
      <c r="E2346" t="str">
        <f t="shared" si="36"/>
        <v>21Greater Fresno411560</v>
      </c>
      <c r="F2346" s="23">
        <v>2.0963799999999999</v>
      </c>
      <c r="G2346">
        <v>4209</v>
      </c>
      <c r="H2346">
        <v>91.807299999999998</v>
      </c>
      <c r="I2346">
        <v>4.0524600000000001E-2</v>
      </c>
      <c r="M2346" s="1"/>
    </row>
    <row r="2347" spans="1:13" x14ac:dyDescent="0.25">
      <c r="A2347">
        <v>21</v>
      </c>
      <c r="B2347" t="s">
        <v>4</v>
      </c>
      <c r="C2347" s="1">
        <v>41156</v>
      </c>
      <c r="D2347">
        <v>1</v>
      </c>
      <c r="E2347" t="str">
        <f t="shared" si="36"/>
        <v>21Greater Fresno411561</v>
      </c>
      <c r="F2347" s="23">
        <v>2.172965</v>
      </c>
      <c r="G2347">
        <v>4209</v>
      </c>
      <c r="H2347">
        <v>91.807299999999998</v>
      </c>
      <c r="I2347">
        <v>4.0524600000000001E-2</v>
      </c>
      <c r="M2347" s="1"/>
    </row>
    <row r="2348" spans="1:13" x14ac:dyDescent="0.25">
      <c r="A2348">
        <v>22</v>
      </c>
      <c r="B2348" t="s">
        <v>4</v>
      </c>
      <c r="C2348" s="1">
        <v>41156</v>
      </c>
      <c r="D2348">
        <v>0</v>
      </c>
      <c r="E2348" t="str">
        <f t="shared" si="36"/>
        <v>22Greater Fresno411560</v>
      </c>
      <c r="F2348" s="23">
        <v>1.9009799999999999</v>
      </c>
      <c r="G2348">
        <v>4209</v>
      </c>
      <c r="H2348">
        <v>88.778499999999994</v>
      </c>
      <c r="I2348">
        <v>3.8148799999999997E-2</v>
      </c>
      <c r="M2348" s="1"/>
    </row>
    <row r="2349" spans="1:13" x14ac:dyDescent="0.25">
      <c r="A2349">
        <v>22</v>
      </c>
      <c r="B2349" t="s">
        <v>4</v>
      </c>
      <c r="C2349" s="1">
        <v>41156</v>
      </c>
      <c r="D2349">
        <v>1</v>
      </c>
      <c r="E2349" t="str">
        <f t="shared" si="36"/>
        <v>22Greater Fresno411561</v>
      </c>
      <c r="F2349" s="23">
        <v>1.9454070000000001</v>
      </c>
      <c r="G2349">
        <v>4209</v>
      </c>
      <c r="H2349">
        <v>88.778499999999994</v>
      </c>
      <c r="I2349">
        <v>3.8148799999999997E-2</v>
      </c>
      <c r="M2349" s="1"/>
    </row>
    <row r="2350" spans="1:13" x14ac:dyDescent="0.25">
      <c r="A2350">
        <v>23</v>
      </c>
      <c r="B2350" t="s">
        <v>4</v>
      </c>
      <c r="C2350" s="1">
        <v>41156</v>
      </c>
      <c r="D2350">
        <v>0</v>
      </c>
      <c r="E2350" t="str">
        <f t="shared" si="36"/>
        <v>23Greater Fresno411560</v>
      </c>
      <c r="F2350" s="23">
        <v>1.574754</v>
      </c>
      <c r="G2350">
        <v>4209</v>
      </c>
      <c r="H2350">
        <v>86.748999999999995</v>
      </c>
      <c r="I2350">
        <v>3.3483400000000003E-2</v>
      </c>
      <c r="M2350" s="1"/>
    </row>
    <row r="2351" spans="1:13" x14ac:dyDescent="0.25">
      <c r="A2351">
        <v>23</v>
      </c>
      <c r="B2351" t="s">
        <v>4</v>
      </c>
      <c r="C2351" s="1">
        <v>41156</v>
      </c>
      <c r="D2351">
        <v>1</v>
      </c>
      <c r="E2351" t="str">
        <f t="shared" si="36"/>
        <v>23Greater Fresno411561</v>
      </c>
      <c r="F2351" s="23">
        <v>1.6054440000000001</v>
      </c>
      <c r="G2351">
        <v>4209</v>
      </c>
      <c r="H2351">
        <v>86.748999999999995</v>
      </c>
      <c r="I2351">
        <v>3.3483400000000003E-2</v>
      </c>
      <c r="M2351" s="1"/>
    </row>
    <row r="2352" spans="1:13" x14ac:dyDescent="0.25">
      <c r="A2352">
        <v>24</v>
      </c>
      <c r="B2352" t="s">
        <v>4</v>
      </c>
      <c r="C2352" s="1">
        <v>41156</v>
      </c>
      <c r="D2352">
        <v>0</v>
      </c>
      <c r="E2352" t="str">
        <f t="shared" si="36"/>
        <v>24Greater Fresno411560</v>
      </c>
      <c r="F2352" s="23">
        <v>1.2640370000000001</v>
      </c>
      <c r="G2352">
        <v>4209</v>
      </c>
      <c r="H2352">
        <v>85.702699999999993</v>
      </c>
      <c r="I2352">
        <v>2.9186500000000001E-2</v>
      </c>
      <c r="M2352" s="1"/>
    </row>
    <row r="2353" spans="1:13" x14ac:dyDescent="0.25">
      <c r="A2353">
        <v>24</v>
      </c>
      <c r="B2353" t="s">
        <v>4</v>
      </c>
      <c r="C2353" s="1">
        <v>41156</v>
      </c>
      <c r="D2353">
        <v>1</v>
      </c>
      <c r="E2353" t="str">
        <f t="shared" si="36"/>
        <v>24Greater Fresno411561</v>
      </c>
      <c r="F2353" s="23">
        <v>1.305145</v>
      </c>
      <c r="G2353">
        <v>4209</v>
      </c>
      <c r="H2353">
        <v>85.702699999999993</v>
      </c>
      <c r="I2353">
        <v>2.9186500000000001E-2</v>
      </c>
      <c r="M2353" s="1"/>
    </row>
    <row r="2354" spans="1:13" x14ac:dyDescent="0.25">
      <c r="A2354">
        <v>1</v>
      </c>
      <c r="B2354" t="s">
        <v>5</v>
      </c>
      <c r="C2354" s="1">
        <v>41156</v>
      </c>
      <c r="D2354">
        <v>0</v>
      </c>
      <c r="E2354" t="str">
        <f t="shared" si="36"/>
        <v>1Kern411560</v>
      </c>
      <c r="F2354" s="23">
        <v>1.1177049999999999</v>
      </c>
      <c r="G2354">
        <v>5442</v>
      </c>
      <c r="H2354">
        <v>78.5</v>
      </c>
      <c r="I2354">
        <v>1.82965E-2</v>
      </c>
      <c r="M2354" s="1"/>
    </row>
    <row r="2355" spans="1:13" x14ac:dyDescent="0.25">
      <c r="A2355">
        <v>1</v>
      </c>
      <c r="B2355" t="s">
        <v>5</v>
      </c>
      <c r="C2355" s="1">
        <v>41156</v>
      </c>
      <c r="D2355">
        <v>1</v>
      </c>
      <c r="E2355" t="str">
        <f t="shared" si="36"/>
        <v>1Kern411561</v>
      </c>
      <c r="F2355" s="23">
        <v>1.088306</v>
      </c>
      <c r="G2355">
        <v>5442</v>
      </c>
      <c r="H2355">
        <v>78.5</v>
      </c>
      <c r="I2355">
        <v>1.82965E-2</v>
      </c>
      <c r="M2355" s="1"/>
    </row>
    <row r="2356" spans="1:13" x14ac:dyDescent="0.25">
      <c r="A2356">
        <v>2</v>
      </c>
      <c r="B2356" t="s">
        <v>5</v>
      </c>
      <c r="C2356" s="1">
        <v>41156</v>
      </c>
      <c r="D2356">
        <v>0</v>
      </c>
      <c r="E2356" t="str">
        <f t="shared" si="36"/>
        <v>2Kern411560</v>
      </c>
      <c r="F2356" s="23">
        <v>0.98594110000000001</v>
      </c>
      <c r="G2356">
        <v>5442</v>
      </c>
      <c r="H2356">
        <v>77</v>
      </c>
      <c r="I2356">
        <v>1.67186E-2</v>
      </c>
      <c r="M2356" s="1"/>
    </row>
    <row r="2357" spans="1:13" x14ac:dyDescent="0.25">
      <c r="A2357">
        <v>2</v>
      </c>
      <c r="B2357" t="s">
        <v>5</v>
      </c>
      <c r="C2357" s="1">
        <v>41156</v>
      </c>
      <c r="D2357">
        <v>1</v>
      </c>
      <c r="E2357" t="str">
        <f t="shared" si="36"/>
        <v>2Kern411561</v>
      </c>
      <c r="F2357" s="23">
        <v>0.9497371</v>
      </c>
      <c r="G2357">
        <v>5442</v>
      </c>
      <c r="H2357">
        <v>77</v>
      </c>
      <c r="I2357">
        <v>1.67186E-2</v>
      </c>
      <c r="M2357" s="1"/>
    </row>
    <row r="2358" spans="1:13" x14ac:dyDescent="0.25">
      <c r="A2358">
        <v>3</v>
      </c>
      <c r="B2358" t="s">
        <v>5</v>
      </c>
      <c r="C2358" s="1">
        <v>41156</v>
      </c>
      <c r="D2358">
        <v>0</v>
      </c>
      <c r="E2358" t="str">
        <f t="shared" si="36"/>
        <v>3Kern411560</v>
      </c>
      <c r="F2358" s="23">
        <v>0.90585890000000002</v>
      </c>
      <c r="G2358">
        <v>5442</v>
      </c>
      <c r="H2358">
        <v>77.5</v>
      </c>
      <c r="I2358">
        <v>1.5316700000000001E-2</v>
      </c>
      <c r="M2358" s="1"/>
    </row>
    <row r="2359" spans="1:13" x14ac:dyDescent="0.25">
      <c r="A2359">
        <v>3</v>
      </c>
      <c r="B2359" t="s">
        <v>5</v>
      </c>
      <c r="C2359" s="1">
        <v>41156</v>
      </c>
      <c r="D2359">
        <v>1</v>
      </c>
      <c r="E2359" t="str">
        <f t="shared" si="36"/>
        <v>3Kern411561</v>
      </c>
      <c r="F2359" s="23">
        <v>0.8547939</v>
      </c>
      <c r="G2359">
        <v>5442</v>
      </c>
      <c r="H2359">
        <v>77.5</v>
      </c>
      <c r="I2359">
        <v>1.5316700000000001E-2</v>
      </c>
      <c r="M2359" s="1"/>
    </row>
    <row r="2360" spans="1:13" x14ac:dyDescent="0.25">
      <c r="A2360">
        <v>4</v>
      </c>
      <c r="B2360" t="s">
        <v>5</v>
      </c>
      <c r="C2360" s="1">
        <v>41156</v>
      </c>
      <c r="D2360">
        <v>0</v>
      </c>
      <c r="E2360" t="str">
        <f t="shared" si="36"/>
        <v>4Kern411560</v>
      </c>
      <c r="F2360" s="23">
        <v>0.85163829999999996</v>
      </c>
      <c r="G2360">
        <v>5442</v>
      </c>
      <c r="H2360">
        <v>77</v>
      </c>
      <c r="I2360">
        <v>1.43707E-2</v>
      </c>
      <c r="M2360" s="1"/>
    </row>
    <row r="2361" spans="1:13" x14ac:dyDescent="0.25">
      <c r="A2361">
        <v>4</v>
      </c>
      <c r="B2361" t="s">
        <v>5</v>
      </c>
      <c r="C2361" s="1">
        <v>41156</v>
      </c>
      <c r="D2361">
        <v>1</v>
      </c>
      <c r="E2361" t="str">
        <f t="shared" si="36"/>
        <v>4Kern411561</v>
      </c>
      <c r="F2361" s="23">
        <v>0.80027269999999995</v>
      </c>
      <c r="G2361">
        <v>5442</v>
      </c>
      <c r="H2361">
        <v>77</v>
      </c>
      <c r="I2361">
        <v>1.43707E-2</v>
      </c>
      <c r="M2361" s="1"/>
    </row>
    <row r="2362" spans="1:13" x14ac:dyDescent="0.25">
      <c r="A2362">
        <v>5</v>
      </c>
      <c r="B2362" t="s">
        <v>5</v>
      </c>
      <c r="C2362" s="1">
        <v>41156</v>
      </c>
      <c r="D2362">
        <v>0</v>
      </c>
      <c r="E2362" t="str">
        <f t="shared" si="36"/>
        <v>5Kern411560</v>
      </c>
      <c r="F2362" s="23">
        <v>0.83013890000000001</v>
      </c>
      <c r="G2362">
        <v>5442</v>
      </c>
      <c r="H2362">
        <v>76</v>
      </c>
      <c r="I2362">
        <v>1.39288E-2</v>
      </c>
      <c r="M2362" s="1"/>
    </row>
    <row r="2363" spans="1:13" x14ac:dyDescent="0.25">
      <c r="A2363">
        <v>5</v>
      </c>
      <c r="B2363" t="s">
        <v>5</v>
      </c>
      <c r="C2363" s="1">
        <v>41156</v>
      </c>
      <c r="D2363">
        <v>1</v>
      </c>
      <c r="E2363" t="str">
        <f t="shared" si="36"/>
        <v>5Kern411561</v>
      </c>
      <c r="F2363" s="23">
        <v>0.78504790000000002</v>
      </c>
      <c r="G2363">
        <v>5442</v>
      </c>
      <c r="H2363">
        <v>76</v>
      </c>
      <c r="I2363">
        <v>1.39288E-2</v>
      </c>
      <c r="M2363" s="1"/>
    </row>
    <row r="2364" spans="1:13" x14ac:dyDescent="0.25">
      <c r="A2364">
        <v>6</v>
      </c>
      <c r="B2364" t="s">
        <v>5</v>
      </c>
      <c r="C2364" s="1">
        <v>41156</v>
      </c>
      <c r="D2364">
        <v>0</v>
      </c>
      <c r="E2364" t="str">
        <f t="shared" si="36"/>
        <v>6Kern411560</v>
      </c>
      <c r="F2364" s="23">
        <v>0.84197049999999996</v>
      </c>
      <c r="G2364">
        <v>5442</v>
      </c>
      <c r="H2364">
        <v>75</v>
      </c>
      <c r="I2364">
        <v>1.4278000000000001E-2</v>
      </c>
      <c r="M2364" s="1"/>
    </row>
    <row r="2365" spans="1:13" x14ac:dyDescent="0.25">
      <c r="A2365">
        <v>6</v>
      </c>
      <c r="B2365" t="s">
        <v>5</v>
      </c>
      <c r="C2365" s="1">
        <v>41156</v>
      </c>
      <c r="D2365">
        <v>1</v>
      </c>
      <c r="E2365" t="str">
        <f t="shared" si="36"/>
        <v>6Kern411561</v>
      </c>
      <c r="F2365" s="23">
        <v>0.81740809999999997</v>
      </c>
      <c r="G2365">
        <v>5442</v>
      </c>
      <c r="H2365">
        <v>75</v>
      </c>
      <c r="I2365">
        <v>1.4278000000000001E-2</v>
      </c>
      <c r="M2365" s="1"/>
    </row>
    <row r="2366" spans="1:13" x14ac:dyDescent="0.25">
      <c r="A2366">
        <v>7</v>
      </c>
      <c r="B2366" t="s">
        <v>5</v>
      </c>
      <c r="C2366" s="1">
        <v>41156</v>
      </c>
      <c r="D2366">
        <v>0</v>
      </c>
      <c r="E2366" t="str">
        <f t="shared" si="36"/>
        <v>7Kern411560</v>
      </c>
      <c r="F2366" s="23">
        <v>0.91318319999999997</v>
      </c>
      <c r="G2366">
        <v>5442</v>
      </c>
      <c r="H2366">
        <v>75</v>
      </c>
      <c r="I2366">
        <v>1.58722E-2</v>
      </c>
      <c r="M2366" s="1"/>
    </row>
    <row r="2367" spans="1:13" x14ac:dyDescent="0.25">
      <c r="A2367">
        <v>7</v>
      </c>
      <c r="B2367" t="s">
        <v>5</v>
      </c>
      <c r="C2367" s="1">
        <v>41156</v>
      </c>
      <c r="D2367">
        <v>1</v>
      </c>
      <c r="E2367" t="str">
        <f t="shared" si="36"/>
        <v>7Kern411561</v>
      </c>
      <c r="F2367" s="23">
        <v>0.88922780000000001</v>
      </c>
      <c r="G2367">
        <v>5442</v>
      </c>
      <c r="H2367">
        <v>75</v>
      </c>
      <c r="I2367">
        <v>1.58722E-2</v>
      </c>
      <c r="M2367" s="1"/>
    </row>
    <row r="2368" spans="1:13" x14ac:dyDescent="0.25">
      <c r="A2368">
        <v>8</v>
      </c>
      <c r="B2368" t="s">
        <v>5</v>
      </c>
      <c r="C2368" s="1">
        <v>41156</v>
      </c>
      <c r="D2368">
        <v>0</v>
      </c>
      <c r="E2368" t="str">
        <f t="shared" si="36"/>
        <v>8Kern411560</v>
      </c>
      <c r="F2368" s="23">
        <v>0.91347040000000002</v>
      </c>
      <c r="G2368">
        <v>5442</v>
      </c>
      <c r="H2368">
        <v>76</v>
      </c>
      <c r="I2368">
        <v>1.6369100000000001E-2</v>
      </c>
      <c r="M2368" s="1"/>
    </row>
    <row r="2369" spans="1:13" x14ac:dyDescent="0.25">
      <c r="A2369">
        <v>8</v>
      </c>
      <c r="B2369" t="s">
        <v>5</v>
      </c>
      <c r="C2369" s="1">
        <v>41156</v>
      </c>
      <c r="D2369">
        <v>1</v>
      </c>
      <c r="E2369" t="str">
        <f t="shared" si="36"/>
        <v>8Kern411561</v>
      </c>
      <c r="F2369" s="23">
        <v>0.90639440000000004</v>
      </c>
      <c r="G2369">
        <v>5442</v>
      </c>
      <c r="H2369">
        <v>76</v>
      </c>
      <c r="I2369">
        <v>1.6369100000000001E-2</v>
      </c>
      <c r="M2369" s="1"/>
    </row>
    <row r="2370" spans="1:13" x14ac:dyDescent="0.25">
      <c r="A2370">
        <v>9</v>
      </c>
      <c r="B2370" t="s">
        <v>5</v>
      </c>
      <c r="C2370" s="1">
        <v>41156</v>
      </c>
      <c r="D2370">
        <v>0</v>
      </c>
      <c r="E2370" t="str">
        <f t="shared" si="36"/>
        <v>9Kern411560</v>
      </c>
      <c r="F2370" s="23">
        <v>0.90548830000000002</v>
      </c>
      <c r="G2370">
        <v>5442</v>
      </c>
      <c r="H2370">
        <v>79</v>
      </c>
      <c r="I2370">
        <v>1.6917000000000001E-2</v>
      </c>
      <c r="M2370" s="1"/>
    </row>
    <row r="2371" spans="1:13" x14ac:dyDescent="0.25">
      <c r="A2371">
        <v>9</v>
      </c>
      <c r="B2371" t="s">
        <v>5</v>
      </c>
      <c r="C2371" s="1">
        <v>41156</v>
      </c>
      <c r="D2371">
        <v>1</v>
      </c>
      <c r="E2371" t="str">
        <f t="shared" ref="E2371:E2434" si="37">CONCATENATE(A2371,B2371,C2371,D2371)</f>
        <v>9Kern411561</v>
      </c>
      <c r="F2371" s="23">
        <v>0.89199709999999999</v>
      </c>
      <c r="G2371">
        <v>5442</v>
      </c>
      <c r="H2371">
        <v>79</v>
      </c>
      <c r="I2371">
        <v>1.6917000000000001E-2</v>
      </c>
      <c r="M2371" s="1"/>
    </row>
    <row r="2372" spans="1:13" x14ac:dyDescent="0.25">
      <c r="A2372">
        <v>10</v>
      </c>
      <c r="B2372" t="s">
        <v>5</v>
      </c>
      <c r="C2372" s="1">
        <v>41156</v>
      </c>
      <c r="D2372">
        <v>0</v>
      </c>
      <c r="E2372" t="str">
        <f t="shared" si="37"/>
        <v>10Kern411560</v>
      </c>
      <c r="F2372" s="23">
        <v>0.97546460000000002</v>
      </c>
      <c r="G2372">
        <v>5442</v>
      </c>
      <c r="H2372">
        <v>82</v>
      </c>
      <c r="I2372">
        <v>1.8766600000000001E-2</v>
      </c>
      <c r="M2372" s="1"/>
    </row>
    <row r="2373" spans="1:13" x14ac:dyDescent="0.25">
      <c r="A2373">
        <v>10</v>
      </c>
      <c r="B2373" t="s">
        <v>5</v>
      </c>
      <c r="C2373" s="1">
        <v>41156</v>
      </c>
      <c r="D2373">
        <v>1</v>
      </c>
      <c r="E2373" t="str">
        <f t="shared" si="37"/>
        <v>10Kern411561</v>
      </c>
      <c r="F2373" s="23">
        <v>0.98000869999999995</v>
      </c>
      <c r="G2373">
        <v>5442</v>
      </c>
      <c r="H2373">
        <v>82</v>
      </c>
      <c r="I2373">
        <v>1.8766600000000001E-2</v>
      </c>
      <c r="M2373" s="1"/>
    </row>
    <row r="2374" spans="1:13" x14ac:dyDescent="0.25">
      <c r="A2374">
        <v>11</v>
      </c>
      <c r="B2374" t="s">
        <v>5</v>
      </c>
      <c r="C2374" s="1">
        <v>41156</v>
      </c>
      <c r="D2374">
        <v>0</v>
      </c>
      <c r="E2374" t="str">
        <f t="shared" si="37"/>
        <v>11Kern411560</v>
      </c>
      <c r="F2374" s="23">
        <v>1.1113010000000001</v>
      </c>
      <c r="G2374">
        <v>5442</v>
      </c>
      <c r="H2374">
        <v>86.5</v>
      </c>
      <c r="I2374">
        <v>2.09908E-2</v>
      </c>
      <c r="M2374" s="1"/>
    </row>
    <row r="2375" spans="1:13" x14ac:dyDescent="0.25">
      <c r="A2375">
        <v>11</v>
      </c>
      <c r="B2375" t="s">
        <v>5</v>
      </c>
      <c r="C2375" s="1">
        <v>41156</v>
      </c>
      <c r="D2375">
        <v>1</v>
      </c>
      <c r="E2375" t="str">
        <f t="shared" si="37"/>
        <v>11Kern411561</v>
      </c>
      <c r="F2375" s="23">
        <v>1.11615</v>
      </c>
      <c r="G2375">
        <v>5442</v>
      </c>
      <c r="H2375">
        <v>86.5</v>
      </c>
      <c r="I2375">
        <v>2.09908E-2</v>
      </c>
      <c r="M2375" s="1"/>
    </row>
    <row r="2376" spans="1:13" x14ac:dyDescent="0.25">
      <c r="A2376">
        <v>12</v>
      </c>
      <c r="B2376" t="s">
        <v>5</v>
      </c>
      <c r="C2376" s="1">
        <v>41156</v>
      </c>
      <c r="D2376">
        <v>0</v>
      </c>
      <c r="E2376" t="str">
        <f t="shared" si="37"/>
        <v>12Kern411560</v>
      </c>
      <c r="F2376" s="23">
        <v>1.311118</v>
      </c>
      <c r="G2376">
        <v>5442</v>
      </c>
      <c r="H2376">
        <v>90.5</v>
      </c>
      <c r="I2376">
        <v>2.38436E-2</v>
      </c>
      <c r="M2376" s="1"/>
    </row>
    <row r="2377" spans="1:13" x14ac:dyDescent="0.25">
      <c r="A2377">
        <v>12</v>
      </c>
      <c r="B2377" t="s">
        <v>5</v>
      </c>
      <c r="C2377" s="1">
        <v>41156</v>
      </c>
      <c r="D2377">
        <v>1</v>
      </c>
      <c r="E2377" t="str">
        <f t="shared" si="37"/>
        <v>12Kern411561</v>
      </c>
      <c r="F2377" s="23">
        <v>1.290171</v>
      </c>
      <c r="G2377">
        <v>5442</v>
      </c>
      <c r="H2377">
        <v>90.5</v>
      </c>
      <c r="I2377">
        <v>2.38436E-2</v>
      </c>
      <c r="M2377" s="1"/>
    </row>
    <row r="2378" spans="1:13" x14ac:dyDescent="0.25">
      <c r="A2378">
        <v>13</v>
      </c>
      <c r="B2378" t="s">
        <v>5</v>
      </c>
      <c r="C2378" s="1">
        <v>41156</v>
      </c>
      <c r="D2378">
        <v>0</v>
      </c>
      <c r="E2378" t="str">
        <f t="shared" si="37"/>
        <v>13Kern411560</v>
      </c>
      <c r="F2378" s="23">
        <v>1.5391319999999999</v>
      </c>
      <c r="G2378">
        <v>5442</v>
      </c>
      <c r="H2378">
        <v>92.5</v>
      </c>
      <c r="I2378">
        <v>2.70706E-2</v>
      </c>
      <c r="M2378" s="1"/>
    </row>
    <row r="2379" spans="1:13" x14ac:dyDescent="0.25">
      <c r="A2379">
        <v>13</v>
      </c>
      <c r="B2379" t="s">
        <v>5</v>
      </c>
      <c r="C2379" s="1">
        <v>41156</v>
      </c>
      <c r="D2379">
        <v>1</v>
      </c>
      <c r="E2379" t="str">
        <f t="shared" si="37"/>
        <v>13Kern411561</v>
      </c>
      <c r="F2379" s="23">
        <v>1.5233570000000001</v>
      </c>
      <c r="G2379">
        <v>5442</v>
      </c>
      <c r="H2379">
        <v>92.5</v>
      </c>
      <c r="I2379">
        <v>2.70706E-2</v>
      </c>
      <c r="M2379" s="1"/>
    </row>
    <row r="2380" spans="1:13" x14ac:dyDescent="0.25">
      <c r="A2380">
        <v>14</v>
      </c>
      <c r="B2380" t="s">
        <v>5</v>
      </c>
      <c r="C2380" s="1">
        <v>41156</v>
      </c>
      <c r="D2380">
        <v>0</v>
      </c>
      <c r="E2380" t="str">
        <f t="shared" si="37"/>
        <v>14Kern411560</v>
      </c>
      <c r="F2380" s="23">
        <v>1.7654620000000001</v>
      </c>
      <c r="G2380">
        <v>5442</v>
      </c>
      <c r="H2380">
        <v>95.5</v>
      </c>
      <c r="I2380">
        <v>2.99127E-2</v>
      </c>
      <c r="M2380" s="1"/>
    </row>
    <row r="2381" spans="1:13" x14ac:dyDescent="0.25">
      <c r="A2381">
        <v>14</v>
      </c>
      <c r="B2381" t="s">
        <v>5</v>
      </c>
      <c r="C2381" s="1">
        <v>41156</v>
      </c>
      <c r="D2381">
        <v>1</v>
      </c>
      <c r="E2381" t="str">
        <f t="shared" si="37"/>
        <v>14Kern411561</v>
      </c>
      <c r="F2381" s="23">
        <v>1.7548429999999999</v>
      </c>
      <c r="G2381">
        <v>5442</v>
      </c>
      <c r="H2381">
        <v>95.5</v>
      </c>
      <c r="I2381">
        <v>2.99127E-2</v>
      </c>
      <c r="M2381" s="1"/>
    </row>
    <row r="2382" spans="1:13" x14ac:dyDescent="0.25">
      <c r="A2382">
        <v>15</v>
      </c>
      <c r="B2382" t="s">
        <v>5</v>
      </c>
      <c r="C2382" s="1">
        <v>41156</v>
      </c>
      <c r="D2382">
        <v>0</v>
      </c>
      <c r="E2382" t="str">
        <f t="shared" si="37"/>
        <v>15Kern411560</v>
      </c>
      <c r="F2382" s="23">
        <v>1.9724360000000001</v>
      </c>
      <c r="G2382">
        <v>5442</v>
      </c>
      <c r="H2382">
        <v>96</v>
      </c>
      <c r="I2382">
        <v>3.1111099999999999E-2</v>
      </c>
      <c r="M2382" s="1"/>
    </row>
    <row r="2383" spans="1:13" x14ac:dyDescent="0.25">
      <c r="A2383">
        <v>15</v>
      </c>
      <c r="B2383" t="s">
        <v>5</v>
      </c>
      <c r="C2383" s="1">
        <v>41156</v>
      </c>
      <c r="D2383">
        <v>1</v>
      </c>
      <c r="E2383" t="str">
        <f t="shared" si="37"/>
        <v>15Kern411561</v>
      </c>
      <c r="F2383" s="23">
        <v>1.8004610000000001</v>
      </c>
      <c r="G2383">
        <v>5442</v>
      </c>
      <c r="H2383">
        <v>96</v>
      </c>
      <c r="I2383">
        <v>3.1111099999999999E-2</v>
      </c>
      <c r="M2383" s="1"/>
    </row>
    <row r="2384" spans="1:13" x14ac:dyDescent="0.25">
      <c r="A2384">
        <v>16</v>
      </c>
      <c r="B2384" t="s">
        <v>5</v>
      </c>
      <c r="C2384" s="1">
        <v>41156</v>
      </c>
      <c r="D2384">
        <v>0</v>
      </c>
      <c r="E2384" t="str">
        <f t="shared" si="37"/>
        <v>16Kern411560</v>
      </c>
      <c r="F2384" s="23">
        <v>2.2578860000000001</v>
      </c>
      <c r="G2384">
        <v>5442</v>
      </c>
      <c r="H2384">
        <v>98</v>
      </c>
      <c r="I2384">
        <v>3.3057499999999997E-2</v>
      </c>
      <c r="M2384" s="1"/>
    </row>
    <row r="2385" spans="1:13" x14ac:dyDescent="0.25">
      <c r="A2385">
        <v>16</v>
      </c>
      <c r="B2385" t="s">
        <v>5</v>
      </c>
      <c r="C2385" s="1">
        <v>41156</v>
      </c>
      <c r="D2385">
        <v>1</v>
      </c>
      <c r="E2385" t="str">
        <f t="shared" si="37"/>
        <v>16Kern411561</v>
      </c>
      <c r="F2385" s="23">
        <v>2.0223200000000001</v>
      </c>
      <c r="G2385">
        <v>5442</v>
      </c>
      <c r="H2385">
        <v>98</v>
      </c>
      <c r="I2385">
        <v>3.3057499999999997E-2</v>
      </c>
      <c r="M2385" s="1"/>
    </row>
    <row r="2386" spans="1:13" x14ac:dyDescent="0.25">
      <c r="A2386">
        <v>17</v>
      </c>
      <c r="B2386" t="s">
        <v>5</v>
      </c>
      <c r="C2386" s="1">
        <v>41156</v>
      </c>
      <c r="D2386">
        <v>0</v>
      </c>
      <c r="E2386" t="str">
        <f t="shared" si="37"/>
        <v>17Kern411560</v>
      </c>
      <c r="F2386" s="23">
        <v>2.4799180000000001</v>
      </c>
      <c r="G2386">
        <v>5442</v>
      </c>
      <c r="H2386">
        <v>99</v>
      </c>
      <c r="I2386">
        <v>3.4341400000000001E-2</v>
      </c>
      <c r="M2386" s="1"/>
    </row>
    <row r="2387" spans="1:13" x14ac:dyDescent="0.25">
      <c r="A2387">
        <v>17</v>
      </c>
      <c r="B2387" t="s">
        <v>5</v>
      </c>
      <c r="C2387" s="1">
        <v>41156</v>
      </c>
      <c r="D2387">
        <v>1</v>
      </c>
      <c r="E2387" t="str">
        <f t="shared" si="37"/>
        <v>17Kern411561</v>
      </c>
      <c r="F2387" s="23">
        <v>2.201425</v>
      </c>
      <c r="G2387">
        <v>5442</v>
      </c>
      <c r="H2387">
        <v>99</v>
      </c>
      <c r="I2387">
        <v>3.4341400000000001E-2</v>
      </c>
      <c r="M2387" s="1"/>
    </row>
    <row r="2388" spans="1:13" x14ac:dyDescent="0.25">
      <c r="A2388">
        <v>18</v>
      </c>
      <c r="B2388" t="s">
        <v>5</v>
      </c>
      <c r="C2388" s="1">
        <v>41156</v>
      </c>
      <c r="D2388">
        <v>0</v>
      </c>
      <c r="E2388" t="str">
        <f t="shared" si="37"/>
        <v>18Kern411560</v>
      </c>
      <c r="F2388" s="23">
        <v>2.5646719999999998</v>
      </c>
      <c r="G2388">
        <v>5442</v>
      </c>
      <c r="H2388">
        <v>98</v>
      </c>
      <c r="I2388">
        <v>3.4659599999999999E-2</v>
      </c>
      <c r="M2388" s="1"/>
    </row>
    <row r="2389" spans="1:13" x14ac:dyDescent="0.25">
      <c r="A2389">
        <v>18</v>
      </c>
      <c r="B2389" t="s">
        <v>5</v>
      </c>
      <c r="C2389" s="1">
        <v>41156</v>
      </c>
      <c r="D2389">
        <v>1</v>
      </c>
      <c r="E2389" t="str">
        <f t="shared" si="37"/>
        <v>18Kern411561</v>
      </c>
      <c r="F2389" s="23">
        <v>2.2761019999999998</v>
      </c>
      <c r="G2389">
        <v>5442</v>
      </c>
      <c r="H2389">
        <v>98</v>
      </c>
      <c r="I2389">
        <v>3.4659599999999999E-2</v>
      </c>
      <c r="M2389" s="1"/>
    </row>
    <row r="2390" spans="1:13" x14ac:dyDescent="0.25">
      <c r="A2390">
        <v>19</v>
      </c>
      <c r="B2390" t="s">
        <v>5</v>
      </c>
      <c r="C2390" s="1">
        <v>41156</v>
      </c>
      <c r="D2390">
        <v>0</v>
      </c>
      <c r="E2390" t="str">
        <f t="shared" si="37"/>
        <v>19Kern411560</v>
      </c>
      <c r="F2390" s="23">
        <v>2.4900519999999999</v>
      </c>
      <c r="G2390">
        <v>5442</v>
      </c>
      <c r="H2390">
        <v>96.5</v>
      </c>
      <c r="I2390">
        <v>3.37316E-2</v>
      </c>
      <c r="M2390" s="1"/>
    </row>
    <row r="2391" spans="1:13" x14ac:dyDescent="0.25">
      <c r="A2391">
        <v>19</v>
      </c>
      <c r="B2391" t="s">
        <v>5</v>
      </c>
      <c r="C2391" s="1">
        <v>41156</v>
      </c>
      <c r="D2391">
        <v>1</v>
      </c>
      <c r="E2391" t="str">
        <f t="shared" si="37"/>
        <v>19Kern411561</v>
      </c>
      <c r="F2391" s="23">
        <v>2.2252450000000001</v>
      </c>
      <c r="G2391">
        <v>5442</v>
      </c>
      <c r="H2391">
        <v>96.5</v>
      </c>
      <c r="I2391">
        <v>3.37316E-2</v>
      </c>
      <c r="M2391" s="1"/>
    </row>
    <row r="2392" spans="1:13" x14ac:dyDescent="0.25">
      <c r="A2392">
        <v>20</v>
      </c>
      <c r="B2392" t="s">
        <v>5</v>
      </c>
      <c r="C2392" s="1">
        <v>41156</v>
      </c>
      <c r="D2392">
        <v>0</v>
      </c>
      <c r="E2392" t="str">
        <f t="shared" si="37"/>
        <v>20Kern411560</v>
      </c>
      <c r="F2392" s="23">
        <v>2.3524379999999998</v>
      </c>
      <c r="G2392">
        <v>5442</v>
      </c>
      <c r="H2392">
        <v>94</v>
      </c>
      <c r="I2392">
        <v>3.3255399999999997E-2</v>
      </c>
      <c r="M2392" s="1"/>
    </row>
    <row r="2393" spans="1:13" x14ac:dyDescent="0.25">
      <c r="A2393">
        <v>20</v>
      </c>
      <c r="B2393" t="s">
        <v>5</v>
      </c>
      <c r="C2393" s="1">
        <v>41156</v>
      </c>
      <c r="D2393">
        <v>1</v>
      </c>
      <c r="E2393" t="str">
        <f t="shared" si="37"/>
        <v>20Kern411561</v>
      </c>
      <c r="F2393" s="23">
        <v>2.4111379999999998</v>
      </c>
      <c r="G2393">
        <v>5442</v>
      </c>
      <c r="H2393">
        <v>94</v>
      </c>
      <c r="I2393">
        <v>3.3255399999999997E-2</v>
      </c>
      <c r="M2393" s="1"/>
    </row>
    <row r="2394" spans="1:13" x14ac:dyDescent="0.25">
      <c r="A2394">
        <v>21</v>
      </c>
      <c r="B2394" t="s">
        <v>5</v>
      </c>
      <c r="C2394" s="1">
        <v>41156</v>
      </c>
      <c r="D2394">
        <v>0</v>
      </c>
      <c r="E2394" t="str">
        <f t="shared" si="37"/>
        <v>21Kern411560</v>
      </c>
      <c r="F2394" s="23">
        <v>2.2844880000000001</v>
      </c>
      <c r="G2394">
        <v>5442</v>
      </c>
      <c r="H2394">
        <v>91</v>
      </c>
      <c r="I2394">
        <v>3.2198999999999998E-2</v>
      </c>
      <c r="M2394" s="1"/>
    </row>
    <row r="2395" spans="1:13" x14ac:dyDescent="0.25">
      <c r="A2395">
        <v>21</v>
      </c>
      <c r="B2395" t="s">
        <v>5</v>
      </c>
      <c r="C2395" s="1">
        <v>41156</v>
      </c>
      <c r="D2395">
        <v>1</v>
      </c>
      <c r="E2395" t="str">
        <f t="shared" si="37"/>
        <v>21Kern411561</v>
      </c>
      <c r="F2395" s="23">
        <v>2.4187620000000001</v>
      </c>
      <c r="G2395">
        <v>5442</v>
      </c>
      <c r="H2395">
        <v>91</v>
      </c>
      <c r="I2395">
        <v>3.2198999999999998E-2</v>
      </c>
      <c r="M2395" s="1"/>
    </row>
    <row r="2396" spans="1:13" x14ac:dyDescent="0.25">
      <c r="A2396">
        <v>22</v>
      </c>
      <c r="B2396" t="s">
        <v>5</v>
      </c>
      <c r="C2396" s="1">
        <v>41156</v>
      </c>
      <c r="D2396">
        <v>0</v>
      </c>
      <c r="E2396" t="str">
        <f t="shared" si="37"/>
        <v>22Kern411560</v>
      </c>
      <c r="F2396" s="23">
        <v>2.0207989999999998</v>
      </c>
      <c r="G2396">
        <v>5442</v>
      </c>
      <c r="H2396">
        <v>88.5</v>
      </c>
      <c r="I2396">
        <v>2.9606799999999999E-2</v>
      </c>
      <c r="M2396" s="1"/>
    </row>
    <row r="2397" spans="1:13" x14ac:dyDescent="0.25">
      <c r="A2397">
        <v>22</v>
      </c>
      <c r="B2397" t="s">
        <v>5</v>
      </c>
      <c r="C2397" s="1">
        <v>41156</v>
      </c>
      <c r="D2397">
        <v>1</v>
      </c>
      <c r="E2397" t="str">
        <f t="shared" si="37"/>
        <v>22Kern411561</v>
      </c>
      <c r="F2397" s="23">
        <v>2.1600969999999999</v>
      </c>
      <c r="G2397">
        <v>5442</v>
      </c>
      <c r="H2397">
        <v>88.5</v>
      </c>
      <c r="I2397">
        <v>2.9606799999999999E-2</v>
      </c>
      <c r="M2397" s="1"/>
    </row>
    <row r="2398" spans="1:13" x14ac:dyDescent="0.25">
      <c r="A2398">
        <v>23</v>
      </c>
      <c r="B2398" t="s">
        <v>5</v>
      </c>
      <c r="C2398" s="1">
        <v>41156</v>
      </c>
      <c r="D2398">
        <v>0</v>
      </c>
      <c r="E2398" t="str">
        <f t="shared" si="37"/>
        <v>23Kern411560</v>
      </c>
      <c r="F2398" s="23">
        <v>1.6736660000000001</v>
      </c>
      <c r="G2398">
        <v>5442</v>
      </c>
      <c r="H2398">
        <v>85.5</v>
      </c>
      <c r="I2398">
        <v>2.56089E-2</v>
      </c>
      <c r="M2398" s="1"/>
    </row>
    <row r="2399" spans="1:13" x14ac:dyDescent="0.25">
      <c r="A2399">
        <v>23</v>
      </c>
      <c r="B2399" t="s">
        <v>5</v>
      </c>
      <c r="C2399" s="1">
        <v>41156</v>
      </c>
      <c r="D2399">
        <v>1</v>
      </c>
      <c r="E2399" t="str">
        <f t="shared" si="37"/>
        <v>23Kern411561</v>
      </c>
      <c r="F2399" s="23">
        <v>1.7446429999999999</v>
      </c>
      <c r="G2399">
        <v>5442</v>
      </c>
      <c r="H2399">
        <v>85.5</v>
      </c>
      <c r="I2399">
        <v>2.56089E-2</v>
      </c>
      <c r="M2399" s="1"/>
    </row>
    <row r="2400" spans="1:13" x14ac:dyDescent="0.25">
      <c r="A2400">
        <v>24</v>
      </c>
      <c r="B2400" t="s">
        <v>5</v>
      </c>
      <c r="C2400" s="1">
        <v>41156</v>
      </c>
      <c r="D2400">
        <v>0</v>
      </c>
      <c r="E2400" t="str">
        <f t="shared" si="37"/>
        <v>24Kern411560</v>
      </c>
      <c r="F2400" s="23">
        <v>1.370295</v>
      </c>
      <c r="G2400">
        <v>5442</v>
      </c>
      <c r="H2400">
        <v>82</v>
      </c>
      <c r="I2400">
        <v>2.18841E-2</v>
      </c>
      <c r="M2400" s="1"/>
    </row>
    <row r="2401" spans="1:13" x14ac:dyDescent="0.25">
      <c r="A2401">
        <v>24</v>
      </c>
      <c r="B2401" t="s">
        <v>5</v>
      </c>
      <c r="C2401" s="1">
        <v>41156</v>
      </c>
      <c r="D2401">
        <v>1</v>
      </c>
      <c r="E2401" t="str">
        <f t="shared" si="37"/>
        <v>24Kern411561</v>
      </c>
      <c r="F2401" s="23">
        <v>1.3764430000000001</v>
      </c>
      <c r="G2401">
        <v>5442</v>
      </c>
      <c r="H2401">
        <v>82</v>
      </c>
      <c r="I2401">
        <v>2.18841E-2</v>
      </c>
      <c r="M2401" s="1"/>
    </row>
    <row r="2402" spans="1:13" x14ac:dyDescent="0.25">
      <c r="A2402">
        <v>1</v>
      </c>
      <c r="B2402" t="s">
        <v>45</v>
      </c>
      <c r="C2402" s="1">
        <v>41156</v>
      </c>
      <c r="D2402">
        <v>0</v>
      </c>
      <c r="E2402" t="str">
        <f t="shared" si="37"/>
        <v>1Northern Coast411560</v>
      </c>
      <c r="F2402" s="23">
        <v>0.57330729999999996</v>
      </c>
      <c r="G2402">
        <v>1818</v>
      </c>
      <c r="H2402">
        <v>54.746400000000001</v>
      </c>
      <c r="I2402">
        <v>4.1208000000000002E-2</v>
      </c>
      <c r="M2402" s="1"/>
    </row>
    <row r="2403" spans="1:13" x14ac:dyDescent="0.25">
      <c r="A2403">
        <v>1</v>
      </c>
      <c r="B2403" t="s">
        <v>45</v>
      </c>
      <c r="C2403" s="1">
        <v>41156</v>
      </c>
      <c r="D2403">
        <v>1</v>
      </c>
      <c r="E2403" t="str">
        <f t="shared" si="37"/>
        <v>1Northern Coast411561</v>
      </c>
      <c r="F2403" s="23">
        <v>0.58059179999999999</v>
      </c>
      <c r="G2403">
        <v>1818</v>
      </c>
      <c r="H2403">
        <v>54.746400000000001</v>
      </c>
      <c r="I2403">
        <v>4.1208000000000002E-2</v>
      </c>
      <c r="M2403" s="1"/>
    </row>
    <row r="2404" spans="1:13" x14ac:dyDescent="0.25">
      <c r="A2404">
        <v>2</v>
      </c>
      <c r="B2404" t="s">
        <v>45</v>
      </c>
      <c r="C2404" s="1">
        <v>41156</v>
      </c>
      <c r="D2404">
        <v>0</v>
      </c>
      <c r="E2404" t="str">
        <f t="shared" si="37"/>
        <v>2Northern Coast411560</v>
      </c>
      <c r="F2404" s="23">
        <v>0.52190769999999997</v>
      </c>
      <c r="G2404">
        <v>1818</v>
      </c>
      <c r="H2404">
        <v>53.149099999999997</v>
      </c>
      <c r="I2404">
        <v>4.0502200000000002E-2</v>
      </c>
      <c r="M2404" s="1"/>
    </row>
    <row r="2405" spans="1:13" x14ac:dyDescent="0.25">
      <c r="A2405">
        <v>2</v>
      </c>
      <c r="B2405" t="s">
        <v>45</v>
      </c>
      <c r="C2405" s="1">
        <v>41156</v>
      </c>
      <c r="D2405">
        <v>1</v>
      </c>
      <c r="E2405" t="str">
        <f t="shared" si="37"/>
        <v>2Northern Coast411561</v>
      </c>
      <c r="F2405" s="23">
        <v>0.54500300000000002</v>
      </c>
      <c r="G2405">
        <v>1818</v>
      </c>
      <c r="H2405">
        <v>53.149099999999997</v>
      </c>
      <c r="I2405">
        <v>4.0502200000000002E-2</v>
      </c>
      <c r="M2405" s="1"/>
    </row>
    <row r="2406" spans="1:13" x14ac:dyDescent="0.25">
      <c r="A2406">
        <v>3</v>
      </c>
      <c r="B2406" t="s">
        <v>45</v>
      </c>
      <c r="C2406" s="1">
        <v>41156</v>
      </c>
      <c r="D2406">
        <v>0</v>
      </c>
      <c r="E2406" t="str">
        <f t="shared" si="37"/>
        <v>3Northern Coast411560</v>
      </c>
      <c r="F2406" s="23">
        <v>0.4955714</v>
      </c>
      <c r="G2406">
        <v>1818</v>
      </c>
      <c r="H2406">
        <v>51.855699999999999</v>
      </c>
      <c r="I2406">
        <v>3.9952599999999998E-2</v>
      </c>
      <c r="M2406" s="1"/>
    </row>
    <row r="2407" spans="1:13" x14ac:dyDescent="0.25">
      <c r="A2407">
        <v>3</v>
      </c>
      <c r="B2407" t="s">
        <v>45</v>
      </c>
      <c r="C2407" s="1">
        <v>41156</v>
      </c>
      <c r="D2407">
        <v>1</v>
      </c>
      <c r="E2407" t="str">
        <f t="shared" si="37"/>
        <v>3Northern Coast411561</v>
      </c>
      <c r="F2407" s="23">
        <v>0.51814070000000001</v>
      </c>
      <c r="G2407">
        <v>1818</v>
      </c>
      <c r="H2407">
        <v>51.855699999999999</v>
      </c>
      <c r="I2407">
        <v>3.9952599999999998E-2</v>
      </c>
      <c r="M2407" s="1"/>
    </row>
    <row r="2408" spans="1:13" x14ac:dyDescent="0.25">
      <c r="A2408">
        <v>4</v>
      </c>
      <c r="B2408" t="s">
        <v>45</v>
      </c>
      <c r="C2408" s="1">
        <v>41156</v>
      </c>
      <c r="D2408">
        <v>0</v>
      </c>
      <c r="E2408" t="str">
        <f t="shared" si="37"/>
        <v>4Northern Coast411560</v>
      </c>
      <c r="F2408" s="23">
        <v>0.489811</v>
      </c>
      <c r="G2408">
        <v>1818</v>
      </c>
      <c r="H2408">
        <v>50.852800000000002</v>
      </c>
      <c r="I2408">
        <v>3.96262E-2</v>
      </c>
      <c r="M2408" s="1"/>
    </row>
    <row r="2409" spans="1:13" x14ac:dyDescent="0.25">
      <c r="A2409">
        <v>4</v>
      </c>
      <c r="B2409" t="s">
        <v>45</v>
      </c>
      <c r="C2409" s="1">
        <v>41156</v>
      </c>
      <c r="D2409">
        <v>1</v>
      </c>
      <c r="E2409" t="str">
        <f t="shared" si="37"/>
        <v>4Northern Coast411561</v>
      </c>
      <c r="F2409" s="23">
        <v>0.50242430000000005</v>
      </c>
      <c r="G2409">
        <v>1818</v>
      </c>
      <c r="H2409">
        <v>50.852800000000002</v>
      </c>
      <c r="I2409">
        <v>3.96262E-2</v>
      </c>
      <c r="M2409" s="1"/>
    </row>
    <row r="2410" spans="1:13" x14ac:dyDescent="0.25">
      <c r="A2410">
        <v>5</v>
      </c>
      <c r="B2410" t="s">
        <v>45</v>
      </c>
      <c r="C2410" s="1">
        <v>41156</v>
      </c>
      <c r="D2410">
        <v>0</v>
      </c>
      <c r="E2410" t="str">
        <f t="shared" si="37"/>
        <v>5Northern Coast411560</v>
      </c>
      <c r="F2410" s="23">
        <v>0.4963417</v>
      </c>
      <c r="G2410">
        <v>1818</v>
      </c>
      <c r="H2410">
        <v>50.260300000000001</v>
      </c>
      <c r="I2410">
        <v>4.0710200000000002E-2</v>
      </c>
      <c r="M2410" s="1"/>
    </row>
    <row r="2411" spans="1:13" x14ac:dyDescent="0.25">
      <c r="A2411">
        <v>5</v>
      </c>
      <c r="B2411" t="s">
        <v>45</v>
      </c>
      <c r="C2411" s="1">
        <v>41156</v>
      </c>
      <c r="D2411">
        <v>1</v>
      </c>
      <c r="E2411" t="str">
        <f t="shared" si="37"/>
        <v>5Northern Coast411561</v>
      </c>
      <c r="F2411" s="23">
        <v>0.51132650000000002</v>
      </c>
      <c r="G2411">
        <v>1818</v>
      </c>
      <c r="H2411">
        <v>50.260300000000001</v>
      </c>
      <c r="I2411">
        <v>4.0710200000000002E-2</v>
      </c>
      <c r="M2411" s="1"/>
    </row>
    <row r="2412" spans="1:13" x14ac:dyDescent="0.25">
      <c r="A2412">
        <v>6</v>
      </c>
      <c r="B2412" t="s">
        <v>45</v>
      </c>
      <c r="C2412" s="1">
        <v>41156</v>
      </c>
      <c r="D2412">
        <v>0</v>
      </c>
      <c r="E2412" t="str">
        <f t="shared" si="37"/>
        <v>6Northern Coast411560</v>
      </c>
      <c r="F2412" s="23">
        <v>0.55058209999999996</v>
      </c>
      <c r="G2412">
        <v>1818</v>
      </c>
      <c r="H2412">
        <v>49.979900000000001</v>
      </c>
      <c r="I2412">
        <v>4.2224999999999999E-2</v>
      </c>
      <c r="M2412" s="1"/>
    </row>
    <row r="2413" spans="1:13" x14ac:dyDescent="0.25">
      <c r="A2413">
        <v>6</v>
      </c>
      <c r="B2413" t="s">
        <v>45</v>
      </c>
      <c r="C2413" s="1">
        <v>41156</v>
      </c>
      <c r="D2413">
        <v>1</v>
      </c>
      <c r="E2413" t="str">
        <f t="shared" si="37"/>
        <v>6Northern Coast411561</v>
      </c>
      <c r="F2413" s="23">
        <v>0.56081959999999997</v>
      </c>
      <c r="G2413">
        <v>1818</v>
      </c>
      <c r="H2413">
        <v>49.979900000000001</v>
      </c>
      <c r="I2413">
        <v>4.2224999999999999E-2</v>
      </c>
      <c r="M2413" s="1"/>
    </row>
    <row r="2414" spans="1:13" x14ac:dyDescent="0.25">
      <c r="A2414">
        <v>7</v>
      </c>
      <c r="B2414" t="s">
        <v>45</v>
      </c>
      <c r="C2414" s="1">
        <v>41156</v>
      </c>
      <c r="D2414">
        <v>0</v>
      </c>
      <c r="E2414" t="str">
        <f t="shared" si="37"/>
        <v>7Northern Coast411560</v>
      </c>
      <c r="F2414" s="23">
        <v>0.67259150000000001</v>
      </c>
      <c r="G2414">
        <v>1818</v>
      </c>
      <c r="H2414">
        <v>49.686500000000002</v>
      </c>
      <c r="I2414">
        <v>4.6600299999999997E-2</v>
      </c>
      <c r="M2414" s="1"/>
    </row>
    <row r="2415" spans="1:13" x14ac:dyDescent="0.25">
      <c r="A2415">
        <v>7</v>
      </c>
      <c r="B2415" t="s">
        <v>45</v>
      </c>
      <c r="C2415" s="1">
        <v>41156</v>
      </c>
      <c r="D2415">
        <v>1</v>
      </c>
      <c r="E2415" t="str">
        <f t="shared" si="37"/>
        <v>7Northern Coast411561</v>
      </c>
      <c r="F2415" s="23">
        <v>0.6987814</v>
      </c>
      <c r="G2415">
        <v>1818</v>
      </c>
      <c r="H2415">
        <v>49.686500000000002</v>
      </c>
      <c r="I2415">
        <v>4.6600299999999997E-2</v>
      </c>
      <c r="M2415" s="1"/>
    </row>
    <row r="2416" spans="1:13" x14ac:dyDescent="0.25">
      <c r="A2416">
        <v>8</v>
      </c>
      <c r="B2416" t="s">
        <v>45</v>
      </c>
      <c r="C2416" s="1">
        <v>41156</v>
      </c>
      <c r="D2416">
        <v>0</v>
      </c>
      <c r="E2416" t="str">
        <f t="shared" si="37"/>
        <v>8Northern Coast411560</v>
      </c>
      <c r="F2416" s="23">
        <v>0.76964290000000002</v>
      </c>
      <c r="G2416">
        <v>1818</v>
      </c>
      <c r="H2416">
        <v>50.490900000000003</v>
      </c>
      <c r="I2416">
        <v>4.7260999999999997E-2</v>
      </c>
      <c r="M2416" s="1"/>
    </row>
    <row r="2417" spans="1:13" x14ac:dyDescent="0.25">
      <c r="A2417">
        <v>8</v>
      </c>
      <c r="B2417" t="s">
        <v>45</v>
      </c>
      <c r="C2417" s="1">
        <v>41156</v>
      </c>
      <c r="D2417">
        <v>1</v>
      </c>
      <c r="E2417" t="str">
        <f t="shared" si="37"/>
        <v>8Northern Coast411561</v>
      </c>
      <c r="F2417" s="23">
        <v>0.82760350000000005</v>
      </c>
      <c r="G2417">
        <v>1818</v>
      </c>
      <c r="H2417">
        <v>50.490900000000003</v>
      </c>
      <c r="I2417">
        <v>4.7260999999999997E-2</v>
      </c>
      <c r="M2417" s="1"/>
    </row>
    <row r="2418" spans="1:13" x14ac:dyDescent="0.25">
      <c r="A2418">
        <v>9</v>
      </c>
      <c r="B2418" t="s">
        <v>45</v>
      </c>
      <c r="C2418" s="1">
        <v>41156</v>
      </c>
      <c r="D2418">
        <v>0</v>
      </c>
      <c r="E2418" t="str">
        <f t="shared" si="37"/>
        <v>9Northern Coast411560</v>
      </c>
      <c r="F2418" s="23">
        <v>0.74495909999999999</v>
      </c>
      <c r="G2418">
        <v>1818</v>
      </c>
      <c r="H2418">
        <v>53.255000000000003</v>
      </c>
      <c r="I2418">
        <v>4.2283800000000003E-2</v>
      </c>
      <c r="M2418" s="1"/>
    </row>
    <row r="2419" spans="1:13" x14ac:dyDescent="0.25">
      <c r="A2419">
        <v>9</v>
      </c>
      <c r="B2419" t="s">
        <v>45</v>
      </c>
      <c r="C2419" s="1">
        <v>41156</v>
      </c>
      <c r="D2419">
        <v>1</v>
      </c>
      <c r="E2419" t="str">
        <f t="shared" si="37"/>
        <v>9Northern Coast411561</v>
      </c>
      <c r="F2419" s="23">
        <v>0.77879160000000003</v>
      </c>
      <c r="G2419">
        <v>1818</v>
      </c>
      <c r="H2419">
        <v>53.255000000000003</v>
      </c>
      <c r="I2419">
        <v>4.2283800000000003E-2</v>
      </c>
      <c r="M2419" s="1"/>
    </row>
    <row r="2420" spans="1:13" x14ac:dyDescent="0.25">
      <c r="A2420">
        <v>10</v>
      </c>
      <c r="B2420" t="s">
        <v>45</v>
      </c>
      <c r="C2420" s="1">
        <v>41156</v>
      </c>
      <c r="D2420">
        <v>0</v>
      </c>
      <c r="E2420" t="str">
        <f t="shared" si="37"/>
        <v>10Northern Coast411560</v>
      </c>
      <c r="F2420" s="23">
        <v>0.71893600000000002</v>
      </c>
      <c r="G2420">
        <v>1818</v>
      </c>
      <c r="H2420">
        <v>57.686</v>
      </c>
      <c r="I2420">
        <v>4.1245299999999999E-2</v>
      </c>
      <c r="M2420" s="1"/>
    </row>
    <row r="2421" spans="1:13" x14ac:dyDescent="0.25">
      <c r="A2421">
        <v>10</v>
      </c>
      <c r="B2421" t="s">
        <v>45</v>
      </c>
      <c r="C2421" s="1">
        <v>41156</v>
      </c>
      <c r="D2421">
        <v>1</v>
      </c>
      <c r="E2421" t="str">
        <f t="shared" si="37"/>
        <v>10Northern Coast411561</v>
      </c>
      <c r="F2421" s="23">
        <v>0.77151809999999998</v>
      </c>
      <c r="G2421">
        <v>1818</v>
      </c>
      <c r="H2421">
        <v>57.686</v>
      </c>
      <c r="I2421">
        <v>4.1245299999999999E-2</v>
      </c>
      <c r="M2421" s="1"/>
    </row>
    <row r="2422" spans="1:13" x14ac:dyDescent="0.25">
      <c r="A2422">
        <v>11</v>
      </c>
      <c r="B2422" t="s">
        <v>45</v>
      </c>
      <c r="C2422" s="1">
        <v>41156</v>
      </c>
      <c r="D2422">
        <v>0</v>
      </c>
      <c r="E2422" t="str">
        <f t="shared" si="37"/>
        <v>11Northern Coast411560</v>
      </c>
      <c r="F2422" s="23">
        <v>0.75037220000000004</v>
      </c>
      <c r="G2422">
        <v>1818</v>
      </c>
      <c r="H2422">
        <v>64.361900000000006</v>
      </c>
      <c r="I2422">
        <v>4.1500799999999997E-2</v>
      </c>
      <c r="M2422" s="1"/>
    </row>
    <row r="2423" spans="1:13" x14ac:dyDescent="0.25">
      <c r="A2423">
        <v>11</v>
      </c>
      <c r="B2423" t="s">
        <v>45</v>
      </c>
      <c r="C2423" s="1">
        <v>41156</v>
      </c>
      <c r="D2423">
        <v>1</v>
      </c>
      <c r="E2423" t="str">
        <f t="shared" si="37"/>
        <v>11Northern Coast411561</v>
      </c>
      <c r="F2423" s="23">
        <v>0.73835870000000003</v>
      </c>
      <c r="G2423">
        <v>1818</v>
      </c>
      <c r="H2423">
        <v>64.361900000000006</v>
      </c>
      <c r="I2423">
        <v>4.1500799999999997E-2</v>
      </c>
      <c r="M2423" s="1"/>
    </row>
    <row r="2424" spans="1:13" x14ac:dyDescent="0.25">
      <c r="A2424">
        <v>12</v>
      </c>
      <c r="B2424" t="s">
        <v>45</v>
      </c>
      <c r="C2424" s="1">
        <v>41156</v>
      </c>
      <c r="D2424">
        <v>0</v>
      </c>
      <c r="E2424" t="str">
        <f t="shared" si="37"/>
        <v>12Northern Coast411560</v>
      </c>
      <c r="F2424" s="23">
        <v>0.7274813</v>
      </c>
      <c r="G2424">
        <v>1818</v>
      </c>
      <c r="H2424">
        <v>70.950599999999994</v>
      </c>
      <c r="I2424">
        <v>4.0127400000000001E-2</v>
      </c>
      <c r="M2424" s="1"/>
    </row>
    <row r="2425" spans="1:13" x14ac:dyDescent="0.25">
      <c r="A2425">
        <v>12</v>
      </c>
      <c r="B2425" t="s">
        <v>45</v>
      </c>
      <c r="C2425" s="1">
        <v>41156</v>
      </c>
      <c r="D2425">
        <v>1</v>
      </c>
      <c r="E2425" t="str">
        <f t="shared" si="37"/>
        <v>12Northern Coast411561</v>
      </c>
      <c r="F2425" s="23">
        <v>0.74016079999999995</v>
      </c>
      <c r="G2425">
        <v>1818</v>
      </c>
      <c r="H2425">
        <v>70.950599999999994</v>
      </c>
      <c r="I2425">
        <v>4.0127400000000001E-2</v>
      </c>
      <c r="M2425" s="1"/>
    </row>
    <row r="2426" spans="1:13" x14ac:dyDescent="0.25">
      <c r="A2426">
        <v>13</v>
      </c>
      <c r="B2426" t="s">
        <v>45</v>
      </c>
      <c r="C2426" s="1">
        <v>41156</v>
      </c>
      <c r="D2426">
        <v>0</v>
      </c>
      <c r="E2426" t="str">
        <f t="shared" si="37"/>
        <v>13Northern Coast411560</v>
      </c>
      <c r="F2426" s="23">
        <v>0.75041760000000002</v>
      </c>
      <c r="G2426">
        <v>1818</v>
      </c>
      <c r="H2426">
        <v>77.150000000000006</v>
      </c>
      <c r="I2426">
        <v>4.07707E-2</v>
      </c>
      <c r="M2426" s="1"/>
    </row>
    <row r="2427" spans="1:13" x14ac:dyDescent="0.25">
      <c r="A2427">
        <v>13</v>
      </c>
      <c r="B2427" t="s">
        <v>45</v>
      </c>
      <c r="C2427" s="1">
        <v>41156</v>
      </c>
      <c r="D2427">
        <v>1</v>
      </c>
      <c r="E2427" t="str">
        <f t="shared" si="37"/>
        <v>13Northern Coast411561</v>
      </c>
      <c r="F2427" s="23">
        <v>0.74345749999999999</v>
      </c>
      <c r="G2427">
        <v>1818</v>
      </c>
      <c r="H2427">
        <v>77.150000000000006</v>
      </c>
      <c r="I2427">
        <v>4.07707E-2</v>
      </c>
      <c r="M2427" s="1"/>
    </row>
    <row r="2428" spans="1:13" x14ac:dyDescent="0.25">
      <c r="A2428">
        <v>14</v>
      </c>
      <c r="B2428" t="s">
        <v>45</v>
      </c>
      <c r="C2428" s="1">
        <v>41156</v>
      </c>
      <c r="D2428">
        <v>0</v>
      </c>
      <c r="E2428" t="str">
        <f t="shared" si="37"/>
        <v>14Northern Coast411560</v>
      </c>
      <c r="F2428" s="23">
        <v>0.75543380000000004</v>
      </c>
      <c r="G2428">
        <v>1818</v>
      </c>
      <c r="H2428">
        <v>82.745400000000004</v>
      </c>
      <c r="I2428">
        <v>4.05207E-2</v>
      </c>
      <c r="M2428" s="1"/>
    </row>
    <row r="2429" spans="1:13" x14ac:dyDescent="0.25">
      <c r="A2429">
        <v>14</v>
      </c>
      <c r="B2429" t="s">
        <v>45</v>
      </c>
      <c r="C2429" s="1">
        <v>41156</v>
      </c>
      <c r="D2429">
        <v>1</v>
      </c>
      <c r="E2429" t="str">
        <f t="shared" si="37"/>
        <v>14Northern Coast411561</v>
      </c>
      <c r="F2429" s="23">
        <v>0.743371</v>
      </c>
      <c r="G2429">
        <v>1818</v>
      </c>
      <c r="H2429">
        <v>82.745400000000004</v>
      </c>
      <c r="I2429">
        <v>4.05207E-2</v>
      </c>
      <c r="M2429" s="1"/>
    </row>
    <row r="2430" spans="1:13" x14ac:dyDescent="0.25">
      <c r="A2430">
        <v>15</v>
      </c>
      <c r="B2430" t="s">
        <v>45</v>
      </c>
      <c r="C2430" s="1">
        <v>41156</v>
      </c>
      <c r="D2430">
        <v>0</v>
      </c>
      <c r="E2430" t="str">
        <f t="shared" si="37"/>
        <v>15Northern Coast411560</v>
      </c>
      <c r="F2430" s="23">
        <v>0.74183860000000001</v>
      </c>
      <c r="G2430">
        <v>1818</v>
      </c>
      <c r="H2430">
        <v>84.198499999999996</v>
      </c>
      <c r="I2430">
        <v>3.7673699999999997E-2</v>
      </c>
      <c r="M2430" s="1"/>
    </row>
    <row r="2431" spans="1:13" x14ac:dyDescent="0.25">
      <c r="A2431">
        <v>15</v>
      </c>
      <c r="B2431" t="s">
        <v>45</v>
      </c>
      <c r="C2431" s="1">
        <v>41156</v>
      </c>
      <c r="D2431">
        <v>1</v>
      </c>
      <c r="E2431" t="str">
        <f t="shared" si="37"/>
        <v>15Northern Coast411561</v>
      </c>
      <c r="F2431" s="23">
        <v>0.65261179999999996</v>
      </c>
      <c r="G2431">
        <v>1818</v>
      </c>
      <c r="H2431">
        <v>84.198499999999996</v>
      </c>
      <c r="I2431">
        <v>3.7673699999999997E-2</v>
      </c>
      <c r="M2431" s="1"/>
    </row>
    <row r="2432" spans="1:13" x14ac:dyDescent="0.25">
      <c r="A2432">
        <v>16</v>
      </c>
      <c r="B2432" t="s">
        <v>45</v>
      </c>
      <c r="C2432" s="1">
        <v>41156</v>
      </c>
      <c r="D2432">
        <v>0</v>
      </c>
      <c r="E2432" t="str">
        <f t="shared" si="37"/>
        <v>16Northern Coast411560</v>
      </c>
      <c r="F2432" s="23">
        <v>0.75561900000000004</v>
      </c>
      <c r="G2432">
        <v>1818</v>
      </c>
      <c r="H2432">
        <v>84.497600000000006</v>
      </c>
      <c r="I2432">
        <v>3.8629799999999999E-2</v>
      </c>
      <c r="M2432" s="1"/>
    </row>
    <row r="2433" spans="1:13" x14ac:dyDescent="0.25">
      <c r="A2433">
        <v>16</v>
      </c>
      <c r="B2433" t="s">
        <v>45</v>
      </c>
      <c r="C2433" s="1">
        <v>41156</v>
      </c>
      <c r="D2433">
        <v>1</v>
      </c>
      <c r="E2433" t="str">
        <f t="shared" si="37"/>
        <v>16Northern Coast411561</v>
      </c>
      <c r="F2433" s="23">
        <v>0.67644899999999997</v>
      </c>
      <c r="G2433">
        <v>1818</v>
      </c>
      <c r="H2433">
        <v>84.497600000000006</v>
      </c>
      <c r="I2433">
        <v>3.8629799999999999E-2</v>
      </c>
      <c r="M2433" s="1"/>
    </row>
    <row r="2434" spans="1:13" x14ac:dyDescent="0.25">
      <c r="A2434">
        <v>17</v>
      </c>
      <c r="B2434" t="s">
        <v>45</v>
      </c>
      <c r="C2434" s="1">
        <v>41156</v>
      </c>
      <c r="D2434">
        <v>0</v>
      </c>
      <c r="E2434" t="str">
        <f t="shared" si="37"/>
        <v>17Northern Coast411560</v>
      </c>
      <c r="F2434" s="23">
        <v>0.77053470000000002</v>
      </c>
      <c r="G2434">
        <v>1818</v>
      </c>
      <c r="H2434">
        <v>83.5197</v>
      </c>
      <c r="I2434">
        <v>3.7611899999999997E-2</v>
      </c>
      <c r="M2434" s="1"/>
    </row>
    <row r="2435" spans="1:13" x14ac:dyDescent="0.25">
      <c r="A2435">
        <v>17</v>
      </c>
      <c r="B2435" t="s">
        <v>45</v>
      </c>
      <c r="C2435" s="1">
        <v>41156</v>
      </c>
      <c r="D2435">
        <v>1</v>
      </c>
      <c r="E2435" t="str">
        <f t="shared" ref="E2435:E2498" si="38">CONCATENATE(A2435,B2435,C2435,D2435)</f>
        <v>17Northern Coast411561</v>
      </c>
      <c r="F2435" s="23">
        <v>0.71357890000000002</v>
      </c>
      <c r="G2435">
        <v>1818</v>
      </c>
      <c r="H2435">
        <v>83.5197</v>
      </c>
      <c r="I2435">
        <v>3.7611899999999997E-2</v>
      </c>
      <c r="M2435" s="1"/>
    </row>
    <row r="2436" spans="1:13" x14ac:dyDescent="0.25">
      <c r="A2436">
        <v>18</v>
      </c>
      <c r="B2436" t="s">
        <v>45</v>
      </c>
      <c r="C2436" s="1">
        <v>41156</v>
      </c>
      <c r="D2436">
        <v>0</v>
      </c>
      <c r="E2436" t="str">
        <f t="shared" si="38"/>
        <v>18Northern Coast411560</v>
      </c>
      <c r="F2436" s="23">
        <v>0.85337589999999997</v>
      </c>
      <c r="G2436">
        <v>1818</v>
      </c>
      <c r="H2436">
        <v>80.125100000000003</v>
      </c>
      <c r="I2436">
        <v>4.0034199999999999E-2</v>
      </c>
      <c r="M2436" s="1"/>
    </row>
    <row r="2437" spans="1:13" x14ac:dyDescent="0.25">
      <c r="A2437">
        <v>18</v>
      </c>
      <c r="B2437" t="s">
        <v>45</v>
      </c>
      <c r="C2437" s="1">
        <v>41156</v>
      </c>
      <c r="D2437">
        <v>1</v>
      </c>
      <c r="E2437" t="str">
        <f t="shared" si="38"/>
        <v>18Northern Coast411561</v>
      </c>
      <c r="F2437" s="23">
        <v>0.76041159999999997</v>
      </c>
      <c r="G2437">
        <v>1818</v>
      </c>
      <c r="H2437">
        <v>80.125100000000003</v>
      </c>
      <c r="I2437">
        <v>4.0034199999999999E-2</v>
      </c>
      <c r="M2437" s="1"/>
    </row>
    <row r="2438" spans="1:13" x14ac:dyDescent="0.25">
      <c r="A2438">
        <v>19</v>
      </c>
      <c r="B2438" t="s">
        <v>45</v>
      </c>
      <c r="C2438" s="1">
        <v>41156</v>
      </c>
      <c r="D2438">
        <v>0</v>
      </c>
      <c r="E2438" t="str">
        <f t="shared" si="38"/>
        <v>19Northern Coast411560</v>
      </c>
      <c r="F2438" s="23">
        <v>0.94392989999999999</v>
      </c>
      <c r="G2438">
        <v>1818</v>
      </c>
      <c r="H2438">
        <v>73.652000000000001</v>
      </c>
      <c r="I2438">
        <v>4.2110799999999997E-2</v>
      </c>
      <c r="M2438" s="1"/>
    </row>
    <row r="2439" spans="1:13" x14ac:dyDescent="0.25">
      <c r="A2439">
        <v>19</v>
      </c>
      <c r="B2439" t="s">
        <v>45</v>
      </c>
      <c r="C2439" s="1">
        <v>41156</v>
      </c>
      <c r="D2439">
        <v>1</v>
      </c>
      <c r="E2439" t="str">
        <f t="shared" si="38"/>
        <v>19Northern Coast411561</v>
      </c>
      <c r="F2439" s="23">
        <v>0.83189930000000001</v>
      </c>
      <c r="G2439">
        <v>1818</v>
      </c>
      <c r="H2439">
        <v>73.652000000000001</v>
      </c>
      <c r="I2439">
        <v>4.2110799999999997E-2</v>
      </c>
      <c r="M2439" s="1"/>
    </row>
    <row r="2440" spans="1:13" x14ac:dyDescent="0.25">
      <c r="A2440">
        <v>20</v>
      </c>
      <c r="B2440" t="s">
        <v>45</v>
      </c>
      <c r="C2440" s="1">
        <v>41156</v>
      </c>
      <c r="D2440">
        <v>0</v>
      </c>
      <c r="E2440" t="str">
        <f t="shared" si="38"/>
        <v>20Northern Coast411560</v>
      </c>
      <c r="F2440" s="23">
        <v>0.94518550000000001</v>
      </c>
      <c r="G2440">
        <v>1818</v>
      </c>
      <c r="H2440">
        <v>65.903199999999998</v>
      </c>
      <c r="I2440">
        <v>4.3617700000000002E-2</v>
      </c>
      <c r="M2440" s="1"/>
    </row>
    <row r="2441" spans="1:13" x14ac:dyDescent="0.25">
      <c r="A2441">
        <v>20</v>
      </c>
      <c r="B2441" t="s">
        <v>45</v>
      </c>
      <c r="C2441" s="1">
        <v>41156</v>
      </c>
      <c r="D2441">
        <v>1</v>
      </c>
      <c r="E2441" t="str">
        <f t="shared" si="38"/>
        <v>20Northern Coast411561</v>
      </c>
      <c r="F2441" s="23">
        <v>1.0383469999999999</v>
      </c>
      <c r="G2441">
        <v>1818</v>
      </c>
      <c r="H2441">
        <v>65.903199999999998</v>
      </c>
      <c r="I2441">
        <v>4.3617700000000002E-2</v>
      </c>
      <c r="M2441" s="1"/>
    </row>
    <row r="2442" spans="1:13" x14ac:dyDescent="0.25">
      <c r="A2442">
        <v>21</v>
      </c>
      <c r="B2442" t="s">
        <v>45</v>
      </c>
      <c r="C2442" s="1">
        <v>41156</v>
      </c>
      <c r="D2442">
        <v>0</v>
      </c>
      <c r="E2442" t="str">
        <f t="shared" si="38"/>
        <v>21Northern Coast411560</v>
      </c>
      <c r="F2442" s="23">
        <v>1.063075</v>
      </c>
      <c r="G2442">
        <v>1818</v>
      </c>
      <c r="H2442">
        <v>61.978900000000003</v>
      </c>
      <c r="I2442">
        <v>5.0229299999999998E-2</v>
      </c>
      <c r="M2442" s="1"/>
    </row>
    <row r="2443" spans="1:13" x14ac:dyDescent="0.25">
      <c r="A2443">
        <v>21</v>
      </c>
      <c r="B2443" t="s">
        <v>45</v>
      </c>
      <c r="C2443" s="1">
        <v>41156</v>
      </c>
      <c r="D2443">
        <v>1</v>
      </c>
      <c r="E2443" t="str">
        <f t="shared" si="38"/>
        <v>21Northern Coast411561</v>
      </c>
      <c r="F2443" s="23">
        <v>1.125416</v>
      </c>
      <c r="G2443">
        <v>1818</v>
      </c>
      <c r="H2443">
        <v>61.978900000000003</v>
      </c>
      <c r="I2443">
        <v>5.0229299999999998E-2</v>
      </c>
      <c r="M2443" s="1"/>
    </row>
    <row r="2444" spans="1:13" x14ac:dyDescent="0.25">
      <c r="A2444">
        <v>22</v>
      </c>
      <c r="B2444" t="s">
        <v>45</v>
      </c>
      <c r="C2444" s="1">
        <v>41156</v>
      </c>
      <c r="D2444">
        <v>0</v>
      </c>
      <c r="E2444" t="str">
        <f t="shared" si="38"/>
        <v>22Northern Coast411560</v>
      </c>
      <c r="F2444" s="23">
        <v>0.95700459999999998</v>
      </c>
      <c r="G2444">
        <v>1818</v>
      </c>
      <c r="H2444">
        <v>58.7943</v>
      </c>
      <c r="I2444">
        <v>4.7246000000000003E-2</v>
      </c>
      <c r="M2444" s="1"/>
    </row>
    <row r="2445" spans="1:13" x14ac:dyDescent="0.25">
      <c r="A2445">
        <v>22</v>
      </c>
      <c r="B2445" t="s">
        <v>45</v>
      </c>
      <c r="C2445" s="1">
        <v>41156</v>
      </c>
      <c r="D2445">
        <v>1</v>
      </c>
      <c r="E2445" t="str">
        <f t="shared" si="38"/>
        <v>22Northern Coast411561</v>
      </c>
      <c r="F2445" s="23">
        <v>0.98612069999999996</v>
      </c>
      <c r="G2445">
        <v>1818</v>
      </c>
      <c r="H2445">
        <v>58.7943</v>
      </c>
      <c r="I2445">
        <v>4.7246000000000003E-2</v>
      </c>
      <c r="M2445" s="1"/>
    </row>
    <row r="2446" spans="1:13" x14ac:dyDescent="0.25">
      <c r="A2446">
        <v>23</v>
      </c>
      <c r="B2446" t="s">
        <v>45</v>
      </c>
      <c r="C2446" s="1">
        <v>41156</v>
      </c>
      <c r="D2446">
        <v>0</v>
      </c>
      <c r="E2446" t="str">
        <f t="shared" si="38"/>
        <v>23Northern Coast411560</v>
      </c>
      <c r="F2446" s="23">
        <v>0.81643030000000005</v>
      </c>
      <c r="G2446">
        <v>1818</v>
      </c>
      <c r="H2446">
        <v>57.201300000000003</v>
      </c>
      <c r="I2446">
        <v>4.7920600000000001E-2</v>
      </c>
      <c r="M2446" s="1"/>
    </row>
    <row r="2447" spans="1:13" x14ac:dyDescent="0.25">
      <c r="A2447">
        <v>23</v>
      </c>
      <c r="B2447" t="s">
        <v>45</v>
      </c>
      <c r="C2447" s="1">
        <v>41156</v>
      </c>
      <c r="D2447">
        <v>1</v>
      </c>
      <c r="E2447" t="str">
        <f t="shared" si="38"/>
        <v>23Northern Coast411561</v>
      </c>
      <c r="F2447" s="23">
        <v>0.86373069999999996</v>
      </c>
      <c r="G2447">
        <v>1818</v>
      </c>
      <c r="H2447">
        <v>57.201300000000003</v>
      </c>
      <c r="I2447">
        <v>4.7920600000000001E-2</v>
      </c>
      <c r="M2447" s="1"/>
    </row>
    <row r="2448" spans="1:13" x14ac:dyDescent="0.25">
      <c r="A2448">
        <v>24</v>
      </c>
      <c r="B2448" t="s">
        <v>45</v>
      </c>
      <c r="C2448" s="1">
        <v>41156</v>
      </c>
      <c r="D2448">
        <v>0</v>
      </c>
      <c r="E2448" t="str">
        <f t="shared" si="38"/>
        <v>24Northern Coast411560</v>
      </c>
      <c r="F2448" s="23">
        <v>0.65808639999999996</v>
      </c>
      <c r="G2448">
        <v>1818</v>
      </c>
      <c r="H2448">
        <v>56.122199999999999</v>
      </c>
      <c r="I2448">
        <v>4.27284E-2</v>
      </c>
      <c r="M2448" s="1"/>
    </row>
    <row r="2449" spans="1:13" x14ac:dyDescent="0.25">
      <c r="A2449">
        <v>24</v>
      </c>
      <c r="B2449" t="s">
        <v>45</v>
      </c>
      <c r="C2449" s="1">
        <v>41156</v>
      </c>
      <c r="D2449">
        <v>1</v>
      </c>
      <c r="E2449" t="str">
        <f t="shared" si="38"/>
        <v>24Northern Coast411561</v>
      </c>
      <c r="F2449" s="23">
        <v>0.67589239999999995</v>
      </c>
      <c r="G2449">
        <v>1818</v>
      </c>
      <c r="H2449">
        <v>56.122199999999999</v>
      </c>
      <c r="I2449">
        <v>4.27284E-2</v>
      </c>
      <c r="M2449" s="1"/>
    </row>
    <row r="2450" spans="1:13" x14ac:dyDescent="0.25">
      <c r="A2450">
        <v>1</v>
      </c>
      <c r="B2450" t="s">
        <v>6</v>
      </c>
      <c r="C2450" s="1">
        <v>41156</v>
      </c>
      <c r="D2450">
        <v>0</v>
      </c>
      <c r="E2450" t="str">
        <f t="shared" si="38"/>
        <v>1Other411560</v>
      </c>
      <c r="F2450" s="23">
        <v>0.69967400000000002</v>
      </c>
      <c r="G2450">
        <v>6075</v>
      </c>
      <c r="H2450">
        <v>70.688999999999993</v>
      </c>
      <c r="I2450">
        <v>1.62191E-2</v>
      </c>
      <c r="M2450" s="1"/>
    </row>
    <row r="2451" spans="1:13" x14ac:dyDescent="0.25">
      <c r="A2451">
        <v>1</v>
      </c>
      <c r="B2451" t="s">
        <v>6</v>
      </c>
      <c r="C2451" s="1">
        <v>41156</v>
      </c>
      <c r="D2451">
        <v>1</v>
      </c>
      <c r="E2451" t="str">
        <f t="shared" si="38"/>
        <v>1Other411561</v>
      </c>
      <c r="F2451" s="23">
        <v>0.71231719999999998</v>
      </c>
      <c r="G2451">
        <v>6075</v>
      </c>
      <c r="H2451">
        <v>70.688999999999993</v>
      </c>
      <c r="I2451">
        <v>1.62191E-2</v>
      </c>
      <c r="M2451" s="1"/>
    </row>
    <row r="2452" spans="1:13" x14ac:dyDescent="0.25">
      <c r="A2452">
        <v>2</v>
      </c>
      <c r="B2452" t="s">
        <v>6</v>
      </c>
      <c r="C2452" s="1">
        <v>41156</v>
      </c>
      <c r="D2452">
        <v>0</v>
      </c>
      <c r="E2452" t="str">
        <f t="shared" si="38"/>
        <v>2Other411560</v>
      </c>
      <c r="F2452" s="23">
        <v>0.61243429999999999</v>
      </c>
      <c r="G2452">
        <v>6075</v>
      </c>
      <c r="H2452">
        <v>68.894099999999995</v>
      </c>
      <c r="I2452">
        <v>1.44315E-2</v>
      </c>
      <c r="M2452" s="1"/>
    </row>
    <row r="2453" spans="1:13" x14ac:dyDescent="0.25">
      <c r="A2453">
        <v>2</v>
      </c>
      <c r="B2453" t="s">
        <v>6</v>
      </c>
      <c r="C2453" s="1">
        <v>41156</v>
      </c>
      <c r="D2453">
        <v>1</v>
      </c>
      <c r="E2453" t="str">
        <f t="shared" si="38"/>
        <v>2Other411561</v>
      </c>
      <c r="F2453" s="23">
        <v>0.63192539999999997</v>
      </c>
      <c r="G2453">
        <v>6075</v>
      </c>
      <c r="H2453">
        <v>68.894099999999995</v>
      </c>
      <c r="I2453">
        <v>1.44315E-2</v>
      </c>
      <c r="M2453" s="1"/>
    </row>
    <row r="2454" spans="1:13" x14ac:dyDescent="0.25">
      <c r="A2454">
        <v>3</v>
      </c>
      <c r="B2454" t="s">
        <v>6</v>
      </c>
      <c r="C2454" s="1">
        <v>41156</v>
      </c>
      <c r="D2454">
        <v>0</v>
      </c>
      <c r="E2454" t="str">
        <f t="shared" si="38"/>
        <v>3Other411560</v>
      </c>
      <c r="F2454" s="23">
        <v>0.57027269999999997</v>
      </c>
      <c r="G2454">
        <v>6075</v>
      </c>
      <c r="H2454">
        <v>67.305400000000006</v>
      </c>
      <c r="I2454">
        <v>1.3671000000000001E-2</v>
      </c>
      <c r="M2454" s="1"/>
    </row>
    <row r="2455" spans="1:13" x14ac:dyDescent="0.25">
      <c r="A2455">
        <v>3</v>
      </c>
      <c r="B2455" t="s">
        <v>6</v>
      </c>
      <c r="C2455" s="1">
        <v>41156</v>
      </c>
      <c r="D2455">
        <v>1</v>
      </c>
      <c r="E2455" t="str">
        <f t="shared" si="38"/>
        <v>3Other411561</v>
      </c>
      <c r="F2455" s="23">
        <v>0.58971390000000001</v>
      </c>
      <c r="G2455">
        <v>6075</v>
      </c>
      <c r="H2455">
        <v>67.305400000000006</v>
      </c>
      <c r="I2455">
        <v>1.3671000000000001E-2</v>
      </c>
      <c r="M2455" s="1"/>
    </row>
    <row r="2456" spans="1:13" x14ac:dyDescent="0.25">
      <c r="A2456">
        <v>4</v>
      </c>
      <c r="B2456" t="s">
        <v>6</v>
      </c>
      <c r="C2456" s="1">
        <v>41156</v>
      </c>
      <c r="D2456">
        <v>0</v>
      </c>
      <c r="E2456" t="str">
        <f t="shared" si="38"/>
        <v>4Other411560</v>
      </c>
      <c r="F2456" s="23">
        <v>0.54553949999999996</v>
      </c>
      <c r="G2456">
        <v>6075</v>
      </c>
      <c r="H2456">
        <v>66.054699999999997</v>
      </c>
      <c r="I2456">
        <v>1.31661E-2</v>
      </c>
      <c r="M2456" s="1"/>
    </row>
    <row r="2457" spans="1:13" x14ac:dyDescent="0.25">
      <c r="A2457">
        <v>4</v>
      </c>
      <c r="B2457" t="s">
        <v>6</v>
      </c>
      <c r="C2457" s="1">
        <v>41156</v>
      </c>
      <c r="D2457">
        <v>1</v>
      </c>
      <c r="E2457" t="str">
        <f t="shared" si="38"/>
        <v>4Other411561</v>
      </c>
      <c r="F2457" s="23">
        <v>0.56079349999999994</v>
      </c>
      <c r="G2457">
        <v>6075</v>
      </c>
      <c r="H2457">
        <v>66.054699999999997</v>
      </c>
      <c r="I2457">
        <v>1.31661E-2</v>
      </c>
      <c r="M2457" s="1"/>
    </row>
    <row r="2458" spans="1:13" x14ac:dyDescent="0.25">
      <c r="A2458">
        <v>5</v>
      </c>
      <c r="B2458" t="s">
        <v>6</v>
      </c>
      <c r="C2458" s="1">
        <v>41156</v>
      </c>
      <c r="D2458">
        <v>0</v>
      </c>
      <c r="E2458" t="str">
        <f t="shared" si="38"/>
        <v>5Other411560</v>
      </c>
      <c r="F2458" s="23">
        <v>0.5467069</v>
      </c>
      <c r="G2458">
        <v>6075</v>
      </c>
      <c r="H2458">
        <v>65.260999999999996</v>
      </c>
      <c r="I2458">
        <v>1.3292999999999999E-2</v>
      </c>
      <c r="M2458" s="1"/>
    </row>
    <row r="2459" spans="1:13" x14ac:dyDescent="0.25">
      <c r="A2459">
        <v>5</v>
      </c>
      <c r="B2459" t="s">
        <v>6</v>
      </c>
      <c r="C2459" s="1">
        <v>41156</v>
      </c>
      <c r="D2459">
        <v>1</v>
      </c>
      <c r="E2459" t="str">
        <f t="shared" si="38"/>
        <v>5Other411561</v>
      </c>
      <c r="F2459" s="23">
        <v>0.56497120000000001</v>
      </c>
      <c r="G2459">
        <v>6075</v>
      </c>
      <c r="H2459">
        <v>65.260999999999996</v>
      </c>
      <c r="I2459">
        <v>1.3292999999999999E-2</v>
      </c>
      <c r="M2459" s="1"/>
    </row>
    <row r="2460" spans="1:13" x14ac:dyDescent="0.25">
      <c r="A2460">
        <v>6</v>
      </c>
      <c r="B2460" t="s">
        <v>6</v>
      </c>
      <c r="C2460" s="1">
        <v>41156</v>
      </c>
      <c r="D2460">
        <v>0</v>
      </c>
      <c r="E2460" t="str">
        <f t="shared" si="38"/>
        <v>6Other411560</v>
      </c>
      <c r="F2460" s="23">
        <v>0.58108380000000004</v>
      </c>
      <c r="G2460">
        <v>6075</v>
      </c>
      <c r="H2460">
        <v>64.961200000000005</v>
      </c>
      <c r="I2460">
        <v>1.40283E-2</v>
      </c>
      <c r="M2460" s="1"/>
    </row>
    <row r="2461" spans="1:13" x14ac:dyDescent="0.25">
      <c r="A2461">
        <v>6</v>
      </c>
      <c r="B2461" t="s">
        <v>6</v>
      </c>
      <c r="C2461" s="1">
        <v>41156</v>
      </c>
      <c r="D2461">
        <v>1</v>
      </c>
      <c r="E2461" t="str">
        <f t="shared" si="38"/>
        <v>6Other411561</v>
      </c>
      <c r="F2461" s="23">
        <v>0.60241540000000005</v>
      </c>
      <c r="G2461">
        <v>6075</v>
      </c>
      <c r="H2461">
        <v>64.961200000000005</v>
      </c>
      <c r="I2461">
        <v>1.40283E-2</v>
      </c>
      <c r="M2461" s="1"/>
    </row>
    <row r="2462" spans="1:13" x14ac:dyDescent="0.25">
      <c r="A2462">
        <v>7</v>
      </c>
      <c r="B2462" t="s">
        <v>6</v>
      </c>
      <c r="C2462" s="1">
        <v>41156</v>
      </c>
      <c r="D2462">
        <v>0</v>
      </c>
      <c r="E2462" t="str">
        <f t="shared" si="38"/>
        <v>7Other411560</v>
      </c>
      <c r="F2462" s="23">
        <v>0.68019059999999998</v>
      </c>
      <c r="G2462">
        <v>6075</v>
      </c>
      <c r="H2462">
        <v>63.817500000000003</v>
      </c>
      <c r="I2462">
        <v>1.6149699999999999E-2</v>
      </c>
      <c r="M2462" s="1"/>
    </row>
    <row r="2463" spans="1:13" x14ac:dyDescent="0.25">
      <c r="A2463">
        <v>7</v>
      </c>
      <c r="B2463" t="s">
        <v>6</v>
      </c>
      <c r="C2463" s="1">
        <v>41156</v>
      </c>
      <c r="D2463">
        <v>1</v>
      </c>
      <c r="E2463" t="str">
        <f t="shared" si="38"/>
        <v>7Other411561</v>
      </c>
      <c r="F2463" s="23">
        <v>0.69792259999999995</v>
      </c>
      <c r="G2463">
        <v>6075</v>
      </c>
      <c r="H2463">
        <v>63.817500000000003</v>
      </c>
      <c r="I2463">
        <v>1.6149699999999999E-2</v>
      </c>
      <c r="M2463" s="1"/>
    </row>
    <row r="2464" spans="1:13" x14ac:dyDescent="0.25">
      <c r="A2464">
        <v>8</v>
      </c>
      <c r="B2464" t="s">
        <v>6</v>
      </c>
      <c r="C2464" s="1">
        <v>41156</v>
      </c>
      <c r="D2464">
        <v>0</v>
      </c>
      <c r="E2464" t="str">
        <f t="shared" si="38"/>
        <v>8Other411560</v>
      </c>
      <c r="F2464" s="23">
        <v>0.72346509999999997</v>
      </c>
      <c r="G2464">
        <v>6075</v>
      </c>
      <c r="H2464">
        <v>64.040000000000006</v>
      </c>
      <c r="I2464">
        <v>1.7116300000000001E-2</v>
      </c>
      <c r="M2464" s="1"/>
    </row>
    <row r="2465" spans="1:13" x14ac:dyDescent="0.25">
      <c r="A2465">
        <v>8</v>
      </c>
      <c r="B2465" t="s">
        <v>6</v>
      </c>
      <c r="C2465" s="1">
        <v>41156</v>
      </c>
      <c r="D2465">
        <v>1</v>
      </c>
      <c r="E2465" t="str">
        <f t="shared" si="38"/>
        <v>8Other411561</v>
      </c>
      <c r="F2465" s="23">
        <v>0.73922909999999997</v>
      </c>
      <c r="G2465">
        <v>6075</v>
      </c>
      <c r="H2465">
        <v>64.040000000000006</v>
      </c>
      <c r="I2465">
        <v>1.7116300000000001E-2</v>
      </c>
      <c r="M2465" s="1"/>
    </row>
    <row r="2466" spans="1:13" x14ac:dyDescent="0.25">
      <c r="A2466">
        <v>9</v>
      </c>
      <c r="B2466" t="s">
        <v>6</v>
      </c>
      <c r="C2466" s="1">
        <v>41156</v>
      </c>
      <c r="D2466">
        <v>0</v>
      </c>
      <c r="E2466" t="str">
        <f t="shared" si="38"/>
        <v>9Other411560</v>
      </c>
      <c r="F2466" s="23">
        <v>0.68404069999999995</v>
      </c>
      <c r="G2466">
        <v>6075</v>
      </c>
      <c r="H2466">
        <v>68.144800000000004</v>
      </c>
      <c r="I2466">
        <v>1.6379600000000001E-2</v>
      </c>
      <c r="M2466" s="1"/>
    </row>
    <row r="2467" spans="1:13" x14ac:dyDescent="0.25">
      <c r="A2467">
        <v>9</v>
      </c>
      <c r="B2467" t="s">
        <v>6</v>
      </c>
      <c r="C2467" s="1">
        <v>41156</v>
      </c>
      <c r="D2467">
        <v>1</v>
      </c>
      <c r="E2467" t="str">
        <f t="shared" si="38"/>
        <v>9Other411561</v>
      </c>
      <c r="F2467" s="23">
        <v>0.71281570000000005</v>
      </c>
      <c r="G2467">
        <v>6075</v>
      </c>
      <c r="H2467">
        <v>68.144800000000004</v>
      </c>
      <c r="I2467">
        <v>1.6379600000000001E-2</v>
      </c>
      <c r="M2467" s="1"/>
    </row>
    <row r="2468" spans="1:13" x14ac:dyDescent="0.25">
      <c r="A2468">
        <v>10</v>
      </c>
      <c r="B2468" t="s">
        <v>6</v>
      </c>
      <c r="C2468" s="1">
        <v>41156</v>
      </c>
      <c r="D2468">
        <v>0</v>
      </c>
      <c r="E2468" t="str">
        <f t="shared" si="38"/>
        <v>10Other411560</v>
      </c>
      <c r="F2468" s="23">
        <v>0.69166179999999999</v>
      </c>
      <c r="G2468">
        <v>6075</v>
      </c>
      <c r="H2468">
        <v>72.457099999999997</v>
      </c>
      <c r="I2468">
        <v>1.6713599999999999E-2</v>
      </c>
      <c r="M2468" s="1"/>
    </row>
    <row r="2469" spans="1:13" x14ac:dyDescent="0.25">
      <c r="A2469">
        <v>10</v>
      </c>
      <c r="B2469" t="s">
        <v>6</v>
      </c>
      <c r="C2469" s="1">
        <v>41156</v>
      </c>
      <c r="D2469">
        <v>1</v>
      </c>
      <c r="E2469" t="str">
        <f t="shared" si="38"/>
        <v>10Other411561</v>
      </c>
      <c r="F2469" s="23">
        <v>0.71594690000000005</v>
      </c>
      <c r="G2469">
        <v>6075</v>
      </c>
      <c r="H2469">
        <v>72.457099999999997</v>
      </c>
      <c r="I2469">
        <v>1.6713599999999999E-2</v>
      </c>
      <c r="M2469" s="1"/>
    </row>
    <row r="2470" spans="1:13" x14ac:dyDescent="0.25">
      <c r="A2470">
        <v>11</v>
      </c>
      <c r="B2470" t="s">
        <v>6</v>
      </c>
      <c r="C2470" s="1">
        <v>41156</v>
      </c>
      <c r="D2470">
        <v>0</v>
      </c>
      <c r="E2470" t="str">
        <f t="shared" si="38"/>
        <v>11Other411560</v>
      </c>
      <c r="F2470" s="23">
        <v>0.7357726</v>
      </c>
      <c r="G2470">
        <v>6075</v>
      </c>
      <c r="H2470">
        <v>77.167000000000002</v>
      </c>
      <c r="I2470">
        <v>1.8435900000000002E-2</v>
      </c>
      <c r="M2470" s="1"/>
    </row>
    <row r="2471" spans="1:13" x14ac:dyDescent="0.25">
      <c r="A2471">
        <v>11</v>
      </c>
      <c r="B2471" t="s">
        <v>6</v>
      </c>
      <c r="C2471" s="1">
        <v>41156</v>
      </c>
      <c r="D2471">
        <v>1</v>
      </c>
      <c r="E2471" t="str">
        <f t="shared" si="38"/>
        <v>11Other411561</v>
      </c>
      <c r="F2471" s="23">
        <v>0.75698779999999999</v>
      </c>
      <c r="G2471">
        <v>6075</v>
      </c>
      <c r="H2471">
        <v>77.167000000000002</v>
      </c>
      <c r="I2471">
        <v>1.8435900000000002E-2</v>
      </c>
      <c r="M2471" s="1"/>
    </row>
    <row r="2472" spans="1:13" x14ac:dyDescent="0.25">
      <c r="A2472">
        <v>12</v>
      </c>
      <c r="B2472" t="s">
        <v>6</v>
      </c>
      <c r="C2472" s="1">
        <v>41156</v>
      </c>
      <c r="D2472">
        <v>0</v>
      </c>
      <c r="E2472" t="str">
        <f t="shared" si="38"/>
        <v>12Other411560</v>
      </c>
      <c r="F2472" s="23">
        <v>0.79410340000000001</v>
      </c>
      <c r="G2472">
        <v>6075</v>
      </c>
      <c r="H2472">
        <v>81.861999999999995</v>
      </c>
      <c r="I2472">
        <v>2.0869200000000001E-2</v>
      </c>
      <c r="M2472" s="1"/>
    </row>
    <row r="2473" spans="1:13" x14ac:dyDescent="0.25">
      <c r="A2473">
        <v>12</v>
      </c>
      <c r="B2473" t="s">
        <v>6</v>
      </c>
      <c r="C2473" s="1">
        <v>41156</v>
      </c>
      <c r="D2473">
        <v>1</v>
      </c>
      <c r="E2473" t="str">
        <f t="shared" si="38"/>
        <v>12Other411561</v>
      </c>
      <c r="F2473" s="23">
        <v>0.83275129999999997</v>
      </c>
      <c r="G2473">
        <v>6075</v>
      </c>
      <c r="H2473">
        <v>81.861999999999995</v>
      </c>
      <c r="I2473">
        <v>2.0869200000000001E-2</v>
      </c>
      <c r="M2473" s="1"/>
    </row>
    <row r="2474" spans="1:13" x14ac:dyDescent="0.25">
      <c r="A2474">
        <v>13</v>
      </c>
      <c r="B2474" t="s">
        <v>6</v>
      </c>
      <c r="C2474" s="1">
        <v>41156</v>
      </c>
      <c r="D2474">
        <v>0</v>
      </c>
      <c r="E2474" t="str">
        <f t="shared" si="38"/>
        <v>13Other411560</v>
      </c>
      <c r="F2474" s="23">
        <v>0.86777749999999998</v>
      </c>
      <c r="G2474">
        <v>6075</v>
      </c>
      <c r="H2474">
        <v>85.426400000000001</v>
      </c>
      <c r="I2474">
        <v>2.27586E-2</v>
      </c>
      <c r="M2474" s="1"/>
    </row>
    <row r="2475" spans="1:13" x14ac:dyDescent="0.25">
      <c r="A2475">
        <v>13</v>
      </c>
      <c r="B2475" t="s">
        <v>6</v>
      </c>
      <c r="C2475" s="1">
        <v>41156</v>
      </c>
      <c r="D2475">
        <v>1</v>
      </c>
      <c r="E2475" t="str">
        <f t="shared" si="38"/>
        <v>13Other411561</v>
      </c>
      <c r="F2475" s="23">
        <v>0.91981950000000001</v>
      </c>
      <c r="G2475">
        <v>6075</v>
      </c>
      <c r="H2475">
        <v>85.426400000000001</v>
      </c>
      <c r="I2475">
        <v>2.27586E-2</v>
      </c>
      <c r="M2475" s="1"/>
    </row>
    <row r="2476" spans="1:13" x14ac:dyDescent="0.25">
      <c r="A2476">
        <v>14</v>
      </c>
      <c r="B2476" t="s">
        <v>6</v>
      </c>
      <c r="C2476" s="1">
        <v>41156</v>
      </c>
      <c r="D2476">
        <v>0</v>
      </c>
      <c r="E2476" t="str">
        <f t="shared" si="38"/>
        <v>14Other411560</v>
      </c>
      <c r="F2476" s="23">
        <v>0.97486189999999995</v>
      </c>
      <c r="G2476">
        <v>6075</v>
      </c>
      <c r="H2476">
        <v>88.252600000000001</v>
      </c>
      <c r="I2476">
        <v>2.42875E-2</v>
      </c>
      <c r="M2476" s="1"/>
    </row>
    <row r="2477" spans="1:13" x14ac:dyDescent="0.25">
      <c r="A2477">
        <v>14</v>
      </c>
      <c r="B2477" t="s">
        <v>6</v>
      </c>
      <c r="C2477" s="1">
        <v>41156</v>
      </c>
      <c r="D2477">
        <v>1</v>
      </c>
      <c r="E2477" t="str">
        <f t="shared" si="38"/>
        <v>14Other411561</v>
      </c>
      <c r="F2477" s="23">
        <v>1.0010889999999999</v>
      </c>
      <c r="G2477">
        <v>6075</v>
      </c>
      <c r="H2477">
        <v>88.252600000000001</v>
      </c>
      <c r="I2477">
        <v>2.42875E-2</v>
      </c>
      <c r="M2477" s="1"/>
    </row>
    <row r="2478" spans="1:13" x14ac:dyDescent="0.25">
      <c r="A2478">
        <v>15</v>
      </c>
      <c r="B2478" t="s">
        <v>6</v>
      </c>
      <c r="C2478" s="1">
        <v>41156</v>
      </c>
      <c r="D2478">
        <v>0</v>
      </c>
      <c r="E2478" t="str">
        <f t="shared" si="38"/>
        <v>15Other411560</v>
      </c>
      <c r="F2478" s="23">
        <v>1.107885</v>
      </c>
      <c r="G2478">
        <v>6075</v>
      </c>
      <c r="H2478">
        <v>90.694900000000004</v>
      </c>
      <c r="I2478">
        <v>2.5092E-2</v>
      </c>
      <c r="M2478" s="1"/>
    </row>
    <row r="2479" spans="1:13" x14ac:dyDescent="0.25">
      <c r="A2479">
        <v>15</v>
      </c>
      <c r="B2479" t="s">
        <v>6</v>
      </c>
      <c r="C2479" s="1">
        <v>41156</v>
      </c>
      <c r="D2479">
        <v>1</v>
      </c>
      <c r="E2479" t="str">
        <f t="shared" si="38"/>
        <v>15Other411561</v>
      </c>
      <c r="F2479" s="23">
        <v>0.99188860000000001</v>
      </c>
      <c r="G2479">
        <v>6075</v>
      </c>
      <c r="H2479">
        <v>90.694900000000004</v>
      </c>
      <c r="I2479">
        <v>2.5092E-2</v>
      </c>
      <c r="M2479" s="1"/>
    </row>
    <row r="2480" spans="1:13" x14ac:dyDescent="0.25">
      <c r="A2480">
        <v>16</v>
      </c>
      <c r="B2480" t="s">
        <v>6</v>
      </c>
      <c r="C2480" s="1">
        <v>41156</v>
      </c>
      <c r="D2480">
        <v>0</v>
      </c>
      <c r="E2480" t="str">
        <f t="shared" si="38"/>
        <v>16Other411560</v>
      </c>
      <c r="F2480" s="23">
        <v>1.2757480000000001</v>
      </c>
      <c r="G2480">
        <v>6075</v>
      </c>
      <c r="H2480">
        <v>92.211699999999993</v>
      </c>
      <c r="I2480">
        <v>2.75806E-2</v>
      </c>
      <c r="M2480" s="1"/>
    </row>
    <row r="2481" spans="1:13" x14ac:dyDescent="0.25">
      <c r="A2481">
        <v>16</v>
      </c>
      <c r="B2481" t="s">
        <v>6</v>
      </c>
      <c r="C2481" s="1">
        <v>41156</v>
      </c>
      <c r="D2481">
        <v>1</v>
      </c>
      <c r="E2481" t="str">
        <f t="shared" si="38"/>
        <v>16Other411561</v>
      </c>
      <c r="F2481" s="23">
        <v>1.1091059999999999</v>
      </c>
      <c r="G2481">
        <v>6075</v>
      </c>
      <c r="H2481">
        <v>92.211699999999993</v>
      </c>
      <c r="I2481">
        <v>2.75806E-2</v>
      </c>
      <c r="M2481" s="1"/>
    </row>
    <row r="2482" spans="1:13" x14ac:dyDescent="0.25">
      <c r="A2482">
        <v>17</v>
      </c>
      <c r="B2482" t="s">
        <v>6</v>
      </c>
      <c r="C2482" s="1">
        <v>41156</v>
      </c>
      <c r="D2482">
        <v>0</v>
      </c>
      <c r="E2482" t="str">
        <f t="shared" si="38"/>
        <v>17Other411560</v>
      </c>
      <c r="F2482" s="23">
        <v>1.467287</v>
      </c>
      <c r="G2482">
        <v>6075</v>
      </c>
      <c r="H2482">
        <v>92.475499999999997</v>
      </c>
      <c r="I2482">
        <v>3.0368300000000001E-2</v>
      </c>
      <c r="M2482" s="1"/>
    </row>
    <row r="2483" spans="1:13" x14ac:dyDescent="0.25">
      <c r="A2483">
        <v>17</v>
      </c>
      <c r="B2483" t="s">
        <v>6</v>
      </c>
      <c r="C2483" s="1">
        <v>41156</v>
      </c>
      <c r="D2483">
        <v>1</v>
      </c>
      <c r="E2483" t="str">
        <f t="shared" si="38"/>
        <v>17Other411561</v>
      </c>
      <c r="F2483" s="23">
        <v>1.2450680000000001</v>
      </c>
      <c r="G2483">
        <v>6075</v>
      </c>
      <c r="H2483">
        <v>92.475499999999997</v>
      </c>
      <c r="I2483">
        <v>3.0368300000000001E-2</v>
      </c>
      <c r="M2483" s="1"/>
    </row>
    <row r="2484" spans="1:13" x14ac:dyDescent="0.25">
      <c r="A2484">
        <v>18</v>
      </c>
      <c r="B2484" t="s">
        <v>6</v>
      </c>
      <c r="C2484" s="1">
        <v>41156</v>
      </c>
      <c r="D2484">
        <v>0</v>
      </c>
      <c r="E2484" t="str">
        <f t="shared" si="38"/>
        <v>18Other411560</v>
      </c>
      <c r="F2484" s="23">
        <v>1.5959650000000001</v>
      </c>
      <c r="G2484">
        <v>6075</v>
      </c>
      <c r="H2484">
        <v>91.694100000000006</v>
      </c>
      <c r="I2484">
        <v>3.0839200000000001E-2</v>
      </c>
      <c r="M2484" s="1"/>
    </row>
    <row r="2485" spans="1:13" x14ac:dyDescent="0.25">
      <c r="A2485">
        <v>18</v>
      </c>
      <c r="B2485" t="s">
        <v>6</v>
      </c>
      <c r="C2485" s="1">
        <v>41156</v>
      </c>
      <c r="D2485">
        <v>1</v>
      </c>
      <c r="E2485" t="str">
        <f t="shared" si="38"/>
        <v>18Other411561</v>
      </c>
      <c r="F2485" s="23">
        <v>1.3348230000000001</v>
      </c>
      <c r="G2485">
        <v>6075</v>
      </c>
      <c r="H2485">
        <v>91.694100000000006</v>
      </c>
      <c r="I2485">
        <v>3.0839200000000001E-2</v>
      </c>
      <c r="M2485" s="1"/>
    </row>
    <row r="2486" spans="1:13" x14ac:dyDescent="0.25">
      <c r="A2486">
        <v>19</v>
      </c>
      <c r="B2486" t="s">
        <v>6</v>
      </c>
      <c r="C2486" s="1">
        <v>41156</v>
      </c>
      <c r="D2486">
        <v>0</v>
      </c>
      <c r="E2486" t="str">
        <f t="shared" si="38"/>
        <v>19Other411560</v>
      </c>
      <c r="F2486" s="23">
        <v>1.6061939999999999</v>
      </c>
      <c r="G2486">
        <v>6075</v>
      </c>
      <c r="H2486">
        <v>88.673100000000005</v>
      </c>
      <c r="I2486">
        <v>3.0843200000000001E-2</v>
      </c>
      <c r="M2486" s="1"/>
    </row>
    <row r="2487" spans="1:13" x14ac:dyDescent="0.25">
      <c r="A2487">
        <v>19</v>
      </c>
      <c r="B2487" t="s">
        <v>6</v>
      </c>
      <c r="C2487" s="1">
        <v>41156</v>
      </c>
      <c r="D2487">
        <v>1</v>
      </c>
      <c r="E2487" t="str">
        <f t="shared" si="38"/>
        <v>19Other411561</v>
      </c>
      <c r="F2487" s="23">
        <v>1.367183</v>
      </c>
      <c r="G2487">
        <v>6075</v>
      </c>
      <c r="H2487">
        <v>88.673100000000005</v>
      </c>
      <c r="I2487">
        <v>3.0843200000000001E-2</v>
      </c>
      <c r="M2487" s="1"/>
    </row>
    <row r="2488" spans="1:13" x14ac:dyDescent="0.25">
      <c r="A2488">
        <v>20</v>
      </c>
      <c r="B2488" t="s">
        <v>6</v>
      </c>
      <c r="C2488" s="1">
        <v>41156</v>
      </c>
      <c r="D2488">
        <v>0</v>
      </c>
      <c r="E2488" t="str">
        <f t="shared" si="38"/>
        <v>20Other411560</v>
      </c>
      <c r="F2488" s="23">
        <v>1.489555</v>
      </c>
      <c r="G2488">
        <v>6075</v>
      </c>
      <c r="H2488">
        <v>84.204300000000003</v>
      </c>
      <c r="I2488">
        <v>2.9616799999999999E-2</v>
      </c>
      <c r="M2488" s="1"/>
    </row>
    <row r="2489" spans="1:13" x14ac:dyDescent="0.25">
      <c r="A2489">
        <v>20</v>
      </c>
      <c r="B2489" t="s">
        <v>6</v>
      </c>
      <c r="C2489" s="1">
        <v>41156</v>
      </c>
      <c r="D2489">
        <v>1</v>
      </c>
      <c r="E2489" t="str">
        <f t="shared" si="38"/>
        <v>20Other411561</v>
      </c>
      <c r="F2489" s="23">
        <v>1.519393</v>
      </c>
      <c r="G2489">
        <v>6075</v>
      </c>
      <c r="H2489">
        <v>84.204300000000003</v>
      </c>
      <c r="I2489">
        <v>2.9616799999999999E-2</v>
      </c>
      <c r="M2489" s="1"/>
    </row>
    <row r="2490" spans="1:13" x14ac:dyDescent="0.25">
      <c r="A2490">
        <v>21</v>
      </c>
      <c r="B2490" t="s">
        <v>6</v>
      </c>
      <c r="C2490" s="1">
        <v>41156</v>
      </c>
      <c r="D2490">
        <v>0</v>
      </c>
      <c r="E2490" t="str">
        <f t="shared" si="38"/>
        <v>21Other411560</v>
      </c>
      <c r="F2490" s="23">
        <v>1.452256</v>
      </c>
      <c r="G2490">
        <v>6075</v>
      </c>
      <c r="H2490">
        <v>79.937799999999996</v>
      </c>
      <c r="I2490">
        <v>2.8975999999999998E-2</v>
      </c>
      <c r="M2490" s="1"/>
    </row>
    <row r="2491" spans="1:13" x14ac:dyDescent="0.25">
      <c r="A2491">
        <v>21</v>
      </c>
      <c r="B2491" t="s">
        <v>6</v>
      </c>
      <c r="C2491" s="1">
        <v>41156</v>
      </c>
      <c r="D2491">
        <v>1</v>
      </c>
      <c r="E2491" t="str">
        <f t="shared" si="38"/>
        <v>21Other411561</v>
      </c>
      <c r="F2491" s="23">
        <v>1.527825</v>
      </c>
      <c r="G2491">
        <v>6075</v>
      </c>
      <c r="H2491">
        <v>79.937799999999996</v>
      </c>
      <c r="I2491">
        <v>2.8975999999999998E-2</v>
      </c>
      <c r="M2491" s="1"/>
    </row>
    <row r="2492" spans="1:13" x14ac:dyDescent="0.25">
      <c r="A2492">
        <v>22</v>
      </c>
      <c r="B2492" t="s">
        <v>6</v>
      </c>
      <c r="C2492" s="1">
        <v>41156</v>
      </c>
      <c r="D2492">
        <v>0</v>
      </c>
      <c r="E2492" t="str">
        <f t="shared" si="38"/>
        <v>22Other411560</v>
      </c>
      <c r="F2492" s="23">
        <v>1.2813669999999999</v>
      </c>
      <c r="G2492">
        <v>6075</v>
      </c>
      <c r="H2492">
        <v>75.996600000000001</v>
      </c>
      <c r="I2492">
        <v>2.6122800000000002E-2</v>
      </c>
      <c r="M2492" s="1"/>
    </row>
    <row r="2493" spans="1:13" x14ac:dyDescent="0.25">
      <c r="A2493">
        <v>22</v>
      </c>
      <c r="B2493" t="s">
        <v>6</v>
      </c>
      <c r="C2493" s="1">
        <v>41156</v>
      </c>
      <c r="D2493">
        <v>1</v>
      </c>
      <c r="E2493" t="str">
        <f t="shared" si="38"/>
        <v>22Other411561</v>
      </c>
      <c r="F2493" s="23">
        <v>1.3422719999999999</v>
      </c>
      <c r="G2493">
        <v>6075</v>
      </c>
      <c r="H2493">
        <v>75.996600000000001</v>
      </c>
      <c r="I2493">
        <v>2.6122800000000002E-2</v>
      </c>
      <c r="M2493" s="1"/>
    </row>
    <row r="2494" spans="1:13" x14ac:dyDescent="0.25">
      <c r="A2494">
        <v>23</v>
      </c>
      <c r="B2494" t="s">
        <v>6</v>
      </c>
      <c r="C2494" s="1">
        <v>41156</v>
      </c>
      <c r="D2494">
        <v>0</v>
      </c>
      <c r="E2494" t="str">
        <f t="shared" si="38"/>
        <v>23Other411560</v>
      </c>
      <c r="F2494" s="23">
        <v>1.0401</v>
      </c>
      <c r="G2494">
        <v>6075</v>
      </c>
      <c r="H2494">
        <v>72.879800000000003</v>
      </c>
      <c r="I2494">
        <v>2.1791899999999999E-2</v>
      </c>
      <c r="M2494" s="1"/>
    </row>
    <row r="2495" spans="1:13" x14ac:dyDescent="0.25">
      <c r="A2495">
        <v>23</v>
      </c>
      <c r="B2495" t="s">
        <v>6</v>
      </c>
      <c r="C2495" s="1">
        <v>41156</v>
      </c>
      <c r="D2495">
        <v>1</v>
      </c>
      <c r="E2495" t="str">
        <f t="shared" si="38"/>
        <v>23Other411561</v>
      </c>
      <c r="F2495" s="23">
        <v>1.0683560000000001</v>
      </c>
      <c r="G2495">
        <v>6075</v>
      </c>
      <c r="H2495">
        <v>72.879800000000003</v>
      </c>
      <c r="I2495">
        <v>2.1791899999999999E-2</v>
      </c>
      <c r="M2495" s="1"/>
    </row>
    <row r="2496" spans="1:13" x14ac:dyDescent="0.25">
      <c r="A2496">
        <v>24</v>
      </c>
      <c r="B2496" t="s">
        <v>6</v>
      </c>
      <c r="C2496" s="1">
        <v>41156</v>
      </c>
      <c r="D2496">
        <v>0</v>
      </c>
      <c r="E2496" t="str">
        <f t="shared" si="38"/>
        <v>24Other411560</v>
      </c>
      <c r="F2496" s="23">
        <v>0.8289647</v>
      </c>
      <c r="G2496">
        <v>6075</v>
      </c>
      <c r="H2496">
        <v>70.918899999999994</v>
      </c>
      <c r="I2496">
        <v>1.8246700000000001E-2</v>
      </c>
      <c r="M2496" s="1"/>
    </row>
    <row r="2497" spans="1:13" x14ac:dyDescent="0.25">
      <c r="A2497">
        <v>24</v>
      </c>
      <c r="B2497" t="s">
        <v>6</v>
      </c>
      <c r="C2497" s="1">
        <v>41156</v>
      </c>
      <c r="D2497">
        <v>1</v>
      </c>
      <c r="E2497" t="str">
        <f t="shared" si="38"/>
        <v>24Other411561</v>
      </c>
      <c r="F2497" s="23">
        <v>0.84086649999999996</v>
      </c>
      <c r="G2497">
        <v>6075</v>
      </c>
      <c r="H2497">
        <v>70.918899999999994</v>
      </c>
      <c r="I2497">
        <v>1.8246700000000001E-2</v>
      </c>
      <c r="M2497" s="1"/>
    </row>
    <row r="2498" spans="1:13" x14ac:dyDescent="0.25">
      <c r="A2498">
        <v>1</v>
      </c>
      <c r="B2498" t="s">
        <v>7</v>
      </c>
      <c r="C2498" s="1">
        <v>41156</v>
      </c>
      <c r="D2498">
        <v>0</v>
      </c>
      <c r="E2498" t="str">
        <f t="shared" si="38"/>
        <v>1Sierra411560</v>
      </c>
      <c r="F2498" s="23">
        <v>0.73233689999999996</v>
      </c>
      <c r="G2498">
        <v>3048</v>
      </c>
      <c r="H2498">
        <v>65.887900000000002</v>
      </c>
      <c r="I2498">
        <v>2.1422099999999999E-2</v>
      </c>
      <c r="M2498" s="1"/>
    </row>
    <row r="2499" spans="1:13" x14ac:dyDescent="0.25">
      <c r="A2499">
        <v>1</v>
      </c>
      <c r="B2499" t="s">
        <v>7</v>
      </c>
      <c r="C2499" s="1">
        <v>41156</v>
      </c>
      <c r="D2499">
        <v>1</v>
      </c>
      <c r="E2499" t="str">
        <f t="shared" ref="E2499:E2562" si="39">CONCATENATE(A2499,B2499,C2499,D2499)</f>
        <v>1Sierra411561</v>
      </c>
      <c r="F2499" s="23">
        <v>0.68680339999999995</v>
      </c>
      <c r="G2499">
        <v>3048</v>
      </c>
      <c r="H2499">
        <v>65.887900000000002</v>
      </c>
      <c r="I2499">
        <v>2.1422099999999999E-2</v>
      </c>
      <c r="M2499" s="1"/>
    </row>
    <row r="2500" spans="1:13" x14ac:dyDescent="0.25">
      <c r="A2500">
        <v>2</v>
      </c>
      <c r="B2500" t="s">
        <v>7</v>
      </c>
      <c r="C2500" s="1">
        <v>41156</v>
      </c>
      <c r="D2500">
        <v>0</v>
      </c>
      <c r="E2500" t="str">
        <f t="shared" si="39"/>
        <v>2Sierra411560</v>
      </c>
      <c r="F2500" s="23">
        <v>0.65349360000000001</v>
      </c>
      <c r="G2500">
        <v>3048</v>
      </c>
      <c r="H2500">
        <v>64.878900000000002</v>
      </c>
      <c r="I2500">
        <v>1.8651899999999999E-2</v>
      </c>
      <c r="M2500" s="1"/>
    </row>
    <row r="2501" spans="1:13" x14ac:dyDescent="0.25">
      <c r="A2501">
        <v>2</v>
      </c>
      <c r="B2501" t="s">
        <v>7</v>
      </c>
      <c r="C2501" s="1">
        <v>41156</v>
      </c>
      <c r="D2501">
        <v>1</v>
      </c>
      <c r="E2501" t="str">
        <f t="shared" si="39"/>
        <v>2Sierra411561</v>
      </c>
      <c r="F2501" s="23">
        <v>0.61593050000000005</v>
      </c>
      <c r="G2501">
        <v>3048</v>
      </c>
      <c r="H2501">
        <v>64.878900000000002</v>
      </c>
      <c r="I2501">
        <v>1.8651899999999999E-2</v>
      </c>
      <c r="M2501" s="1"/>
    </row>
    <row r="2502" spans="1:13" x14ac:dyDescent="0.25">
      <c r="A2502">
        <v>3</v>
      </c>
      <c r="B2502" t="s">
        <v>7</v>
      </c>
      <c r="C2502" s="1">
        <v>41156</v>
      </c>
      <c r="D2502">
        <v>0</v>
      </c>
      <c r="E2502" t="str">
        <f t="shared" si="39"/>
        <v>3Sierra411560</v>
      </c>
      <c r="F2502" s="23">
        <v>0.61506459999999996</v>
      </c>
      <c r="G2502">
        <v>3048</v>
      </c>
      <c r="H2502">
        <v>63.4377</v>
      </c>
      <c r="I2502">
        <v>1.80202E-2</v>
      </c>
      <c r="M2502" s="1"/>
    </row>
    <row r="2503" spans="1:13" x14ac:dyDescent="0.25">
      <c r="A2503">
        <v>3</v>
      </c>
      <c r="B2503" t="s">
        <v>7</v>
      </c>
      <c r="C2503" s="1">
        <v>41156</v>
      </c>
      <c r="D2503">
        <v>1</v>
      </c>
      <c r="E2503" t="str">
        <f t="shared" si="39"/>
        <v>3Sierra411561</v>
      </c>
      <c r="F2503" s="23">
        <v>0.5895821</v>
      </c>
      <c r="G2503">
        <v>3048</v>
      </c>
      <c r="H2503">
        <v>63.4377</v>
      </c>
      <c r="I2503">
        <v>1.80202E-2</v>
      </c>
      <c r="M2503" s="1"/>
    </row>
    <row r="2504" spans="1:13" x14ac:dyDescent="0.25">
      <c r="A2504">
        <v>4</v>
      </c>
      <c r="B2504" t="s">
        <v>7</v>
      </c>
      <c r="C2504" s="1">
        <v>41156</v>
      </c>
      <c r="D2504">
        <v>0</v>
      </c>
      <c r="E2504" t="str">
        <f t="shared" si="39"/>
        <v>4Sierra411560</v>
      </c>
      <c r="F2504" s="23">
        <v>0.59649090000000005</v>
      </c>
      <c r="G2504">
        <v>3048</v>
      </c>
      <c r="H2504">
        <v>62.343600000000002</v>
      </c>
      <c r="I2504">
        <v>1.78677E-2</v>
      </c>
      <c r="M2504" s="1"/>
    </row>
    <row r="2505" spans="1:13" x14ac:dyDescent="0.25">
      <c r="A2505">
        <v>4</v>
      </c>
      <c r="B2505" t="s">
        <v>7</v>
      </c>
      <c r="C2505" s="1">
        <v>41156</v>
      </c>
      <c r="D2505">
        <v>1</v>
      </c>
      <c r="E2505" t="str">
        <f t="shared" si="39"/>
        <v>4Sierra411561</v>
      </c>
      <c r="F2505" s="23">
        <v>0.57652749999999997</v>
      </c>
      <c r="G2505">
        <v>3048</v>
      </c>
      <c r="H2505">
        <v>62.343600000000002</v>
      </c>
      <c r="I2505">
        <v>1.78677E-2</v>
      </c>
      <c r="M2505" s="1"/>
    </row>
    <row r="2506" spans="1:13" x14ac:dyDescent="0.25">
      <c r="A2506">
        <v>5</v>
      </c>
      <c r="B2506" t="s">
        <v>7</v>
      </c>
      <c r="C2506" s="1">
        <v>41156</v>
      </c>
      <c r="D2506">
        <v>0</v>
      </c>
      <c r="E2506" t="str">
        <f t="shared" si="39"/>
        <v>5Sierra411560</v>
      </c>
      <c r="F2506" s="23">
        <v>0.60443349999999996</v>
      </c>
      <c r="G2506">
        <v>3048</v>
      </c>
      <c r="H2506">
        <v>61.866100000000003</v>
      </c>
      <c r="I2506">
        <v>1.8721000000000002E-2</v>
      </c>
      <c r="M2506" s="1"/>
    </row>
    <row r="2507" spans="1:13" x14ac:dyDescent="0.25">
      <c r="A2507">
        <v>5</v>
      </c>
      <c r="B2507" t="s">
        <v>7</v>
      </c>
      <c r="C2507" s="1">
        <v>41156</v>
      </c>
      <c r="D2507">
        <v>1</v>
      </c>
      <c r="E2507" t="str">
        <f t="shared" si="39"/>
        <v>5Sierra411561</v>
      </c>
      <c r="F2507" s="23">
        <v>0.59742649999999997</v>
      </c>
      <c r="G2507">
        <v>3048</v>
      </c>
      <c r="H2507">
        <v>61.866100000000003</v>
      </c>
      <c r="I2507">
        <v>1.8721000000000002E-2</v>
      </c>
      <c r="M2507" s="1"/>
    </row>
    <row r="2508" spans="1:13" x14ac:dyDescent="0.25">
      <c r="A2508">
        <v>6</v>
      </c>
      <c r="B2508" t="s">
        <v>7</v>
      </c>
      <c r="C2508" s="1">
        <v>41156</v>
      </c>
      <c r="D2508">
        <v>0</v>
      </c>
      <c r="E2508" t="str">
        <f t="shared" si="39"/>
        <v>6Sierra411560</v>
      </c>
      <c r="F2508" s="23">
        <v>0.67071009999999998</v>
      </c>
      <c r="G2508">
        <v>3048</v>
      </c>
      <c r="H2508">
        <v>61.521799999999999</v>
      </c>
      <c r="I2508">
        <v>2.13641E-2</v>
      </c>
      <c r="M2508" s="1"/>
    </row>
    <row r="2509" spans="1:13" x14ac:dyDescent="0.25">
      <c r="A2509">
        <v>6</v>
      </c>
      <c r="B2509" t="s">
        <v>7</v>
      </c>
      <c r="C2509" s="1">
        <v>41156</v>
      </c>
      <c r="D2509">
        <v>1</v>
      </c>
      <c r="E2509" t="str">
        <f t="shared" si="39"/>
        <v>6Sierra411561</v>
      </c>
      <c r="F2509" s="23">
        <v>0.67474840000000003</v>
      </c>
      <c r="G2509">
        <v>3048</v>
      </c>
      <c r="H2509">
        <v>61.521799999999999</v>
      </c>
      <c r="I2509">
        <v>2.13641E-2</v>
      </c>
      <c r="M2509" s="1"/>
    </row>
    <row r="2510" spans="1:13" x14ac:dyDescent="0.25">
      <c r="A2510">
        <v>7</v>
      </c>
      <c r="B2510" t="s">
        <v>7</v>
      </c>
      <c r="C2510" s="1">
        <v>41156</v>
      </c>
      <c r="D2510">
        <v>0</v>
      </c>
      <c r="E2510" t="str">
        <f t="shared" si="39"/>
        <v>7Sierra411560</v>
      </c>
      <c r="F2510" s="23">
        <v>0.81630999999999998</v>
      </c>
      <c r="G2510">
        <v>3048</v>
      </c>
      <c r="H2510">
        <v>61.047600000000003</v>
      </c>
      <c r="I2510">
        <v>2.5105800000000001E-2</v>
      </c>
      <c r="M2510" s="1"/>
    </row>
    <row r="2511" spans="1:13" x14ac:dyDescent="0.25">
      <c r="A2511">
        <v>7</v>
      </c>
      <c r="B2511" t="s">
        <v>7</v>
      </c>
      <c r="C2511" s="1">
        <v>41156</v>
      </c>
      <c r="D2511">
        <v>1</v>
      </c>
      <c r="E2511" t="str">
        <f t="shared" si="39"/>
        <v>7Sierra411561</v>
      </c>
      <c r="F2511" s="23">
        <v>0.82216860000000003</v>
      </c>
      <c r="G2511">
        <v>3048</v>
      </c>
      <c r="H2511">
        <v>61.047600000000003</v>
      </c>
      <c r="I2511">
        <v>2.5105800000000001E-2</v>
      </c>
      <c r="M2511" s="1"/>
    </row>
    <row r="2512" spans="1:13" x14ac:dyDescent="0.25">
      <c r="A2512">
        <v>8</v>
      </c>
      <c r="B2512" t="s">
        <v>7</v>
      </c>
      <c r="C2512" s="1">
        <v>41156</v>
      </c>
      <c r="D2512">
        <v>0</v>
      </c>
      <c r="E2512" t="str">
        <f t="shared" si="39"/>
        <v>8Sierra411560</v>
      </c>
      <c r="F2512" s="23">
        <v>0.8644058</v>
      </c>
      <c r="G2512">
        <v>3048</v>
      </c>
      <c r="H2512">
        <v>63.939100000000003</v>
      </c>
      <c r="I2512">
        <v>2.70894E-2</v>
      </c>
      <c r="M2512" s="1"/>
    </row>
    <row r="2513" spans="1:13" x14ac:dyDescent="0.25">
      <c r="A2513">
        <v>8</v>
      </c>
      <c r="B2513" t="s">
        <v>7</v>
      </c>
      <c r="C2513" s="1">
        <v>41156</v>
      </c>
      <c r="D2513">
        <v>1</v>
      </c>
      <c r="E2513" t="str">
        <f t="shared" si="39"/>
        <v>8Sierra411561</v>
      </c>
      <c r="F2513" s="23">
        <v>0.87855300000000003</v>
      </c>
      <c r="G2513">
        <v>3048</v>
      </c>
      <c r="H2513">
        <v>63.939100000000003</v>
      </c>
      <c r="I2513">
        <v>2.70894E-2</v>
      </c>
      <c r="M2513" s="1"/>
    </row>
    <row r="2514" spans="1:13" x14ac:dyDescent="0.25">
      <c r="A2514">
        <v>9</v>
      </c>
      <c r="B2514" t="s">
        <v>7</v>
      </c>
      <c r="C2514" s="1">
        <v>41156</v>
      </c>
      <c r="D2514">
        <v>0</v>
      </c>
      <c r="E2514" t="str">
        <f t="shared" si="39"/>
        <v>9Sierra411560</v>
      </c>
      <c r="F2514" s="23">
        <v>0.84742589999999995</v>
      </c>
      <c r="G2514">
        <v>3048</v>
      </c>
      <c r="H2514">
        <v>71.168700000000001</v>
      </c>
      <c r="I2514">
        <v>2.6963299999999999E-2</v>
      </c>
      <c r="M2514" s="1"/>
    </row>
    <row r="2515" spans="1:13" x14ac:dyDescent="0.25">
      <c r="A2515">
        <v>9</v>
      </c>
      <c r="B2515" t="s">
        <v>7</v>
      </c>
      <c r="C2515" s="1">
        <v>41156</v>
      </c>
      <c r="D2515">
        <v>1</v>
      </c>
      <c r="E2515" t="str">
        <f t="shared" si="39"/>
        <v>9Sierra411561</v>
      </c>
      <c r="F2515" s="23">
        <v>0.83928590000000003</v>
      </c>
      <c r="G2515">
        <v>3048</v>
      </c>
      <c r="H2515">
        <v>71.168700000000001</v>
      </c>
      <c r="I2515">
        <v>2.6963299999999999E-2</v>
      </c>
      <c r="M2515" s="1"/>
    </row>
    <row r="2516" spans="1:13" x14ac:dyDescent="0.25">
      <c r="A2516">
        <v>10</v>
      </c>
      <c r="B2516" t="s">
        <v>7</v>
      </c>
      <c r="C2516" s="1">
        <v>41156</v>
      </c>
      <c r="D2516">
        <v>0</v>
      </c>
      <c r="E2516" t="str">
        <f t="shared" si="39"/>
        <v>10Sierra411560</v>
      </c>
      <c r="F2516" s="23">
        <v>0.83006860000000005</v>
      </c>
      <c r="G2516">
        <v>3048</v>
      </c>
      <c r="H2516">
        <v>78.331000000000003</v>
      </c>
      <c r="I2516">
        <v>2.7241100000000001E-2</v>
      </c>
      <c r="M2516" s="1"/>
    </row>
    <row r="2517" spans="1:13" x14ac:dyDescent="0.25">
      <c r="A2517">
        <v>10</v>
      </c>
      <c r="B2517" t="s">
        <v>7</v>
      </c>
      <c r="C2517" s="1">
        <v>41156</v>
      </c>
      <c r="D2517">
        <v>1</v>
      </c>
      <c r="E2517" t="str">
        <f t="shared" si="39"/>
        <v>10Sierra411561</v>
      </c>
      <c r="F2517" s="23">
        <v>0.85827750000000003</v>
      </c>
      <c r="G2517">
        <v>3048</v>
      </c>
      <c r="H2517">
        <v>78.331000000000003</v>
      </c>
      <c r="I2517">
        <v>2.7241100000000001E-2</v>
      </c>
      <c r="M2517" s="1"/>
    </row>
    <row r="2518" spans="1:13" x14ac:dyDescent="0.25">
      <c r="A2518">
        <v>11</v>
      </c>
      <c r="B2518" t="s">
        <v>7</v>
      </c>
      <c r="C2518" s="1">
        <v>41156</v>
      </c>
      <c r="D2518">
        <v>0</v>
      </c>
      <c r="E2518" t="str">
        <f t="shared" si="39"/>
        <v>11Sierra411560</v>
      </c>
      <c r="F2518" s="23">
        <v>0.85001640000000001</v>
      </c>
      <c r="G2518">
        <v>3048</v>
      </c>
      <c r="H2518">
        <v>83.149500000000003</v>
      </c>
      <c r="I2518">
        <v>2.9072600000000001E-2</v>
      </c>
      <c r="M2518" s="1"/>
    </row>
    <row r="2519" spans="1:13" x14ac:dyDescent="0.25">
      <c r="A2519">
        <v>11</v>
      </c>
      <c r="B2519" t="s">
        <v>7</v>
      </c>
      <c r="C2519" s="1">
        <v>41156</v>
      </c>
      <c r="D2519">
        <v>1</v>
      </c>
      <c r="E2519" t="str">
        <f t="shared" si="39"/>
        <v>11Sierra411561</v>
      </c>
      <c r="F2519" s="23">
        <v>0.88227449999999996</v>
      </c>
      <c r="G2519">
        <v>3048</v>
      </c>
      <c r="H2519">
        <v>83.149500000000003</v>
      </c>
      <c r="I2519">
        <v>2.9072600000000001E-2</v>
      </c>
      <c r="M2519" s="1"/>
    </row>
    <row r="2520" spans="1:13" x14ac:dyDescent="0.25">
      <c r="A2520">
        <v>12</v>
      </c>
      <c r="B2520" t="s">
        <v>7</v>
      </c>
      <c r="C2520" s="1">
        <v>41156</v>
      </c>
      <c r="D2520">
        <v>0</v>
      </c>
      <c r="E2520" t="str">
        <f t="shared" si="39"/>
        <v>12Sierra411560</v>
      </c>
      <c r="F2520" s="23">
        <v>0.92358070000000003</v>
      </c>
      <c r="G2520">
        <v>3048</v>
      </c>
      <c r="H2520">
        <v>86.946700000000007</v>
      </c>
      <c r="I2520">
        <v>3.1430399999999997E-2</v>
      </c>
      <c r="M2520" s="1"/>
    </row>
    <row r="2521" spans="1:13" x14ac:dyDescent="0.25">
      <c r="A2521">
        <v>12</v>
      </c>
      <c r="B2521" t="s">
        <v>7</v>
      </c>
      <c r="C2521" s="1">
        <v>41156</v>
      </c>
      <c r="D2521">
        <v>1</v>
      </c>
      <c r="E2521" t="str">
        <f t="shared" si="39"/>
        <v>12Sierra411561</v>
      </c>
      <c r="F2521" s="23">
        <v>0.94557170000000001</v>
      </c>
      <c r="G2521">
        <v>3048</v>
      </c>
      <c r="H2521">
        <v>86.946700000000007</v>
      </c>
      <c r="I2521">
        <v>3.1430399999999997E-2</v>
      </c>
      <c r="M2521" s="1"/>
    </row>
    <row r="2522" spans="1:13" x14ac:dyDescent="0.25">
      <c r="A2522">
        <v>13</v>
      </c>
      <c r="B2522" t="s">
        <v>7</v>
      </c>
      <c r="C2522" s="1">
        <v>41156</v>
      </c>
      <c r="D2522">
        <v>0</v>
      </c>
      <c r="E2522" t="str">
        <f t="shared" si="39"/>
        <v>13Sierra411560</v>
      </c>
      <c r="F2522" s="23">
        <v>1.0350779999999999</v>
      </c>
      <c r="G2522">
        <v>3048</v>
      </c>
      <c r="H2522">
        <v>88.906899999999993</v>
      </c>
      <c r="I2522">
        <v>3.5213899999999999E-2</v>
      </c>
      <c r="M2522" s="1"/>
    </row>
    <row r="2523" spans="1:13" x14ac:dyDescent="0.25">
      <c r="A2523">
        <v>13</v>
      </c>
      <c r="B2523" t="s">
        <v>7</v>
      </c>
      <c r="C2523" s="1">
        <v>41156</v>
      </c>
      <c r="D2523">
        <v>1</v>
      </c>
      <c r="E2523" t="str">
        <f t="shared" si="39"/>
        <v>13Sierra411561</v>
      </c>
      <c r="F2523" s="23">
        <v>1.018661</v>
      </c>
      <c r="G2523">
        <v>3048</v>
      </c>
      <c r="H2523">
        <v>88.906899999999993</v>
      </c>
      <c r="I2523">
        <v>3.5213899999999999E-2</v>
      </c>
      <c r="M2523" s="1"/>
    </row>
    <row r="2524" spans="1:13" x14ac:dyDescent="0.25">
      <c r="A2524">
        <v>14</v>
      </c>
      <c r="B2524" t="s">
        <v>7</v>
      </c>
      <c r="C2524" s="1">
        <v>41156</v>
      </c>
      <c r="D2524">
        <v>0</v>
      </c>
      <c r="E2524" t="str">
        <f t="shared" si="39"/>
        <v>14Sierra411560</v>
      </c>
      <c r="F2524" s="23">
        <v>1.161033</v>
      </c>
      <c r="G2524">
        <v>3048</v>
      </c>
      <c r="H2524">
        <v>90.4953</v>
      </c>
      <c r="I2524">
        <v>3.9771500000000001E-2</v>
      </c>
      <c r="M2524" s="1"/>
    </row>
    <row r="2525" spans="1:13" x14ac:dyDescent="0.25">
      <c r="A2525">
        <v>14</v>
      </c>
      <c r="B2525" t="s">
        <v>7</v>
      </c>
      <c r="C2525" s="1">
        <v>41156</v>
      </c>
      <c r="D2525">
        <v>1</v>
      </c>
      <c r="E2525" t="str">
        <f t="shared" si="39"/>
        <v>14Sierra411561</v>
      </c>
      <c r="F2525" s="23">
        <v>1.1006309999999999</v>
      </c>
      <c r="G2525">
        <v>3048</v>
      </c>
      <c r="H2525">
        <v>90.4953</v>
      </c>
      <c r="I2525">
        <v>3.9771500000000001E-2</v>
      </c>
      <c r="M2525" s="1"/>
    </row>
    <row r="2526" spans="1:13" x14ac:dyDescent="0.25">
      <c r="A2526">
        <v>15</v>
      </c>
      <c r="B2526" t="s">
        <v>7</v>
      </c>
      <c r="C2526" s="1">
        <v>41156</v>
      </c>
      <c r="D2526">
        <v>0</v>
      </c>
      <c r="E2526" t="str">
        <f t="shared" si="39"/>
        <v>15Sierra411560</v>
      </c>
      <c r="F2526" s="23">
        <v>1.2991239999999999</v>
      </c>
      <c r="G2526">
        <v>3048</v>
      </c>
      <c r="H2526">
        <v>92.619200000000006</v>
      </c>
      <c r="I2526">
        <v>3.8278399999999997E-2</v>
      </c>
      <c r="M2526" s="1"/>
    </row>
    <row r="2527" spans="1:13" x14ac:dyDescent="0.25">
      <c r="A2527">
        <v>15</v>
      </c>
      <c r="B2527" t="s">
        <v>7</v>
      </c>
      <c r="C2527" s="1">
        <v>41156</v>
      </c>
      <c r="D2527">
        <v>1</v>
      </c>
      <c r="E2527" t="str">
        <f t="shared" si="39"/>
        <v>15Sierra411561</v>
      </c>
      <c r="F2527" s="23">
        <v>1.022632</v>
      </c>
      <c r="G2527">
        <v>3048</v>
      </c>
      <c r="H2527">
        <v>92.619200000000006</v>
      </c>
      <c r="I2527">
        <v>3.8278399999999997E-2</v>
      </c>
      <c r="M2527" s="1"/>
    </row>
    <row r="2528" spans="1:13" x14ac:dyDescent="0.25">
      <c r="A2528">
        <v>16</v>
      </c>
      <c r="B2528" t="s">
        <v>7</v>
      </c>
      <c r="C2528" s="1">
        <v>41156</v>
      </c>
      <c r="D2528">
        <v>0</v>
      </c>
      <c r="E2528" t="str">
        <f t="shared" si="39"/>
        <v>16Sierra411560</v>
      </c>
      <c r="F2528" s="23">
        <v>1.5087649999999999</v>
      </c>
      <c r="G2528">
        <v>3048</v>
      </c>
      <c r="H2528">
        <v>93.670900000000003</v>
      </c>
      <c r="I2528">
        <v>4.2516600000000002E-2</v>
      </c>
      <c r="M2528" s="1"/>
    </row>
    <row r="2529" spans="1:13" x14ac:dyDescent="0.25">
      <c r="A2529">
        <v>16</v>
      </c>
      <c r="B2529" t="s">
        <v>7</v>
      </c>
      <c r="C2529" s="1">
        <v>41156</v>
      </c>
      <c r="D2529">
        <v>1</v>
      </c>
      <c r="E2529" t="str">
        <f t="shared" si="39"/>
        <v>16Sierra411561</v>
      </c>
      <c r="F2529" s="23">
        <v>1.145878</v>
      </c>
      <c r="G2529">
        <v>3048</v>
      </c>
      <c r="H2529">
        <v>93.670900000000003</v>
      </c>
      <c r="I2529">
        <v>4.2516600000000002E-2</v>
      </c>
      <c r="M2529" s="1"/>
    </row>
    <row r="2530" spans="1:13" x14ac:dyDescent="0.25">
      <c r="A2530">
        <v>17</v>
      </c>
      <c r="B2530" t="s">
        <v>7</v>
      </c>
      <c r="C2530" s="1">
        <v>41156</v>
      </c>
      <c r="D2530">
        <v>0</v>
      </c>
      <c r="E2530" t="str">
        <f t="shared" si="39"/>
        <v>17Sierra411560</v>
      </c>
      <c r="F2530" s="23">
        <v>1.70339</v>
      </c>
      <c r="G2530">
        <v>3048</v>
      </c>
      <c r="H2530">
        <v>93.878699999999995</v>
      </c>
      <c r="I2530">
        <v>4.6653600000000003E-2</v>
      </c>
      <c r="M2530" s="1"/>
    </row>
    <row r="2531" spans="1:13" x14ac:dyDescent="0.25">
      <c r="A2531">
        <v>17</v>
      </c>
      <c r="B2531" t="s">
        <v>7</v>
      </c>
      <c r="C2531" s="1">
        <v>41156</v>
      </c>
      <c r="D2531">
        <v>1</v>
      </c>
      <c r="E2531" t="str">
        <f t="shared" si="39"/>
        <v>17Sierra411561</v>
      </c>
      <c r="F2531" s="23">
        <v>1.293531</v>
      </c>
      <c r="G2531">
        <v>3048</v>
      </c>
      <c r="H2531">
        <v>93.878699999999995</v>
      </c>
      <c r="I2531">
        <v>4.6653600000000003E-2</v>
      </c>
      <c r="M2531" s="1"/>
    </row>
    <row r="2532" spans="1:13" x14ac:dyDescent="0.25">
      <c r="A2532">
        <v>18</v>
      </c>
      <c r="B2532" t="s">
        <v>7</v>
      </c>
      <c r="C2532" s="1">
        <v>41156</v>
      </c>
      <c r="D2532">
        <v>0</v>
      </c>
      <c r="E2532" t="str">
        <f t="shared" si="39"/>
        <v>18Sierra411560</v>
      </c>
      <c r="F2532" s="23">
        <v>1.878001</v>
      </c>
      <c r="G2532">
        <v>3048</v>
      </c>
      <c r="H2532">
        <v>92.817800000000005</v>
      </c>
      <c r="I2532">
        <v>4.9961199999999997E-2</v>
      </c>
      <c r="M2532" s="1"/>
    </row>
    <row r="2533" spans="1:13" x14ac:dyDescent="0.25">
      <c r="A2533">
        <v>18</v>
      </c>
      <c r="B2533" t="s">
        <v>7</v>
      </c>
      <c r="C2533" s="1">
        <v>41156</v>
      </c>
      <c r="D2533">
        <v>1</v>
      </c>
      <c r="E2533" t="str">
        <f t="shared" si="39"/>
        <v>18Sierra411561</v>
      </c>
      <c r="F2533" s="23">
        <v>1.4555940000000001</v>
      </c>
      <c r="G2533">
        <v>3048</v>
      </c>
      <c r="H2533">
        <v>92.817800000000005</v>
      </c>
      <c r="I2533">
        <v>4.9961199999999997E-2</v>
      </c>
      <c r="M2533" s="1"/>
    </row>
    <row r="2534" spans="1:13" x14ac:dyDescent="0.25">
      <c r="A2534">
        <v>19</v>
      </c>
      <c r="B2534" t="s">
        <v>7</v>
      </c>
      <c r="C2534" s="1">
        <v>41156</v>
      </c>
      <c r="D2534">
        <v>0</v>
      </c>
      <c r="E2534" t="str">
        <f t="shared" si="39"/>
        <v>19Sierra411560</v>
      </c>
      <c r="F2534" s="23">
        <v>1.953638</v>
      </c>
      <c r="G2534">
        <v>3048</v>
      </c>
      <c r="H2534">
        <v>89.012799999999999</v>
      </c>
      <c r="I2534">
        <v>5.0234899999999999E-2</v>
      </c>
      <c r="M2534" s="1"/>
    </row>
    <row r="2535" spans="1:13" x14ac:dyDescent="0.25">
      <c r="A2535">
        <v>19</v>
      </c>
      <c r="B2535" t="s">
        <v>7</v>
      </c>
      <c r="C2535" s="1">
        <v>41156</v>
      </c>
      <c r="D2535">
        <v>1</v>
      </c>
      <c r="E2535" t="str">
        <f t="shared" si="39"/>
        <v>19Sierra411561</v>
      </c>
      <c r="F2535" s="23">
        <v>1.501206</v>
      </c>
      <c r="G2535">
        <v>3048</v>
      </c>
      <c r="H2535">
        <v>89.012799999999999</v>
      </c>
      <c r="I2535">
        <v>5.0234899999999999E-2</v>
      </c>
      <c r="M2535" s="1"/>
    </row>
    <row r="2536" spans="1:13" x14ac:dyDescent="0.25">
      <c r="A2536">
        <v>20</v>
      </c>
      <c r="B2536" t="s">
        <v>7</v>
      </c>
      <c r="C2536" s="1">
        <v>41156</v>
      </c>
      <c r="D2536">
        <v>0</v>
      </c>
      <c r="E2536" t="str">
        <f t="shared" si="39"/>
        <v>20Sierra411560</v>
      </c>
      <c r="F2536" s="23">
        <v>1.8013079999999999</v>
      </c>
      <c r="G2536">
        <v>3048</v>
      </c>
      <c r="H2536">
        <v>80.878200000000007</v>
      </c>
      <c r="I2536">
        <v>4.8361800000000003E-2</v>
      </c>
      <c r="M2536" s="1"/>
    </row>
    <row r="2537" spans="1:13" x14ac:dyDescent="0.25">
      <c r="A2537">
        <v>20</v>
      </c>
      <c r="B2537" t="s">
        <v>7</v>
      </c>
      <c r="C2537" s="1">
        <v>41156</v>
      </c>
      <c r="D2537">
        <v>1</v>
      </c>
      <c r="E2537" t="str">
        <f t="shared" si="39"/>
        <v>20Sierra411561</v>
      </c>
      <c r="F2537" s="23">
        <v>1.7585360000000001</v>
      </c>
      <c r="G2537">
        <v>3048</v>
      </c>
      <c r="H2537">
        <v>80.878200000000007</v>
      </c>
      <c r="I2537">
        <v>4.8361800000000003E-2</v>
      </c>
      <c r="M2537" s="1"/>
    </row>
    <row r="2538" spans="1:13" x14ac:dyDescent="0.25">
      <c r="A2538">
        <v>21</v>
      </c>
      <c r="B2538" t="s">
        <v>7</v>
      </c>
      <c r="C2538" s="1">
        <v>41156</v>
      </c>
      <c r="D2538">
        <v>0</v>
      </c>
      <c r="E2538" t="str">
        <f t="shared" si="39"/>
        <v>21Sierra411560</v>
      </c>
      <c r="F2538" s="23">
        <v>1.7232879999999999</v>
      </c>
      <c r="G2538">
        <v>3048</v>
      </c>
      <c r="H2538">
        <v>74.223699999999994</v>
      </c>
      <c r="I2538">
        <v>4.7345199999999997E-2</v>
      </c>
      <c r="M2538" s="1"/>
    </row>
    <row r="2539" spans="1:13" x14ac:dyDescent="0.25">
      <c r="A2539">
        <v>21</v>
      </c>
      <c r="B2539" t="s">
        <v>7</v>
      </c>
      <c r="C2539" s="1">
        <v>41156</v>
      </c>
      <c r="D2539">
        <v>1</v>
      </c>
      <c r="E2539" t="str">
        <f t="shared" si="39"/>
        <v>21Sierra411561</v>
      </c>
      <c r="F2539" s="23">
        <v>1.761844</v>
      </c>
      <c r="G2539">
        <v>3048</v>
      </c>
      <c r="H2539">
        <v>74.223699999999994</v>
      </c>
      <c r="I2539">
        <v>4.7345199999999997E-2</v>
      </c>
      <c r="M2539" s="1"/>
    </row>
    <row r="2540" spans="1:13" x14ac:dyDescent="0.25">
      <c r="A2540">
        <v>22</v>
      </c>
      <c r="B2540" t="s">
        <v>7</v>
      </c>
      <c r="C2540" s="1">
        <v>41156</v>
      </c>
      <c r="D2540">
        <v>0</v>
      </c>
      <c r="E2540" t="str">
        <f t="shared" si="39"/>
        <v>22Sierra411560</v>
      </c>
      <c r="F2540" s="23">
        <v>1.4564729999999999</v>
      </c>
      <c r="G2540">
        <v>3048</v>
      </c>
      <c r="H2540">
        <v>70.235500000000002</v>
      </c>
      <c r="I2540">
        <v>4.07731E-2</v>
      </c>
      <c r="M2540" s="1"/>
    </row>
    <row r="2541" spans="1:13" x14ac:dyDescent="0.25">
      <c r="A2541">
        <v>22</v>
      </c>
      <c r="B2541" t="s">
        <v>7</v>
      </c>
      <c r="C2541" s="1">
        <v>41156</v>
      </c>
      <c r="D2541">
        <v>1</v>
      </c>
      <c r="E2541" t="str">
        <f t="shared" si="39"/>
        <v>22Sierra411561</v>
      </c>
      <c r="F2541" s="23">
        <v>1.4997119999999999</v>
      </c>
      <c r="G2541">
        <v>3048</v>
      </c>
      <c r="H2541">
        <v>70.235500000000002</v>
      </c>
      <c r="I2541">
        <v>4.07731E-2</v>
      </c>
      <c r="M2541" s="1"/>
    </row>
    <row r="2542" spans="1:13" x14ac:dyDescent="0.25">
      <c r="A2542">
        <v>23</v>
      </c>
      <c r="B2542" t="s">
        <v>7</v>
      </c>
      <c r="C2542" s="1">
        <v>41156</v>
      </c>
      <c r="D2542">
        <v>0</v>
      </c>
      <c r="E2542" t="str">
        <f t="shared" si="39"/>
        <v>23Sierra411560</v>
      </c>
      <c r="F2542" s="23">
        <v>1.186159</v>
      </c>
      <c r="G2542">
        <v>3048</v>
      </c>
      <c r="H2542">
        <v>67.688599999999994</v>
      </c>
      <c r="I2542">
        <v>3.3996699999999998E-2</v>
      </c>
      <c r="M2542" s="1"/>
    </row>
    <row r="2543" spans="1:13" x14ac:dyDescent="0.25">
      <c r="A2543">
        <v>23</v>
      </c>
      <c r="B2543" t="s">
        <v>7</v>
      </c>
      <c r="C2543" s="1">
        <v>41156</v>
      </c>
      <c r="D2543">
        <v>1</v>
      </c>
      <c r="E2543" t="str">
        <f t="shared" si="39"/>
        <v>23Sierra411561</v>
      </c>
      <c r="F2543" s="23">
        <v>1.147375</v>
      </c>
      <c r="G2543">
        <v>3048</v>
      </c>
      <c r="H2543">
        <v>67.688599999999994</v>
      </c>
      <c r="I2543">
        <v>3.3996699999999998E-2</v>
      </c>
      <c r="M2543" s="1"/>
    </row>
    <row r="2544" spans="1:13" x14ac:dyDescent="0.25">
      <c r="A2544">
        <v>24</v>
      </c>
      <c r="B2544" t="s">
        <v>7</v>
      </c>
      <c r="C2544" s="1">
        <v>41156</v>
      </c>
      <c r="D2544">
        <v>0</v>
      </c>
      <c r="E2544" t="str">
        <f t="shared" si="39"/>
        <v>24Sierra411560</v>
      </c>
      <c r="F2544" s="23">
        <v>0.92750259999999995</v>
      </c>
      <c r="G2544">
        <v>3048</v>
      </c>
      <c r="H2544">
        <v>65.992199999999997</v>
      </c>
      <c r="I2544">
        <v>2.6956500000000001E-2</v>
      </c>
      <c r="M2544" s="1"/>
    </row>
    <row r="2545" spans="1:13" x14ac:dyDescent="0.25">
      <c r="A2545">
        <v>24</v>
      </c>
      <c r="B2545" t="s">
        <v>7</v>
      </c>
      <c r="C2545" s="1">
        <v>41156</v>
      </c>
      <c r="D2545">
        <v>1</v>
      </c>
      <c r="E2545" t="str">
        <f t="shared" si="39"/>
        <v>24Sierra411561</v>
      </c>
      <c r="F2545" s="23">
        <v>0.8746891</v>
      </c>
      <c r="G2545">
        <v>3048</v>
      </c>
      <c r="H2545">
        <v>65.992199999999997</v>
      </c>
      <c r="I2545">
        <v>2.6956500000000001E-2</v>
      </c>
      <c r="M2545" s="1"/>
    </row>
    <row r="2546" spans="1:13" x14ac:dyDescent="0.25">
      <c r="A2546">
        <v>1</v>
      </c>
      <c r="B2546" t="s">
        <v>8</v>
      </c>
      <c r="C2546" s="1">
        <v>41156</v>
      </c>
      <c r="D2546">
        <v>0</v>
      </c>
      <c r="E2546" t="str">
        <f t="shared" si="39"/>
        <v>1Stockton411560</v>
      </c>
      <c r="F2546" s="23">
        <v>0.76504119999999998</v>
      </c>
      <c r="G2546">
        <v>3184</v>
      </c>
      <c r="H2546">
        <v>74.476100000000002</v>
      </c>
      <c r="I2546">
        <v>2.3009700000000001E-2</v>
      </c>
      <c r="M2546" s="1"/>
    </row>
    <row r="2547" spans="1:13" x14ac:dyDescent="0.25">
      <c r="A2547">
        <v>1</v>
      </c>
      <c r="B2547" t="s">
        <v>8</v>
      </c>
      <c r="C2547" s="1">
        <v>41156</v>
      </c>
      <c r="D2547">
        <v>1</v>
      </c>
      <c r="E2547" t="str">
        <f t="shared" si="39"/>
        <v>1Stockton411561</v>
      </c>
      <c r="F2547" s="23">
        <v>0.78172059999999999</v>
      </c>
      <c r="G2547">
        <v>3184</v>
      </c>
      <c r="H2547">
        <v>74.476100000000002</v>
      </c>
      <c r="I2547">
        <v>2.3009700000000001E-2</v>
      </c>
      <c r="M2547" s="1"/>
    </row>
    <row r="2548" spans="1:13" x14ac:dyDescent="0.25">
      <c r="A2548">
        <v>2</v>
      </c>
      <c r="B2548" t="s">
        <v>8</v>
      </c>
      <c r="C2548" s="1">
        <v>41156</v>
      </c>
      <c r="D2548">
        <v>0</v>
      </c>
      <c r="E2548" t="str">
        <f t="shared" si="39"/>
        <v>2Stockton411560</v>
      </c>
      <c r="F2548" s="23">
        <v>0.6787955</v>
      </c>
      <c r="G2548">
        <v>3184</v>
      </c>
      <c r="H2548">
        <v>72.268699999999995</v>
      </c>
      <c r="I2548">
        <v>2.1153499999999999E-2</v>
      </c>
      <c r="M2548" s="1"/>
    </row>
    <row r="2549" spans="1:13" x14ac:dyDescent="0.25">
      <c r="A2549">
        <v>2</v>
      </c>
      <c r="B2549" t="s">
        <v>8</v>
      </c>
      <c r="C2549" s="1">
        <v>41156</v>
      </c>
      <c r="D2549">
        <v>1</v>
      </c>
      <c r="E2549" t="str">
        <f t="shared" si="39"/>
        <v>2Stockton411561</v>
      </c>
      <c r="F2549" s="23">
        <v>0.67597479999999999</v>
      </c>
      <c r="G2549">
        <v>3184</v>
      </c>
      <c r="H2549">
        <v>72.268699999999995</v>
      </c>
      <c r="I2549">
        <v>2.1153499999999999E-2</v>
      </c>
      <c r="M2549" s="1"/>
    </row>
    <row r="2550" spans="1:13" x14ac:dyDescent="0.25">
      <c r="A2550">
        <v>3</v>
      </c>
      <c r="B2550" t="s">
        <v>8</v>
      </c>
      <c r="C2550" s="1">
        <v>41156</v>
      </c>
      <c r="D2550">
        <v>0</v>
      </c>
      <c r="E2550" t="str">
        <f t="shared" si="39"/>
        <v>3Stockton411560</v>
      </c>
      <c r="F2550" s="23">
        <v>0.60536769999999995</v>
      </c>
      <c r="G2550">
        <v>3184</v>
      </c>
      <c r="H2550">
        <v>70.341800000000006</v>
      </c>
      <c r="I2550">
        <v>1.7987900000000001E-2</v>
      </c>
      <c r="M2550" s="1"/>
    </row>
    <row r="2551" spans="1:13" x14ac:dyDescent="0.25">
      <c r="A2551">
        <v>3</v>
      </c>
      <c r="B2551" t="s">
        <v>8</v>
      </c>
      <c r="C2551" s="1">
        <v>41156</v>
      </c>
      <c r="D2551">
        <v>1</v>
      </c>
      <c r="E2551" t="str">
        <f t="shared" si="39"/>
        <v>3Stockton411561</v>
      </c>
      <c r="F2551" s="23">
        <v>0.60289990000000004</v>
      </c>
      <c r="G2551">
        <v>3184</v>
      </c>
      <c r="H2551">
        <v>70.341800000000006</v>
      </c>
      <c r="I2551">
        <v>1.7987900000000001E-2</v>
      </c>
      <c r="M2551" s="1"/>
    </row>
    <row r="2552" spans="1:13" x14ac:dyDescent="0.25">
      <c r="A2552">
        <v>4</v>
      </c>
      <c r="B2552" t="s">
        <v>8</v>
      </c>
      <c r="C2552" s="1">
        <v>41156</v>
      </c>
      <c r="D2552">
        <v>0</v>
      </c>
      <c r="E2552" t="str">
        <f t="shared" si="39"/>
        <v>4Stockton411560</v>
      </c>
      <c r="F2552" s="23">
        <v>0.55584180000000005</v>
      </c>
      <c r="G2552">
        <v>3184</v>
      </c>
      <c r="H2552">
        <v>69.707499999999996</v>
      </c>
      <c r="I2552">
        <v>1.6287200000000002E-2</v>
      </c>
      <c r="M2552" s="1"/>
    </row>
    <row r="2553" spans="1:13" x14ac:dyDescent="0.25">
      <c r="A2553">
        <v>4</v>
      </c>
      <c r="B2553" t="s">
        <v>8</v>
      </c>
      <c r="C2553" s="1">
        <v>41156</v>
      </c>
      <c r="D2553">
        <v>1</v>
      </c>
      <c r="E2553" t="str">
        <f t="shared" si="39"/>
        <v>4Stockton411561</v>
      </c>
      <c r="F2553" s="23">
        <v>0.56538569999999999</v>
      </c>
      <c r="G2553">
        <v>3184</v>
      </c>
      <c r="H2553">
        <v>69.707499999999996</v>
      </c>
      <c r="I2553">
        <v>1.6287200000000002E-2</v>
      </c>
      <c r="M2553" s="1"/>
    </row>
    <row r="2554" spans="1:13" x14ac:dyDescent="0.25">
      <c r="A2554">
        <v>5</v>
      </c>
      <c r="B2554" t="s">
        <v>8</v>
      </c>
      <c r="C2554" s="1">
        <v>41156</v>
      </c>
      <c r="D2554">
        <v>0</v>
      </c>
      <c r="E2554" t="str">
        <f t="shared" si="39"/>
        <v>5Stockton411560</v>
      </c>
      <c r="F2554" s="23">
        <v>0.55044029999999999</v>
      </c>
      <c r="G2554">
        <v>3184</v>
      </c>
      <c r="H2554">
        <v>68.853700000000003</v>
      </c>
      <c r="I2554">
        <v>1.60725E-2</v>
      </c>
      <c r="M2554" s="1"/>
    </row>
    <row r="2555" spans="1:13" x14ac:dyDescent="0.25">
      <c r="A2555">
        <v>5</v>
      </c>
      <c r="B2555" t="s">
        <v>8</v>
      </c>
      <c r="C2555" s="1">
        <v>41156</v>
      </c>
      <c r="D2555">
        <v>1</v>
      </c>
      <c r="E2555" t="str">
        <f t="shared" si="39"/>
        <v>5Stockton411561</v>
      </c>
      <c r="F2555" s="23">
        <v>0.56879619999999997</v>
      </c>
      <c r="G2555">
        <v>3184</v>
      </c>
      <c r="H2555">
        <v>68.853700000000003</v>
      </c>
      <c r="I2555">
        <v>1.60725E-2</v>
      </c>
      <c r="M2555" s="1"/>
    </row>
    <row r="2556" spans="1:13" x14ac:dyDescent="0.25">
      <c r="A2556">
        <v>6</v>
      </c>
      <c r="B2556" t="s">
        <v>8</v>
      </c>
      <c r="C2556" s="1">
        <v>41156</v>
      </c>
      <c r="D2556">
        <v>0</v>
      </c>
      <c r="E2556" t="str">
        <f t="shared" si="39"/>
        <v>6Stockton411560</v>
      </c>
      <c r="F2556" s="23">
        <v>0.59782829999999998</v>
      </c>
      <c r="G2556">
        <v>3184</v>
      </c>
      <c r="H2556">
        <v>67.5</v>
      </c>
      <c r="I2556">
        <v>1.6842200000000002E-2</v>
      </c>
      <c r="M2556" s="1"/>
    </row>
    <row r="2557" spans="1:13" x14ac:dyDescent="0.25">
      <c r="A2557">
        <v>6</v>
      </c>
      <c r="B2557" t="s">
        <v>8</v>
      </c>
      <c r="C2557" s="1">
        <v>41156</v>
      </c>
      <c r="D2557">
        <v>1</v>
      </c>
      <c r="E2557" t="str">
        <f t="shared" si="39"/>
        <v>6Stockton411561</v>
      </c>
      <c r="F2557" s="23">
        <v>0.59994000000000003</v>
      </c>
      <c r="G2557">
        <v>3184</v>
      </c>
      <c r="H2557">
        <v>67.5</v>
      </c>
      <c r="I2557">
        <v>1.6842200000000002E-2</v>
      </c>
      <c r="M2557" s="1"/>
    </row>
    <row r="2558" spans="1:13" x14ac:dyDescent="0.25">
      <c r="A2558">
        <v>7</v>
      </c>
      <c r="B2558" t="s">
        <v>8</v>
      </c>
      <c r="C2558" s="1">
        <v>41156</v>
      </c>
      <c r="D2558">
        <v>0</v>
      </c>
      <c r="E2558" t="str">
        <f t="shared" si="39"/>
        <v>7Stockton411560</v>
      </c>
      <c r="F2558" s="23">
        <v>0.69087929999999997</v>
      </c>
      <c r="G2558">
        <v>3184</v>
      </c>
      <c r="H2558">
        <v>65.073099999999997</v>
      </c>
      <c r="I2558">
        <v>1.9516700000000001E-2</v>
      </c>
      <c r="M2558" s="1"/>
    </row>
    <row r="2559" spans="1:13" x14ac:dyDescent="0.25">
      <c r="A2559">
        <v>7</v>
      </c>
      <c r="B2559" t="s">
        <v>8</v>
      </c>
      <c r="C2559" s="1">
        <v>41156</v>
      </c>
      <c r="D2559">
        <v>1</v>
      </c>
      <c r="E2559" t="str">
        <f t="shared" si="39"/>
        <v>7Stockton411561</v>
      </c>
      <c r="F2559" s="23">
        <v>0.70122620000000002</v>
      </c>
      <c r="G2559">
        <v>3184</v>
      </c>
      <c r="H2559">
        <v>65.073099999999997</v>
      </c>
      <c r="I2559">
        <v>1.9516700000000001E-2</v>
      </c>
      <c r="M2559" s="1"/>
    </row>
    <row r="2560" spans="1:13" x14ac:dyDescent="0.25">
      <c r="A2560">
        <v>8</v>
      </c>
      <c r="B2560" t="s">
        <v>8</v>
      </c>
      <c r="C2560" s="1">
        <v>41156</v>
      </c>
      <c r="D2560">
        <v>0</v>
      </c>
      <c r="E2560" t="str">
        <f t="shared" si="39"/>
        <v>8Stockton411560</v>
      </c>
      <c r="F2560" s="23">
        <v>0.74793140000000002</v>
      </c>
      <c r="G2560">
        <v>3184</v>
      </c>
      <c r="H2560">
        <v>65.438800000000001</v>
      </c>
      <c r="I2560">
        <v>2.1045399999999999E-2</v>
      </c>
      <c r="M2560" s="1"/>
    </row>
    <row r="2561" spans="1:13" x14ac:dyDescent="0.25">
      <c r="A2561">
        <v>8</v>
      </c>
      <c r="B2561" t="s">
        <v>8</v>
      </c>
      <c r="C2561" s="1">
        <v>41156</v>
      </c>
      <c r="D2561">
        <v>1</v>
      </c>
      <c r="E2561" t="str">
        <f t="shared" si="39"/>
        <v>8Stockton411561</v>
      </c>
      <c r="F2561" s="23">
        <v>0.73421420000000004</v>
      </c>
      <c r="G2561">
        <v>3184</v>
      </c>
      <c r="H2561">
        <v>65.438800000000001</v>
      </c>
      <c r="I2561">
        <v>2.1045399999999999E-2</v>
      </c>
      <c r="M2561" s="1"/>
    </row>
    <row r="2562" spans="1:13" x14ac:dyDescent="0.25">
      <c r="A2562">
        <v>9</v>
      </c>
      <c r="B2562" t="s">
        <v>8</v>
      </c>
      <c r="C2562" s="1">
        <v>41156</v>
      </c>
      <c r="D2562">
        <v>0</v>
      </c>
      <c r="E2562" t="str">
        <f t="shared" si="39"/>
        <v>9Stockton411560</v>
      </c>
      <c r="F2562" s="23">
        <v>0.70879420000000004</v>
      </c>
      <c r="G2562">
        <v>3184</v>
      </c>
      <c r="H2562">
        <v>68.243300000000005</v>
      </c>
      <c r="I2562">
        <v>2.1744099999999999E-2</v>
      </c>
      <c r="M2562" s="1"/>
    </row>
    <row r="2563" spans="1:13" x14ac:dyDescent="0.25">
      <c r="A2563">
        <v>9</v>
      </c>
      <c r="B2563" t="s">
        <v>8</v>
      </c>
      <c r="C2563" s="1">
        <v>41156</v>
      </c>
      <c r="D2563">
        <v>1</v>
      </c>
      <c r="E2563" t="str">
        <f t="shared" ref="E2563:E2626" si="40">CONCATENATE(A2563,B2563,C2563,D2563)</f>
        <v>9Stockton411561</v>
      </c>
      <c r="F2563" s="23">
        <v>0.71843299999999999</v>
      </c>
      <c r="G2563">
        <v>3184</v>
      </c>
      <c r="H2563">
        <v>68.243300000000005</v>
      </c>
      <c r="I2563">
        <v>2.1744099999999999E-2</v>
      </c>
      <c r="M2563" s="1"/>
    </row>
    <row r="2564" spans="1:13" x14ac:dyDescent="0.25">
      <c r="A2564">
        <v>10</v>
      </c>
      <c r="B2564" t="s">
        <v>8</v>
      </c>
      <c r="C2564" s="1">
        <v>41156</v>
      </c>
      <c r="D2564">
        <v>0</v>
      </c>
      <c r="E2564" t="str">
        <f t="shared" si="40"/>
        <v>10Stockton411560</v>
      </c>
      <c r="F2564" s="23">
        <v>0.73514939999999995</v>
      </c>
      <c r="G2564">
        <v>3184</v>
      </c>
      <c r="H2564">
        <v>72.608999999999995</v>
      </c>
      <c r="I2564">
        <v>2.3021E-2</v>
      </c>
      <c r="M2564" s="1"/>
    </row>
    <row r="2565" spans="1:13" x14ac:dyDescent="0.25">
      <c r="A2565">
        <v>10</v>
      </c>
      <c r="B2565" t="s">
        <v>8</v>
      </c>
      <c r="C2565" s="1">
        <v>41156</v>
      </c>
      <c r="D2565">
        <v>1</v>
      </c>
      <c r="E2565" t="str">
        <f t="shared" si="40"/>
        <v>10Stockton411561</v>
      </c>
      <c r="F2565" s="23">
        <v>0.7490194</v>
      </c>
      <c r="G2565">
        <v>3184</v>
      </c>
      <c r="H2565">
        <v>72.608999999999995</v>
      </c>
      <c r="I2565">
        <v>2.3021E-2</v>
      </c>
      <c r="M2565" s="1"/>
    </row>
    <row r="2566" spans="1:13" x14ac:dyDescent="0.25">
      <c r="A2566">
        <v>11</v>
      </c>
      <c r="B2566" t="s">
        <v>8</v>
      </c>
      <c r="C2566" s="1">
        <v>41156</v>
      </c>
      <c r="D2566">
        <v>0</v>
      </c>
      <c r="E2566" t="str">
        <f t="shared" si="40"/>
        <v>11Stockton411560</v>
      </c>
      <c r="F2566" s="23">
        <v>0.78122809999999998</v>
      </c>
      <c r="G2566">
        <v>3184</v>
      </c>
      <c r="H2566">
        <v>76.608999999999995</v>
      </c>
      <c r="I2566">
        <v>2.4374300000000002E-2</v>
      </c>
      <c r="M2566" s="1"/>
    </row>
    <row r="2567" spans="1:13" x14ac:dyDescent="0.25">
      <c r="A2567">
        <v>11</v>
      </c>
      <c r="B2567" t="s">
        <v>8</v>
      </c>
      <c r="C2567" s="1">
        <v>41156</v>
      </c>
      <c r="D2567">
        <v>1</v>
      </c>
      <c r="E2567" t="str">
        <f t="shared" si="40"/>
        <v>11Stockton411561</v>
      </c>
      <c r="F2567" s="23">
        <v>0.78951570000000004</v>
      </c>
      <c r="G2567">
        <v>3184</v>
      </c>
      <c r="H2567">
        <v>76.608999999999995</v>
      </c>
      <c r="I2567">
        <v>2.4374300000000002E-2</v>
      </c>
      <c r="M2567" s="1"/>
    </row>
    <row r="2568" spans="1:13" x14ac:dyDescent="0.25">
      <c r="A2568">
        <v>12</v>
      </c>
      <c r="B2568" t="s">
        <v>8</v>
      </c>
      <c r="C2568" s="1">
        <v>41156</v>
      </c>
      <c r="D2568">
        <v>0</v>
      </c>
      <c r="E2568" t="str">
        <f t="shared" si="40"/>
        <v>12Stockton411560</v>
      </c>
      <c r="F2568" s="23">
        <v>0.85754629999999998</v>
      </c>
      <c r="G2568">
        <v>3184</v>
      </c>
      <c r="H2568">
        <v>80.608999999999995</v>
      </c>
      <c r="I2568">
        <v>2.7133000000000001E-2</v>
      </c>
      <c r="M2568" s="1"/>
    </row>
    <row r="2569" spans="1:13" x14ac:dyDescent="0.25">
      <c r="A2569">
        <v>12</v>
      </c>
      <c r="B2569" t="s">
        <v>8</v>
      </c>
      <c r="C2569" s="1">
        <v>41156</v>
      </c>
      <c r="D2569">
        <v>1</v>
      </c>
      <c r="E2569" t="str">
        <f t="shared" si="40"/>
        <v>12Stockton411561</v>
      </c>
      <c r="F2569" s="23">
        <v>0.86018890000000003</v>
      </c>
      <c r="G2569">
        <v>3184</v>
      </c>
      <c r="H2569">
        <v>80.608999999999995</v>
      </c>
      <c r="I2569">
        <v>2.7133000000000001E-2</v>
      </c>
      <c r="M2569" s="1"/>
    </row>
    <row r="2570" spans="1:13" x14ac:dyDescent="0.25">
      <c r="A2570">
        <v>13</v>
      </c>
      <c r="B2570" t="s">
        <v>8</v>
      </c>
      <c r="C2570" s="1">
        <v>41156</v>
      </c>
      <c r="D2570">
        <v>0</v>
      </c>
      <c r="E2570" t="str">
        <f t="shared" si="40"/>
        <v>13Stockton411560</v>
      </c>
      <c r="F2570" s="23">
        <v>0.98562130000000003</v>
      </c>
      <c r="G2570">
        <v>3184</v>
      </c>
      <c r="H2570">
        <v>84.608999999999995</v>
      </c>
      <c r="I2570">
        <v>3.0726300000000002E-2</v>
      </c>
      <c r="M2570" s="1"/>
    </row>
    <row r="2571" spans="1:13" x14ac:dyDescent="0.25">
      <c r="A2571">
        <v>13</v>
      </c>
      <c r="B2571" t="s">
        <v>8</v>
      </c>
      <c r="C2571" s="1">
        <v>41156</v>
      </c>
      <c r="D2571">
        <v>1</v>
      </c>
      <c r="E2571" t="str">
        <f t="shared" si="40"/>
        <v>13Stockton411561</v>
      </c>
      <c r="F2571" s="23">
        <v>0.98099040000000004</v>
      </c>
      <c r="G2571">
        <v>3184</v>
      </c>
      <c r="H2571">
        <v>84.608999999999995</v>
      </c>
      <c r="I2571">
        <v>3.0726300000000002E-2</v>
      </c>
      <c r="M2571" s="1"/>
    </row>
    <row r="2572" spans="1:13" x14ac:dyDescent="0.25">
      <c r="A2572">
        <v>14</v>
      </c>
      <c r="B2572" t="s">
        <v>8</v>
      </c>
      <c r="C2572" s="1">
        <v>41156</v>
      </c>
      <c r="D2572">
        <v>0</v>
      </c>
      <c r="E2572" t="str">
        <f t="shared" si="40"/>
        <v>14Stockton411560</v>
      </c>
      <c r="F2572" s="23">
        <v>1.1041570000000001</v>
      </c>
      <c r="G2572">
        <v>3184</v>
      </c>
      <c r="H2572">
        <v>87.816400000000002</v>
      </c>
      <c r="I2572">
        <v>3.3570999999999997E-2</v>
      </c>
      <c r="M2572" s="1"/>
    </row>
    <row r="2573" spans="1:13" x14ac:dyDescent="0.25">
      <c r="A2573">
        <v>14</v>
      </c>
      <c r="B2573" t="s">
        <v>8</v>
      </c>
      <c r="C2573" s="1">
        <v>41156</v>
      </c>
      <c r="D2573">
        <v>1</v>
      </c>
      <c r="E2573" t="str">
        <f t="shared" si="40"/>
        <v>14Stockton411561</v>
      </c>
      <c r="F2573" s="23">
        <v>1.0721339999999999</v>
      </c>
      <c r="G2573">
        <v>3184</v>
      </c>
      <c r="H2573">
        <v>87.816400000000002</v>
      </c>
      <c r="I2573">
        <v>3.3570999999999997E-2</v>
      </c>
      <c r="M2573" s="1"/>
    </row>
    <row r="2574" spans="1:13" x14ac:dyDescent="0.25">
      <c r="A2574">
        <v>15</v>
      </c>
      <c r="B2574" t="s">
        <v>8</v>
      </c>
      <c r="C2574" s="1">
        <v>41156</v>
      </c>
      <c r="D2574">
        <v>0</v>
      </c>
      <c r="E2574" t="str">
        <f t="shared" si="40"/>
        <v>15Stockton411560</v>
      </c>
      <c r="F2574" s="23">
        <v>1.256616</v>
      </c>
      <c r="G2574">
        <v>3184</v>
      </c>
      <c r="H2574">
        <v>90.950800000000001</v>
      </c>
      <c r="I2574">
        <v>3.7107399999999999E-2</v>
      </c>
      <c r="M2574" s="1"/>
    </row>
    <row r="2575" spans="1:13" x14ac:dyDescent="0.25">
      <c r="A2575">
        <v>15</v>
      </c>
      <c r="B2575" t="s">
        <v>8</v>
      </c>
      <c r="C2575" s="1">
        <v>41156</v>
      </c>
      <c r="D2575">
        <v>1</v>
      </c>
      <c r="E2575" t="str">
        <f t="shared" si="40"/>
        <v>15Stockton411561</v>
      </c>
      <c r="F2575" s="23">
        <v>1.1130660000000001</v>
      </c>
      <c r="G2575">
        <v>3184</v>
      </c>
      <c r="H2575">
        <v>90.950800000000001</v>
      </c>
      <c r="I2575">
        <v>3.7107399999999999E-2</v>
      </c>
      <c r="M2575" s="1"/>
    </row>
    <row r="2576" spans="1:13" x14ac:dyDescent="0.25">
      <c r="A2576">
        <v>16</v>
      </c>
      <c r="B2576" t="s">
        <v>8</v>
      </c>
      <c r="C2576" s="1">
        <v>41156</v>
      </c>
      <c r="D2576">
        <v>0</v>
      </c>
      <c r="E2576" t="str">
        <f t="shared" si="40"/>
        <v>16Stockton411560</v>
      </c>
      <c r="F2576" s="23">
        <v>1.4708509999999999</v>
      </c>
      <c r="G2576">
        <v>3184</v>
      </c>
      <c r="H2576">
        <v>92.438800000000001</v>
      </c>
      <c r="I2576">
        <v>4.0937300000000003E-2</v>
      </c>
      <c r="M2576" s="1"/>
    </row>
    <row r="2577" spans="1:13" x14ac:dyDescent="0.25">
      <c r="A2577">
        <v>16</v>
      </c>
      <c r="B2577" t="s">
        <v>8</v>
      </c>
      <c r="C2577" s="1">
        <v>41156</v>
      </c>
      <c r="D2577">
        <v>1</v>
      </c>
      <c r="E2577" t="str">
        <f t="shared" si="40"/>
        <v>16Stockton411561</v>
      </c>
      <c r="F2577" s="23">
        <v>1.294799</v>
      </c>
      <c r="G2577">
        <v>3184</v>
      </c>
      <c r="H2577">
        <v>92.438800000000001</v>
      </c>
      <c r="I2577">
        <v>4.0937300000000003E-2</v>
      </c>
      <c r="M2577" s="1"/>
    </row>
    <row r="2578" spans="1:13" x14ac:dyDescent="0.25">
      <c r="A2578">
        <v>17</v>
      </c>
      <c r="B2578" t="s">
        <v>8</v>
      </c>
      <c r="C2578" s="1">
        <v>41156</v>
      </c>
      <c r="D2578">
        <v>0</v>
      </c>
      <c r="E2578" t="str">
        <f t="shared" si="40"/>
        <v>17Stockton411560</v>
      </c>
      <c r="F2578" s="23">
        <v>1.7014830000000001</v>
      </c>
      <c r="G2578">
        <v>3184</v>
      </c>
      <c r="H2578">
        <v>93.146299999999997</v>
      </c>
      <c r="I2578">
        <v>4.6166800000000001E-2</v>
      </c>
      <c r="M2578" s="1"/>
    </row>
    <row r="2579" spans="1:13" x14ac:dyDescent="0.25">
      <c r="A2579">
        <v>17</v>
      </c>
      <c r="B2579" t="s">
        <v>8</v>
      </c>
      <c r="C2579" s="1">
        <v>41156</v>
      </c>
      <c r="D2579">
        <v>1</v>
      </c>
      <c r="E2579" t="str">
        <f t="shared" si="40"/>
        <v>17Stockton411561</v>
      </c>
      <c r="F2579" s="23">
        <v>1.512635</v>
      </c>
      <c r="G2579">
        <v>3184</v>
      </c>
      <c r="H2579">
        <v>93.146299999999997</v>
      </c>
      <c r="I2579">
        <v>4.6166800000000001E-2</v>
      </c>
      <c r="M2579" s="1"/>
    </row>
    <row r="2580" spans="1:13" x14ac:dyDescent="0.25">
      <c r="A2580">
        <v>18</v>
      </c>
      <c r="B2580" t="s">
        <v>8</v>
      </c>
      <c r="C2580" s="1">
        <v>41156</v>
      </c>
      <c r="D2580">
        <v>0</v>
      </c>
      <c r="E2580" t="str">
        <f t="shared" si="40"/>
        <v>18Stockton411560</v>
      </c>
      <c r="F2580" s="23">
        <v>1.9160170000000001</v>
      </c>
      <c r="G2580">
        <v>3184</v>
      </c>
      <c r="H2580">
        <v>92.219399999999993</v>
      </c>
      <c r="I2580">
        <v>4.7672399999999997E-2</v>
      </c>
      <c r="M2580" s="1"/>
    </row>
    <row r="2581" spans="1:13" x14ac:dyDescent="0.25">
      <c r="A2581">
        <v>18</v>
      </c>
      <c r="B2581" t="s">
        <v>8</v>
      </c>
      <c r="C2581" s="1">
        <v>41156</v>
      </c>
      <c r="D2581">
        <v>1</v>
      </c>
      <c r="E2581" t="str">
        <f t="shared" si="40"/>
        <v>18Stockton411561</v>
      </c>
      <c r="F2581" s="23">
        <v>1.5933109999999999</v>
      </c>
      <c r="G2581">
        <v>3184</v>
      </c>
      <c r="H2581">
        <v>92.219399999999993</v>
      </c>
      <c r="I2581">
        <v>4.7672399999999997E-2</v>
      </c>
      <c r="M2581" s="1"/>
    </row>
    <row r="2582" spans="1:13" x14ac:dyDescent="0.25">
      <c r="A2582">
        <v>19</v>
      </c>
      <c r="B2582" t="s">
        <v>8</v>
      </c>
      <c r="C2582" s="1">
        <v>41156</v>
      </c>
      <c r="D2582">
        <v>0</v>
      </c>
      <c r="E2582" t="str">
        <f t="shared" si="40"/>
        <v>19Stockton411560</v>
      </c>
      <c r="F2582" s="23">
        <v>1.915943</v>
      </c>
      <c r="G2582">
        <v>3184</v>
      </c>
      <c r="H2582">
        <v>89.646299999999997</v>
      </c>
      <c r="I2582">
        <v>4.61395E-2</v>
      </c>
      <c r="M2582" s="1"/>
    </row>
    <row r="2583" spans="1:13" x14ac:dyDescent="0.25">
      <c r="A2583">
        <v>19</v>
      </c>
      <c r="B2583" t="s">
        <v>8</v>
      </c>
      <c r="C2583" s="1">
        <v>41156</v>
      </c>
      <c r="D2583">
        <v>1</v>
      </c>
      <c r="E2583" t="str">
        <f t="shared" si="40"/>
        <v>19Stockton411561</v>
      </c>
      <c r="F2583" s="23">
        <v>1.599529</v>
      </c>
      <c r="G2583">
        <v>3184</v>
      </c>
      <c r="H2583">
        <v>89.646299999999997</v>
      </c>
      <c r="I2583">
        <v>4.61395E-2</v>
      </c>
      <c r="M2583" s="1"/>
    </row>
    <row r="2584" spans="1:13" x14ac:dyDescent="0.25">
      <c r="A2584">
        <v>20</v>
      </c>
      <c r="B2584" t="s">
        <v>8</v>
      </c>
      <c r="C2584" s="1">
        <v>41156</v>
      </c>
      <c r="D2584">
        <v>0</v>
      </c>
      <c r="E2584" t="str">
        <f t="shared" si="40"/>
        <v>20Stockton411560</v>
      </c>
      <c r="F2584" s="23">
        <v>1.76075</v>
      </c>
      <c r="G2584">
        <v>3184</v>
      </c>
      <c r="H2584">
        <v>85.853700000000003</v>
      </c>
      <c r="I2584">
        <v>4.4840499999999998E-2</v>
      </c>
      <c r="M2584" s="1"/>
    </row>
    <row r="2585" spans="1:13" x14ac:dyDescent="0.25">
      <c r="A2585">
        <v>20</v>
      </c>
      <c r="B2585" t="s">
        <v>8</v>
      </c>
      <c r="C2585" s="1">
        <v>41156</v>
      </c>
      <c r="D2585">
        <v>1</v>
      </c>
      <c r="E2585" t="str">
        <f t="shared" si="40"/>
        <v>20Stockton411561</v>
      </c>
      <c r="F2585" s="23">
        <v>1.7133400000000001</v>
      </c>
      <c r="G2585">
        <v>3184</v>
      </c>
      <c r="H2585">
        <v>85.853700000000003</v>
      </c>
      <c r="I2585">
        <v>4.4840499999999998E-2</v>
      </c>
      <c r="M2585" s="1"/>
    </row>
    <row r="2586" spans="1:13" x14ac:dyDescent="0.25">
      <c r="A2586">
        <v>21</v>
      </c>
      <c r="B2586" t="s">
        <v>8</v>
      </c>
      <c r="C2586" s="1">
        <v>41156</v>
      </c>
      <c r="D2586">
        <v>0</v>
      </c>
      <c r="E2586" t="str">
        <f t="shared" si="40"/>
        <v>21Stockton411560</v>
      </c>
      <c r="F2586" s="23">
        <v>1.671462</v>
      </c>
      <c r="G2586">
        <v>3184</v>
      </c>
      <c r="H2586">
        <v>81.426900000000003</v>
      </c>
      <c r="I2586">
        <v>4.3110700000000002E-2</v>
      </c>
      <c r="M2586" s="1"/>
    </row>
    <row r="2587" spans="1:13" x14ac:dyDescent="0.25">
      <c r="A2587">
        <v>21</v>
      </c>
      <c r="B2587" t="s">
        <v>8</v>
      </c>
      <c r="C2587" s="1">
        <v>41156</v>
      </c>
      <c r="D2587">
        <v>1</v>
      </c>
      <c r="E2587" t="str">
        <f t="shared" si="40"/>
        <v>21Stockton411561</v>
      </c>
      <c r="F2587" s="23">
        <v>1.71001</v>
      </c>
      <c r="G2587">
        <v>3184</v>
      </c>
      <c r="H2587">
        <v>81.426900000000003</v>
      </c>
      <c r="I2587">
        <v>4.3110700000000002E-2</v>
      </c>
      <c r="M2587" s="1"/>
    </row>
    <row r="2588" spans="1:13" x14ac:dyDescent="0.25">
      <c r="A2588">
        <v>22</v>
      </c>
      <c r="B2588" t="s">
        <v>8</v>
      </c>
      <c r="C2588" s="1">
        <v>41156</v>
      </c>
      <c r="D2588">
        <v>0</v>
      </c>
      <c r="E2588" t="str">
        <f t="shared" si="40"/>
        <v>22Stockton411560</v>
      </c>
      <c r="F2588" s="23">
        <v>1.4406939999999999</v>
      </c>
      <c r="G2588">
        <v>3184</v>
      </c>
      <c r="H2588">
        <v>75.792500000000004</v>
      </c>
      <c r="I2588">
        <v>3.8038000000000002E-2</v>
      </c>
      <c r="M2588" s="1"/>
    </row>
    <row r="2589" spans="1:13" x14ac:dyDescent="0.25">
      <c r="A2589">
        <v>22</v>
      </c>
      <c r="B2589" t="s">
        <v>8</v>
      </c>
      <c r="C2589" s="1">
        <v>41156</v>
      </c>
      <c r="D2589">
        <v>1</v>
      </c>
      <c r="E2589" t="str">
        <f t="shared" si="40"/>
        <v>22Stockton411561</v>
      </c>
      <c r="F2589" s="23">
        <v>1.472054</v>
      </c>
      <c r="G2589">
        <v>3184</v>
      </c>
      <c r="H2589">
        <v>75.792500000000004</v>
      </c>
      <c r="I2589">
        <v>3.8038000000000002E-2</v>
      </c>
      <c r="M2589" s="1"/>
    </row>
    <row r="2590" spans="1:13" x14ac:dyDescent="0.25">
      <c r="A2590">
        <v>23</v>
      </c>
      <c r="B2590" t="s">
        <v>8</v>
      </c>
      <c r="C2590" s="1">
        <v>41156</v>
      </c>
      <c r="D2590">
        <v>0</v>
      </c>
      <c r="E2590" t="str">
        <f t="shared" si="40"/>
        <v>23Stockton411560</v>
      </c>
      <c r="F2590" s="23">
        <v>1.1239300000000001</v>
      </c>
      <c r="G2590">
        <v>3184</v>
      </c>
      <c r="H2590">
        <v>72.219399999999993</v>
      </c>
      <c r="I2590">
        <v>3.1884799999999998E-2</v>
      </c>
      <c r="M2590" s="1"/>
    </row>
    <row r="2591" spans="1:13" x14ac:dyDescent="0.25">
      <c r="A2591">
        <v>23</v>
      </c>
      <c r="B2591" t="s">
        <v>8</v>
      </c>
      <c r="C2591" s="1">
        <v>41156</v>
      </c>
      <c r="D2591">
        <v>1</v>
      </c>
      <c r="E2591" t="str">
        <f t="shared" si="40"/>
        <v>23Stockton411561</v>
      </c>
      <c r="F2591" s="23">
        <v>1.160131</v>
      </c>
      <c r="G2591">
        <v>3184</v>
      </c>
      <c r="H2591">
        <v>72.219399999999993</v>
      </c>
      <c r="I2591">
        <v>3.1884799999999998E-2</v>
      </c>
      <c r="M2591" s="1"/>
    </row>
    <row r="2592" spans="1:13" x14ac:dyDescent="0.25">
      <c r="A2592">
        <v>24</v>
      </c>
      <c r="B2592" t="s">
        <v>8</v>
      </c>
      <c r="C2592" s="1">
        <v>41156</v>
      </c>
      <c r="D2592">
        <v>0</v>
      </c>
      <c r="E2592" t="str">
        <f t="shared" si="40"/>
        <v>24Stockton411560</v>
      </c>
      <c r="F2592" s="23">
        <v>0.87186319999999995</v>
      </c>
      <c r="G2592">
        <v>3184</v>
      </c>
      <c r="H2592">
        <v>69.353700000000003</v>
      </c>
      <c r="I2592">
        <v>2.57066E-2</v>
      </c>
      <c r="M2592" s="1"/>
    </row>
    <row r="2593" spans="1:13" x14ac:dyDescent="0.25">
      <c r="A2593">
        <v>24</v>
      </c>
      <c r="B2593" t="s">
        <v>8</v>
      </c>
      <c r="C2593" s="1">
        <v>41156</v>
      </c>
      <c r="D2593">
        <v>1</v>
      </c>
      <c r="E2593" t="str">
        <f t="shared" si="40"/>
        <v>24Stockton411561</v>
      </c>
      <c r="F2593" s="23">
        <v>0.88714720000000002</v>
      </c>
      <c r="G2593">
        <v>3184</v>
      </c>
      <c r="H2593">
        <v>69.353700000000003</v>
      </c>
      <c r="I2593">
        <v>2.57066E-2</v>
      </c>
      <c r="M2593" s="1"/>
    </row>
    <row r="2594" spans="1:13" x14ac:dyDescent="0.25">
      <c r="A2594">
        <v>1</v>
      </c>
      <c r="B2594" t="s">
        <v>18</v>
      </c>
      <c r="C2594" s="1">
        <v>41099</v>
      </c>
      <c r="D2594">
        <v>0</v>
      </c>
      <c r="E2594" t="str">
        <f t="shared" si="40"/>
        <v>1All410990</v>
      </c>
      <c r="F2594" s="23">
        <v>0.86071660000000005</v>
      </c>
      <c r="G2594">
        <v>23194</v>
      </c>
      <c r="H2594">
        <v>68.746700000000004</v>
      </c>
      <c r="I2594">
        <v>4.5122200000000001E-2</v>
      </c>
      <c r="M2594" s="1"/>
    </row>
    <row r="2595" spans="1:13" x14ac:dyDescent="0.25">
      <c r="A2595">
        <v>1</v>
      </c>
      <c r="B2595" t="s">
        <v>18</v>
      </c>
      <c r="C2595" s="1">
        <v>41099</v>
      </c>
      <c r="D2595">
        <v>1</v>
      </c>
      <c r="E2595" t="str">
        <f t="shared" si="40"/>
        <v>1All410991</v>
      </c>
      <c r="F2595" s="23">
        <v>0.86258520000000005</v>
      </c>
      <c r="G2595">
        <v>23194</v>
      </c>
      <c r="H2595">
        <v>68.746700000000004</v>
      </c>
      <c r="I2595">
        <v>4.5122200000000001E-2</v>
      </c>
      <c r="M2595" s="1"/>
    </row>
    <row r="2596" spans="1:13" x14ac:dyDescent="0.25">
      <c r="A2596">
        <v>2</v>
      </c>
      <c r="B2596" t="s">
        <v>18</v>
      </c>
      <c r="C2596" s="1">
        <v>41099</v>
      </c>
      <c r="D2596">
        <v>0</v>
      </c>
      <c r="E2596" t="str">
        <f t="shared" si="40"/>
        <v>2All410990</v>
      </c>
      <c r="F2596" s="23">
        <v>0.73793609999999998</v>
      </c>
      <c r="G2596">
        <v>23194</v>
      </c>
      <c r="H2596">
        <v>67.5608</v>
      </c>
      <c r="I2596">
        <v>3.9666E-2</v>
      </c>
      <c r="M2596" s="1"/>
    </row>
    <row r="2597" spans="1:13" x14ac:dyDescent="0.25">
      <c r="A2597">
        <v>2</v>
      </c>
      <c r="B2597" t="s">
        <v>18</v>
      </c>
      <c r="C2597" s="1">
        <v>41099</v>
      </c>
      <c r="D2597">
        <v>1</v>
      </c>
      <c r="E2597" t="str">
        <f t="shared" si="40"/>
        <v>2All410991</v>
      </c>
      <c r="F2597" s="23">
        <v>0.73632889999999995</v>
      </c>
      <c r="G2597">
        <v>23194</v>
      </c>
      <c r="H2597">
        <v>67.5608</v>
      </c>
      <c r="I2597">
        <v>3.9666E-2</v>
      </c>
      <c r="M2597" s="1"/>
    </row>
    <row r="2598" spans="1:13" x14ac:dyDescent="0.25">
      <c r="A2598">
        <v>3</v>
      </c>
      <c r="B2598" t="s">
        <v>18</v>
      </c>
      <c r="C2598" s="1">
        <v>41099</v>
      </c>
      <c r="D2598">
        <v>0</v>
      </c>
      <c r="E2598" t="str">
        <f t="shared" si="40"/>
        <v>3All410990</v>
      </c>
      <c r="F2598" s="23">
        <v>0.65325480000000002</v>
      </c>
      <c r="G2598">
        <v>23194</v>
      </c>
      <c r="H2598">
        <v>66.542100000000005</v>
      </c>
      <c r="I2598">
        <v>3.55486E-2</v>
      </c>
      <c r="M2598" s="1"/>
    </row>
    <row r="2599" spans="1:13" x14ac:dyDescent="0.25">
      <c r="A2599">
        <v>3</v>
      </c>
      <c r="B2599" t="s">
        <v>18</v>
      </c>
      <c r="C2599" s="1">
        <v>41099</v>
      </c>
      <c r="D2599">
        <v>1</v>
      </c>
      <c r="E2599" t="str">
        <f t="shared" si="40"/>
        <v>3All410991</v>
      </c>
      <c r="F2599" s="23">
        <v>0.65352759999999999</v>
      </c>
      <c r="G2599">
        <v>23194</v>
      </c>
      <c r="H2599">
        <v>66.542100000000005</v>
      </c>
      <c r="I2599">
        <v>3.55486E-2</v>
      </c>
      <c r="M2599" s="1"/>
    </row>
    <row r="2600" spans="1:13" x14ac:dyDescent="0.25">
      <c r="A2600">
        <v>4</v>
      </c>
      <c r="B2600" t="s">
        <v>18</v>
      </c>
      <c r="C2600" s="1">
        <v>41099</v>
      </c>
      <c r="D2600">
        <v>0</v>
      </c>
      <c r="E2600" t="str">
        <f t="shared" si="40"/>
        <v>4All410990</v>
      </c>
      <c r="F2600" s="23">
        <v>0.60367570000000004</v>
      </c>
      <c r="G2600">
        <v>23194</v>
      </c>
      <c r="H2600">
        <v>65.154300000000006</v>
      </c>
      <c r="I2600">
        <v>3.2941199999999997E-2</v>
      </c>
      <c r="M2600" s="1"/>
    </row>
    <row r="2601" spans="1:13" x14ac:dyDescent="0.25">
      <c r="A2601">
        <v>4</v>
      </c>
      <c r="B2601" t="s">
        <v>18</v>
      </c>
      <c r="C2601" s="1">
        <v>41099</v>
      </c>
      <c r="D2601">
        <v>1</v>
      </c>
      <c r="E2601" t="str">
        <f t="shared" si="40"/>
        <v>4All410991</v>
      </c>
      <c r="F2601" s="23">
        <v>0.60071450000000004</v>
      </c>
      <c r="G2601">
        <v>23194</v>
      </c>
      <c r="H2601">
        <v>65.154300000000006</v>
      </c>
      <c r="I2601">
        <v>3.2941199999999997E-2</v>
      </c>
      <c r="M2601" s="1"/>
    </row>
    <row r="2602" spans="1:13" x14ac:dyDescent="0.25">
      <c r="A2602">
        <v>5</v>
      </c>
      <c r="B2602" t="s">
        <v>18</v>
      </c>
      <c r="C2602" s="1">
        <v>41099</v>
      </c>
      <c r="D2602">
        <v>0</v>
      </c>
      <c r="E2602" t="str">
        <f t="shared" si="40"/>
        <v>5All410990</v>
      </c>
      <c r="F2602" s="23">
        <v>0.58376289999999997</v>
      </c>
      <c r="G2602">
        <v>23194</v>
      </c>
      <c r="H2602">
        <v>64.291600000000003</v>
      </c>
      <c r="I2602">
        <v>3.1603300000000001E-2</v>
      </c>
      <c r="M2602" s="1"/>
    </row>
    <row r="2603" spans="1:13" x14ac:dyDescent="0.25">
      <c r="A2603">
        <v>5</v>
      </c>
      <c r="B2603" t="s">
        <v>18</v>
      </c>
      <c r="C2603" s="1">
        <v>41099</v>
      </c>
      <c r="D2603">
        <v>1</v>
      </c>
      <c r="E2603" t="str">
        <f t="shared" si="40"/>
        <v>5All410991</v>
      </c>
      <c r="F2603" s="23">
        <v>0.584538</v>
      </c>
      <c r="G2603">
        <v>23194</v>
      </c>
      <c r="H2603">
        <v>64.291600000000003</v>
      </c>
      <c r="I2603">
        <v>3.1603300000000001E-2</v>
      </c>
      <c r="M2603" s="1"/>
    </row>
    <row r="2604" spans="1:13" x14ac:dyDescent="0.25">
      <c r="A2604">
        <v>6</v>
      </c>
      <c r="B2604" t="s">
        <v>18</v>
      </c>
      <c r="C2604" s="1">
        <v>41099</v>
      </c>
      <c r="D2604">
        <v>0</v>
      </c>
      <c r="E2604" t="str">
        <f t="shared" si="40"/>
        <v>6All410990</v>
      </c>
      <c r="F2604" s="23">
        <v>0.59190699999999996</v>
      </c>
      <c r="G2604">
        <v>23194</v>
      </c>
      <c r="H2604">
        <v>63.561100000000003</v>
      </c>
      <c r="I2604">
        <v>3.14744E-2</v>
      </c>
      <c r="M2604" s="1"/>
    </row>
    <row r="2605" spans="1:13" x14ac:dyDescent="0.25">
      <c r="A2605">
        <v>6</v>
      </c>
      <c r="B2605" t="s">
        <v>18</v>
      </c>
      <c r="C2605" s="1">
        <v>41099</v>
      </c>
      <c r="D2605">
        <v>1</v>
      </c>
      <c r="E2605" t="str">
        <f t="shared" si="40"/>
        <v>6All410991</v>
      </c>
      <c r="F2605" s="23">
        <v>0.5920318</v>
      </c>
      <c r="G2605">
        <v>23194</v>
      </c>
      <c r="H2605">
        <v>63.561100000000003</v>
      </c>
      <c r="I2605">
        <v>3.14744E-2</v>
      </c>
      <c r="M2605" s="1"/>
    </row>
    <row r="2606" spans="1:13" x14ac:dyDescent="0.25">
      <c r="A2606">
        <v>7</v>
      </c>
      <c r="B2606" t="s">
        <v>18</v>
      </c>
      <c r="C2606" s="1">
        <v>41099</v>
      </c>
      <c r="D2606">
        <v>0</v>
      </c>
      <c r="E2606" t="str">
        <f t="shared" si="40"/>
        <v>7All410990</v>
      </c>
      <c r="F2606" s="23">
        <v>0.6369032</v>
      </c>
      <c r="G2606">
        <v>23194</v>
      </c>
      <c r="H2606">
        <v>63.462600000000002</v>
      </c>
      <c r="I2606">
        <v>3.3913800000000001E-2</v>
      </c>
      <c r="M2606" s="1"/>
    </row>
    <row r="2607" spans="1:13" x14ac:dyDescent="0.25">
      <c r="A2607">
        <v>7</v>
      </c>
      <c r="B2607" t="s">
        <v>18</v>
      </c>
      <c r="C2607" s="1">
        <v>41099</v>
      </c>
      <c r="D2607">
        <v>1</v>
      </c>
      <c r="E2607" t="str">
        <f t="shared" si="40"/>
        <v>7All410991</v>
      </c>
      <c r="F2607" s="23">
        <v>0.64425520000000003</v>
      </c>
      <c r="G2607">
        <v>23194</v>
      </c>
      <c r="H2607">
        <v>63.462600000000002</v>
      </c>
      <c r="I2607">
        <v>3.3913800000000001E-2</v>
      </c>
      <c r="M2607" s="1"/>
    </row>
    <row r="2608" spans="1:13" x14ac:dyDescent="0.25">
      <c r="A2608">
        <v>8</v>
      </c>
      <c r="B2608" t="s">
        <v>18</v>
      </c>
      <c r="C2608" s="1">
        <v>41099</v>
      </c>
      <c r="D2608">
        <v>0</v>
      </c>
      <c r="E2608" t="str">
        <f t="shared" si="40"/>
        <v>8All410990</v>
      </c>
      <c r="F2608" s="23">
        <v>0.70378859999999999</v>
      </c>
      <c r="G2608">
        <v>23194</v>
      </c>
      <c r="H2608">
        <v>64.989000000000004</v>
      </c>
      <c r="I2608">
        <v>3.79923E-2</v>
      </c>
      <c r="M2608" s="1"/>
    </row>
    <row r="2609" spans="1:13" x14ac:dyDescent="0.25">
      <c r="A2609">
        <v>8</v>
      </c>
      <c r="B2609" t="s">
        <v>18</v>
      </c>
      <c r="C2609" s="1">
        <v>41099</v>
      </c>
      <c r="D2609">
        <v>1</v>
      </c>
      <c r="E2609" t="str">
        <f t="shared" si="40"/>
        <v>8All410991</v>
      </c>
      <c r="F2609" s="23">
        <v>0.72693490000000005</v>
      </c>
      <c r="G2609">
        <v>23194</v>
      </c>
      <c r="H2609">
        <v>64.989000000000004</v>
      </c>
      <c r="I2609">
        <v>3.79923E-2</v>
      </c>
      <c r="M2609" s="1"/>
    </row>
    <row r="2610" spans="1:13" x14ac:dyDescent="0.25">
      <c r="A2610">
        <v>9</v>
      </c>
      <c r="B2610" t="s">
        <v>18</v>
      </c>
      <c r="C2610" s="1">
        <v>41099</v>
      </c>
      <c r="D2610">
        <v>0</v>
      </c>
      <c r="E2610" t="str">
        <f t="shared" si="40"/>
        <v>9All410990</v>
      </c>
      <c r="F2610" s="23">
        <v>0.747699</v>
      </c>
      <c r="G2610">
        <v>23194</v>
      </c>
      <c r="H2610">
        <v>67.891099999999994</v>
      </c>
      <c r="I2610">
        <v>4.1015099999999999E-2</v>
      </c>
      <c r="M2610" s="1"/>
    </row>
    <row r="2611" spans="1:13" x14ac:dyDescent="0.25">
      <c r="A2611">
        <v>9</v>
      </c>
      <c r="B2611" t="s">
        <v>18</v>
      </c>
      <c r="C2611" s="1">
        <v>41099</v>
      </c>
      <c r="D2611">
        <v>1</v>
      </c>
      <c r="E2611" t="str">
        <f t="shared" si="40"/>
        <v>9All410991</v>
      </c>
      <c r="F2611" s="23">
        <v>0.77580689999999997</v>
      </c>
      <c r="G2611">
        <v>23194</v>
      </c>
      <c r="H2611">
        <v>67.891099999999994</v>
      </c>
      <c r="I2611">
        <v>4.1015099999999999E-2</v>
      </c>
      <c r="M2611" s="1"/>
    </row>
    <row r="2612" spans="1:13" x14ac:dyDescent="0.25">
      <c r="A2612">
        <v>10</v>
      </c>
      <c r="B2612" t="s">
        <v>18</v>
      </c>
      <c r="C2612" s="1">
        <v>41099</v>
      </c>
      <c r="D2612">
        <v>0</v>
      </c>
      <c r="E2612" t="str">
        <f t="shared" si="40"/>
        <v>10All410990</v>
      </c>
      <c r="F2612" s="23">
        <v>0.81063890000000005</v>
      </c>
      <c r="G2612">
        <v>23194</v>
      </c>
      <c r="H2612">
        <v>71.270499999999998</v>
      </c>
      <c r="I2612">
        <v>4.4822800000000003E-2</v>
      </c>
      <c r="M2612" s="1"/>
    </row>
    <row r="2613" spans="1:13" x14ac:dyDescent="0.25">
      <c r="A2613">
        <v>10</v>
      </c>
      <c r="B2613" t="s">
        <v>18</v>
      </c>
      <c r="C2613" s="1">
        <v>41099</v>
      </c>
      <c r="D2613">
        <v>1</v>
      </c>
      <c r="E2613" t="str">
        <f t="shared" si="40"/>
        <v>10All410991</v>
      </c>
      <c r="F2613" s="23">
        <v>0.83088759999999995</v>
      </c>
      <c r="G2613">
        <v>23194</v>
      </c>
      <c r="H2613">
        <v>71.270499999999998</v>
      </c>
      <c r="I2613">
        <v>4.4822800000000003E-2</v>
      </c>
      <c r="M2613" s="1"/>
    </row>
    <row r="2614" spans="1:13" x14ac:dyDescent="0.25">
      <c r="A2614">
        <v>11</v>
      </c>
      <c r="B2614" t="s">
        <v>18</v>
      </c>
      <c r="C2614" s="1">
        <v>41099</v>
      </c>
      <c r="D2614">
        <v>0</v>
      </c>
      <c r="E2614" t="str">
        <f t="shared" si="40"/>
        <v>11All410990</v>
      </c>
      <c r="F2614" s="23">
        <v>0.89266429999999997</v>
      </c>
      <c r="G2614">
        <v>23194</v>
      </c>
      <c r="H2614">
        <v>74.368200000000002</v>
      </c>
      <c r="I2614">
        <v>4.9696299999999999E-2</v>
      </c>
      <c r="M2614" s="1"/>
    </row>
    <row r="2615" spans="1:13" x14ac:dyDescent="0.25">
      <c r="A2615">
        <v>11</v>
      </c>
      <c r="B2615" t="s">
        <v>18</v>
      </c>
      <c r="C2615" s="1">
        <v>41099</v>
      </c>
      <c r="D2615">
        <v>1</v>
      </c>
      <c r="E2615" t="str">
        <f t="shared" si="40"/>
        <v>11All410991</v>
      </c>
      <c r="F2615" s="23">
        <v>0.91021220000000003</v>
      </c>
      <c r="G2615">
        <v>23194</v>
      </c>
      <c r="H2615">
        <v>74.368200000000002</v>
      </c>
      <c r="I2615">
        <v>4.9696299999999999E-2</v>
      </c>
      <c r="M2615" s="1"/>
    </row>
    <row r="2616" spans="1:13" x14ac:dyDescent="0.25">
      <c r="A2616">
        <v>12</v>
      </c>
      <c r="B2616" t="s">
        <v>18</v>
      </c>
      <c r="C2616" s="1">
        <v>41099</v>
      </c>
      <c r="D2616">
        <v>0</v>
      </c>
      <c r="E2616" t="str">
        <f t="shared" si="40"/>
        <v>12All410990</v>
      </c>
      <c r="F2616" s="23">
        <v>0.99575749999999996</v>
      </c>
      <c r="G2616">
        <v>23194</v>
      </c>
      <c r="H2616">
        <v>77.854500000000002</v>
      </c>
      <c r="I2616">
        <v>5.5019899999999997E-2</v>
      </c>
      <c r="M2616" s="1"/>
    </row>
    <row r="2617" spans="1:13" x14ac:dyDescent="0.25">
      <c r="A2617">
        <v>12</v>
      </c>
      <c r="B2617" t="s">
        <v>18</v>
      </c>
      <c r="C2617" s="1">
        <v>41099</v>
      </c>
      <c r="D2617">
        <v>1</v>
      </c>
      <c r="E2617" t="str">
        <f t="shared" si="40"/>
        <v>12All410991</v>
      </c>
      <c r="F2617" s="23">
        <v>1.0186219999999999</v>
      </c>
      <c r="G2617">
        <v>23194</v>
      </c>
      <c r="H2617">
        <v>77.854500000000002</v>
      </c>
      <c r="I2617">
        <v>5.5019899999999997E-2</v>
      </c>
      <c r="M2617" s="1"/>
    </row>
    <row r="2618" spans="1:13" x14ac:dyDescent="0.25">
      <c r="A2618">
        <v>13</v>
      </c>
      <c r="B2618" t="s">
        <v>18</v>
      </c>
      <c r="C2618" s="1">
        <v>41099</v>
      </c>
      <c r="D2618">
        <v>0</v>
      </c>
      <c r="E2618" t="str">
        <f t="shared" si="40"/>
        <v>13All410990</v>
      </c>
      <c r="F2618" s="23">
        <v>1.112495</v>
      </c>
      <c r="G2618">
        <v>23194</v>
      </c>
      <c r="H2618">
        <v>80.712199999999996</v>
      </c>
      <c r="I2618">
        <v>6.0796999999999997E-2</v>
      </c>
      <c r="M2618" s="1"/>
    </row>
    <row r="2619" spans="1:13" x14ac:dyDescent="0.25">
      <c r="A2619">
        <v>13</v>
      </c>
      <c r="B2619" t="s">
        <v>18</v>
      </c>
      <c r="C2619" s="1">
        <v>41099</v>
      </c>
      <c r="D2619">
        <v>1</v>
      </c>
      <c r="E2619" t="str">
        <f t="shared" si="40"/>
        <v>13All410991</v>
      </c>
      <c r="F2619" s="23">
        <v>1.1386750000000001</v>
      </c>
      <c r="G2619">
        <v>23194</v>
      </c>
      <c r="H2619">
        <v>80.712199999999996</v>
      </c>
      <c r="I2619">
        <v>6.0796999999999997E-2</v>
      </c>
      <c r="M2619" s="1"/>
    </row>
    <row r="2620" spans="1:13" x14ac:dyDescent="0.25">
      <c r="A2620">
        <v>14</v>
      </c>
      <c r="B2620" t="s">
        <v>18</v>
      </c>
      <c r="C2620" s="1">
        <v>41099</v>
      </c>
      <c r="D2620">
        <v>0</v>
      </c>
      <c r="E2620" t="str">
        <f t="shared" si="40"/>
        <v>14All410990</v>
      </c>
      <c r="F2620" s="23">
        <v>1.223949</v>
      </c>
      <c r="G2620">
        <v>23194</v>
      </c>
      <c r="H2620">
        <v>83.163399999999996</v>
      </c>
      <c r="I2620">
        <v>6.5199800000000002E-2</v>
      </c>
      <c r="M2620" s="1"/>
    </row>
    <row r="2621" spans="1:13" x14ac:dyDescent="0.25">
      <c r="A2621">
        <v>14</v>
      </c>
      <c r="B2621" t="s">
        <v>18</v>
      </c>
      <c r="C2621" s="1">
        <v>41099</v>
      </c>
      <c r="D2621">
        <v>1</v>
      </c>
      <c r="E2621" t="str">
        <f t="shared" si="40"/>
        <v>14All410991</v>
      </c>
      <c r="F2621" s="23">
        <v>1.220475</v>
      </c>
      <c r="G2621">
        <v>23194</v>
      </c>
      <c r="H2621">
        <v>83.163399999999996</v>
      </c>
      <c r="I2621">
        <v>6.5199800000000002E-2</v>
      </c>
      <c r="M2621" s="1"/>
    </row>
    <row r="2622" spans="1:13" x14ac:dyDescent="0.25">
      <c r="A2622">
        <v>15</v>
      </c>
      <c r="B2622" t="s">
        <v>18</v>
      </c>
      <c r="C2622" s="1">
        <v>41099</v>
      </c>
      <c r="D2622">
        <v>0</v>
      </c>
      <c r="E2622" t="str">
        <f t="shared" si="40"/>
        <v>15All410990</v>
      </c>
      <c r="F2622" s="23">
        <v>1.3423890000000001</v>
      </c>
      <c r="G2622">
        <v>23194</v>
      </c>
      <c r="H2622">
        <v>85.311599999999999</v>
      </c>
      <c r="I2622">
        <v>6.6292400000000001E-2</v>
      </c>
      <c r="M2622" s="1"/>
    </row>
    <row r="2623" spans="1:13" x14ac:dyDescent="0.25">
      <c r="A2623">
        <v>15</v>
      </c>
      <c r="B2623" t="s">
        <v>18</v>
      </c>
      <c r="C2623" s="1">
        <v>41099</v>
      </c>
      <c r="D2623">
        <v>1</v>
      </c>
      <c r="E2623" t="str">
        <f t="shared" si="40"/>
        <v>15All410991</v>
      </c>
      <c r="F2623" s="23">
        <v>1.1432789999999999</v>
      </c>
      <c r="G2623">
        <v>23194</v>
      </c>
      <c r="H2623">
        <v>85.311599999999999</v>
      </c>
      <c r="I2623">
        <v>6.6292400000000001E-2</v>
      </c>
      <c r="M2623" s="1"/>
    </row>
    <row r="2624" spans="1:13" x14ac:dyDescent="0.25">
      <c r="A2624">
        <v>16</v>
      </c>
      <c r="B2624" t="s">
        <v>18</v>
      </c>
      <c r="C2624" s="1">
        <v>41099</v>
      </c>
      <c r="D2624">
        <v>0</v>
      </c>
      <c r="E2624" t="str">
        <f t="shared" si="40"/>
        <v>16All410990</v>
      </c>
      <c r="F2624" s="23">
        <v>1.4711179999999999</v>
      </c>
      <c r="G2624">
        <v>23194</v>
      </c>
      <c r="H2624">
        <v>87.325100000000006</v>
      </c>
      <c r="I2624">
        <v>7.0180699999999999E-2</v>
      </c>
      <c r="M2624" s="1"/>
    </row>
    <row r="2625" spans="1:13" x14ac:dyDescent="0.25">
      <c r="A2625">
        <v>16</v>
      </c>
      <c r="B2625" t="s">
        <v>18</v>
      </c>
      <c r="C2625" s="1">
        <v>41099</v>
      </c>
      <c r="D2625">
        <v>1</v>
      </c>
      <c r="E2625" t="str">
        <f t="shared" si="40"/>
        <v>16All410991</v>
      </c>
      <c r="F2625" s="23">
        <v>1.2304679999999999</v>
      </c>
      <c r="G2625">
        <v>23194</v>
      </c>
      <c r="H2625">
        <v>87.325100000000006</v>
      </c>
      <c r="I2625">
        <v>7.0180699999999999E-2</v>
      </c>
      <c r="M2625" s="1"/>
    </row>
    <row r="2626" spans="1:13" x14ac:dyDescent="0.25">
      <c r="A2626">
        <v>17</v>
      </c>
      <c r="B2626" t="s">
        <v>18</v>
      </c>
      <c r="C2626" s="1">
        <v>41099</v>
      </c>
      <c r="D2626">
        <v>0</v>
      </c>
      <c r="E2626" t="str">
        <f t="shared" si="40"/>
        <v>17All410990</v>
      </c>
      <c r="F2626" s="23">
        <v>1.5989709999999999</v>
      </c>
      <c r="G2626">
        <v>23194</v>
      </c>
      <c r="H2626">
        <v>87.809399999999997</v>
      </c>
      <c r="I2626">
        <v>7.3302900000000004E-2</v>
      </c>
      <c r="M2626" s="1"/>
    </row>
    <row r="2627" spans="1:13" x14ac:dyDescent="0.25">
      <c r="A2627">
        <v>17</v>
      </c>
      <c r="B2627" t="s">
        <v>18</v>
      </c>
      <c r="C2627" s="1">
        <v>41099</v>
      </c>
      <c r="D2627">
        <v>1</v>
      </c>
      <c r="E2627" t="str">
        <f t="shared" ref="E2627:E2690" si="41">CONCATENATE(A2627,B2627,C2627,D2627)</f>
        <v>17All410991</v>
      </c>
      <c r="F2627" s="23">
        <v>1.3308610000000001</v>
      </c>
      <c r="G2627">
        <v>23194</v>
      </c>
      <c r="H2627">
        <v>87.809399999999997</v>
      </c>
      <c r="I2627">
        <v>7.3302900000000004E-2</v>
      </c>
      <c r="M2627" s="1"/>
    </row>
    <row r="2628" spans="1:13" x14ac:dyDescent="0.25">
      <c r="A2628">
        <v>18</v>
      </c>
      <c r="B2628" t="s">
        <v>18</v>
      </c>
      <c r="C2628" s="1">
        <v>41099</v>
      </c>
      <c r="D2628">
        <v>0</v>
      </c>
      <c r="E2628" t="str">
        <f t="shared" si="41"/>
        <v>18All410990</v>
      </c>
      <c r="F2628" s="23">
        <v>1.7153609999999999</v>
      </c>
      <c r="G2628">
        <v>23194</v>
      </c>
      <c r="H2628">
        <v>87.411100000000005</v>
      </c>
      <c r="I2628">
        <v>7.5784799999999999E-2</v>
      </c>
      <c r="M2628" s="1"/>
    </row>
    <row r="2629" spans="1:13" x14ac:dyDescent="0.25">
      <c r="A2629">
        <v>18</v>
      </c>
      <c r="B2629" t="s">
        <v>18</v>
      </c>
      <c r="C2629" s="1">
        <v>41099</v>
      </c>
      <c r="D2629">
        <v>1</v>
      </c>
      <c r="E2629" t="str">
        <f t="shared" si="41"/>
        <v>18All410991</v>
      </c>
      <c r="F2629" s="23">
        <v>1.4298439999999999</v>
      </c>
      <c r="G2629">
        <v>23194</v>
      </c>
      <c r="H2629">
        <v>87.411100000000005</v>
      </c>
      <c r="I2629">
        <v>7.5784799999999999E-2</v>
      </c>
      <c r="M2629" s="1"/>
    </row>
    <row r="2630" spans="1:13" x14ac:dyDescent="0.25">
      <c r="A2630">
        <v>19</v>
      </c>
      <c r="B2630" t="s">
        <v>18</v>
      </c>
      <c r="C2630" s="1">
        <v>41099</v>
      </c>
      <c r="D2630">
        <v>0</v>
      </c>
      <c r="E2630" t="str">
        <f t="shared" si="41"/>
        <v>19All410990</v>
      </c>
      <c r="F2630" s="23">
        <v>1.757136</v>
      </c>
      <c r="G2630">
        <v>23194</v>
      </c>
      <c r="H2630">
        <v>85.696200000000005</v>
      </c>
      <c r="I2630">
        <v>7.5602100000000005E-2</v>
      </c>
      <c r="M2630" s="1"/>
    </row>
    <row r="2631" spans="1:13" x14ac:dyDescent="0.25">
      <c r="A2631">
        <v>19</v>
      </c>
      <c r="B2631" t="s">
        <v>18</v>
      </c>
      <c r="C2631" s="1">
        <v>41099</v>
      </c>
      <c r="D2631">
        <v>1</v>
      </c>
      <c r="E2631" t="str">
        <f t="shared" si="41"/>
        <v>19All410991</v>
      </c>
      <c r="F2631" s="23">
        <v>1.47262</v>
      </c>
      <c r="G2631">
        <v>23194</v>
      </c>
      <c r="H2631">
        <v>85.696200000000005</v>
      </c>
      <c r="I2631">
        <v>7.5602100000000005E-2</v>
      </c>
      <c r="M2631" s="1"/>
    </row>
    <row r="2632" spans="1:13" x14ac:dyDescent="0.25">
      <c r="A2632">
        <v>20</v>
      </c>
      <c r="B2632" t="s">
        <v>18</v>
      </c>
      <c r="C2632" s="1">
        <v>41099</v>
      </c>
      <c r="D2632">
        <v>0</v>
      </c>
      <c r="E2632" t="str">
        <f t="shared" si="41"/>
        <v>20All410990</v>
      </c>
      <c r="F2632" s="23">
        <v>1.710548</v>
      </c>
      <c r="G2632">
        <v>23194</v>
      </c>
      <c r="H2632">
        <v>82.893600000000006</v>
      </c>
      <c r="I2632">
        <v>7.6053999999999997E-2</v>
      </c>
      <c r="M2632" s="1"/>
    </row>
    <row r="2633" spans="1:13" x14ac:dyDescent="0.25">
      <c r="A2633">
        <v>20</v>
      </c>
      <c r="B2633" t="s">
        <v>18</v>
      </c>
      <c r="C2633" s="1">
        <v>41099</v>
      </c>
      <c r="D2633">
        <v>1</v>
      </c>
      <c r="E2633" t="str">
        <f t="shared" si="41"/>
        <v>20All410991</v>
      </c>
      <c r="F2633" s="23">
        <v>1.6852009999999999</v>
      </c>
      <c r="G2633">
        <v>23194</v>
      </c>
      <c r="H2633">
        <v>82.893600000000006</v>
      </c>
      <c r="I2633">
        <v>7.6053999999999997E-2</v>
      </c>
      <c r="M2633" s="1"/>
    </row>
    <row r="2634" spans="1:13" x14ac:dyDescent="0.25">
      <c r="A2634">
        <v>21</v>
      </c>
      <c r="B2634" t="s">
        <v>18</v>
      </c>
      <c r="C2634" s="1">
        <v>41099</v>
      </c>
      <c r="D2634">
        <v>0</v>
      </c>
      <c r="E2634" t="str">
        <f t="shared" si="41"/>
        <v>21All410990</v>
      </c>
      <c r="F2634" s="23">
        <v>1.616249</v>
      </c>
      <c r="G2634">
        <v>23194</v>
      </c>
      <c r="H2634">
        <v>79.054599999999994</v>
      </c>
      <c r="I2634">
        <v>7.2851299999999994E-2</v>
      </c>
      <c r="M2634" s="1"/>
    </row>
    <row r="2635" spans="1:13" x14ac:dyDescent="0.25">
      <c r="A2635">
        <v>21</v>
      </c>
      <c r="B2635" t="s">
        <v>18</v>
      </c>
      <c r="C2635" s="1">
        <v>41099</v>
      </c>
      <c r="D2635">
        <v>1</v>
      </c>
      <c r="E2635" t="str">
        <f t="shared" si="41"/>
        <v>21All410991</v>
      </c>
      <c r="F2635" s="23">
        <v>1.691408</v>
      </c>
      <c r="G2635">
        <v>23194</v>
      </c>
      <c r="H2635">
        <v>79.054599999999994</v>
      </c>
      <c r="I2635">
        <v>7.2851299999999994E-2</v>
      </c>
      <c r="M2635" s="1"/>
    </row>
    <row r="2636" spans="1:13" x14ac:dyDescent="0.25">
      <c r="A2636">
        <v>22</v>
      </c>
      <c r="B2636" t="s">
        <v>18</v>
      </c>
      <c r="C2636" s="1">
        <v>41099</v>
      </c>
      <c r="D2636">
        <v>0</v>
      </c>
      <c r="E2636" t="str">
        <f t="shared" si="41"/>
        <v>22All410990</v>
      </c>
      <c r="F2636" s="23">
        <v>1.5262359999999999</v>
      </c>
      <c r="G2636">
        <v>23194</v>
      </c>
      <c r="H2636">
        <v>75.9636</v>
      </c>
      <c r="I2636">
        <v>6.8461499999999995E-2</v>
      </c>
      <c r="M2636" s="1"/>
    </row>
    <row r="2637" spans="1:13" x14ac:dyDescent="0.25">
      <c r="A2637">
        <v>22</v>
      </c>
      <c r="B2637" t="s">
        <v>18</v>
      </c>
      <c r="C2637" s="1">
        <v>41099</v>
      </c>
      <c r="D2637">
        <v>1</v>
      </c>
      <c r="E2637" t="str">
        <f t="shared" si="41"/>
        <v>22All410991</v>
      </c>
      <c r="F2637" s="23">
        <v>1.614954</v>
      </c>
      <c r="G2637">
        <v>23194</v>
      </c>
      <c r="H2637">
        <v>75.9636</v>
      </c>
      <c r="I2637">
        <v>6.8461499999999995E-2</v>
      </c>
      <c r="M2637" s="1"/>
    </row>
    <row r="2638" spans="1:13" x14ac:dyDescent="0.25">
      <c r="A2638">
        <v>23</v>
      </c>
      <c r="B2638" t="s">
        <v>18</v>
      </c>
      <c r="C2638" s="1">
        <v>41099</v>
      </c>
      <c r="D2638">
        <v>0</v>
      </c>
      <c r="E2638" t="str">
        <f t="shared" si="41"/>
        <v>23All410990</v>
      </c>
      <c r="F2638" s="23">
        <v>1.3033920000000001</v>
      </c>
      <c r="G2638">
        <v>23194</v>
      </c>
      <c r="H2638">
        <v>73.392899999999997</v>
      </c>
      <c r="I2638">
        <v>6.1199999999999997E-2</v>
      </c>
      <c r="M2638" s="1"/>
    </row>
    <row r="2639" spans="1:13" x14ac:dyDescent="0.25">
      <c r="A2639">
        <v>23</v>
      </c>
      <c r="B2639" t="s">
        <v>18</v>
      </c>
      <c r="C2639" s="1">
        <v>41099</v>
      </c>
      <c r="D2639">
        <v>1</v>
      </c>
      <c r="E2639" t="str">
        <f t="shared" si="41"/>
        <v>23All410991</v>
      </c>
      <c r="F2639" s="23">
        <v>1.3645719999999999</v>
      </c>
      <c r="G2639">
        <v>23194</v>
      </c>
      <c r="H2639">
        <v>73.392899999999997</v>
      </c>
      <c r="I2639">
        <v>6.1199999999999997E-2</v>
      </c>
      <c r="M2639" s="1"/>
    </row>
    <row r="2640" spans="1:13" x14ac:dyDescent="0.25">
      <c r="A2640">
        <v>24</v>
      </c>
      <c r="B2640" t="s">
        <v>18</v>
      </c>
      <c r="C2640" s="1">
        <v>41099</v>
      </c>
      <c r="D2640">
        <v>0</v>
      </c>
      <c r="E2640" t="str">
        <f t="shared" si="41"/>
        <v>24All410990</v>
      </c>
      <c r="F2640" s="23">
        <v>1.058254</v>
      </c>
      <c r="G2640">
        <v>23194</v>
      </c>
      <c r="H2640">
        <v>71.331500000000005</v>
      </c>
      <c r="I2640">
        <v>5.2986600000000002E-2</v>
      </c>
      <c r="M2640" s="1"/>
    </row>
    <row r="2641" spans="1:13" x14ac:dyDescent="0.25">
      <c r="A2641">
        <v>24</v>
      </c>
      <c r="B2641" t="s">
        <v>18</v>
      </c>
      <c r="C2641" s="1">
        <v>41099</v>
      </c>
      <c r="D2641">
        <v>1</v>
      </c>
      <c r="E2641" t="str">
        <f t="shared" si="41"/>
        <v>24All410991</v>
      </c>
      <c r="F2641" s="23">
        <v>1.089985</v>
      </c>
      <c r="G2641">
        <v>23194</v>
      </c>
      <c r="H2641">
        <v>71.331500000000005</v>
      </c>
      <c r="I2641">
        <v>5.2986600000000002E-2</v>
      </c>
      <c r="M2641" s="1"/>
    </row>
    <row r="2642" spans="1:13" x14ac:dyDescent="0.25">
      <c r="A2642">
        <v>1</v>
      </c>
      <c r="B2642" t="s">
        <v>3</v>
      </c>
      <c r="C2642" s="1">
        <v>41099</v>
      </c>
      <c r="D2642">
        <v>0</v>
      </c>
      <c r="E2642" t="str">
        <f t="shared" si="41"/>
        <v>1Greater Bay Area410990</v>
      </c>
      <c r="F2642" s="23">
        <v>0.51136000000000004</v>
      </c>
      <c r="G2642">
        <v>8556</v>
      </c>
      <c r="H2642">
        <v>57.070700000000002</v>
      </c>
      <c r="I2642">
        <v>8.7603999999999998E-3</v>
      </c>
      <c r="M2642" s="1"/>
    </row>
    <row r="2643" spans="1:13" x14ac:dyDescent="0.25">
      <c r="A2643">
        <v>1</v>
      </c>
      <c r="B2643" t="s">
        <v>3</v>
      </c>
      <c r="C2643" s="1">
        <v>41099</v>
      </c>
      <c r="D2643">
        <v>1</v>
      </c>
      <c r="E2643" t="str">
        <f t="shared" si="41"/>
        <v>1Greater Bay Area410991</v>
      </c>
      <c r="F2643" s="23">
        <v>0.52851250000000005</v>
      </c>
      <c r="G2643">
        <v>8556</v>
      </c>
      <c r="H2643">
        <v>57.070700000000002</v>
      </c>
      <c r="I2643">
        <v>8.7603999999999998E-3</v>
      </c>
      <c r="M2643" s="1"/>
    </row>
    <row r="2644" spans="1:13" x14ac:dyDescent="0.25">
      <c r="A2644">
        <v>2</v>
      </c>
      <c r="B2644" t="s">
        <v>3</v>
      </c>
      <c r="C2644" s="1">
        <v>41099</v>
      </c>
      <c r="D2644">
        <v>0</v>
      </c>
      <c r="E2644" t="str">
        <f t="shared" si="41"/>
        <v>2Greater Bay Area410990</v>
      </c>
      <c r="F2644" s="23">
        <v>0.44266290000000003</v>
      </c>
      <c r="G2644">
        <v>8556</v>
      </c>
      <c r="H2644">
        <v>56.626899999999999</v>
      </c>
      <c r="I2644">
        <v>7.7225999999999996E-3</v>
      </c>
      <c r="M2644" s="1"/>
    </row>
    <row r="2645" spans="1:13" x14ac:dyDescent="0.25">
      <c r="A2645">
        <v>2</v>
      </c>
      <c r="B2645" t="s">
        <v>3</v>
      </c>
      <c r="C2645" s="1">
        <v>41099</v>
      </c>
      <c r="D2645">
        <v>1</v>
      </c>
      <c r="E2645" t="str">
        <f t="shared" si="41"/>
        <v>2Greater Bay Area410991</v>
      </c>
      <c r="F2645" s="23">
        <v>0.44996789999999998</v>
      </c>
      <c r="G2645">
        <v>8556</v>
      </c>
      <c r="H2645">
        <v>56.626899999999999</v>
      </c>
      <c r="I2645">
        <v>7.7225999999999996E-3</v>
      </c>
      <c r="M2645" s="1"/>
    </row>
    <row r="2646" spans="1:13" x14ac:dyDescent="0.25">
      <c r="A2646">
        <v>3</v>
      </c>
      <c r="B2646" t="s">
        <v>3</v>
      </c>
      <c r="C2646" s="1">
        <v>41099</v>
      </c>
      <c r="D2646">
        <v>0</v>
      </c>
      <c r="E2646" t="str">
        <f t="shared" si="41"/>
        <v>3Greater Bay Area410990</v>
      </c>
      <c r="F2646" s="23">
        <v>0.40168930000000003</v>
      </c>
      <c r="G2646">
        <v>8556</v>
      </c>
      <c r="H2646">
        <v>56.4133</v>
      </c>
      <c r="I2646">
        <v>6.9423999999999996E-3</v>
      </c>
      <c r="M2646" s="1"/>
    </row>
    <row r="2647" spans="1:13" x14ac:dyDescent="0.25">
      <c r="A2647">
        <v>3</v>
      </c>
      <c r="B2647" t="s">
        <v>3</v>
      </c>
      <c r="C2647" s="1">
        <v>41099</v>
      </c>
      <c r="D2647">
        <v>1</v>
      </c>
      <c r="E2647" t="str">
        <f t="shared" si="41"/>
        <v>3Greater Bay Area410991</v>
      </c>
      <c r="F2647" s="23">
        <v>0.40793770000000001</v>
      </c>
      <c r="G2647">
        <v>8556</v>
      </c>
      <c r="H2647">
        <v>56.4133</v>
      </c>
      <c r="I2647">
        <v>6.9423999999999996E-3</v>
      </c>
      <c r="M2647" s="1"/>
    </row>
    <row r="2648" spans="1:13" x14ac:dyDescent="0.25">
      <c r="A2648">
        <v>4</v>
      </c>
      <c r="B2648" t="s">
        <v>3</v>
      </c>
      <c r="C2648" s="1">
        <v>41099</v>
      </c>
      <c r="D2648">
        <v>0</v>
      </c>
      <c r="E2648" t="str">
        <f t="shared" si="41"/>
        <v>4Greater Bay Area410990</v>
      </c>
      <c r="F2648" s="23">
        <v>0.38186710000000001</v>
      </c>
      <c r="G2648">
        <v>8556</v>
      </c>
      <c r="H2648">
        <v>56.704799999999999</v>
      </c>
      <c r="I2648">
        <v>6.5786000000000004E-3</v>
      </c>
      <c r="M2648" s="1"/>
    </row>
    <row r="2649" spans="1:13" x14ac:dyDescent="0.25">
      <c r="A2649">
        <v>4</v>
      </c>
      <c r="B2649" t="s">
        <v>3</v>
      </c>
      <c r="C2649" s="1">
        <v>41099</v>
      </c>
      <c r="D2649">
        <v>1</v>
      </c>
      <c r="E2649" t="str">
        <f t="shared" si="41"/>
        <v>4Greater Bay Area410991</v>
      </c>
      <c r="F2649" s="23">
        <v>0.38831349999999998</v>
      </c>
      <c r="G2649">
        <v>8556</v>
      </c>
      <c r="H2649">
        <v>56.704799999999999</v>
      </c>
      <c r="I2649">
        <v>6.5786000000000004E-3</v>
      </c>
      <c r="M2649" s="1"/>
    </row>
    <row r="2650" spans="1:13" x14ac:dyDescent="0.25">
      <c r="A2650">
        <v>5</v>
      </c>
      <c r="B2650" t="s">
        <v>3</v>
      </c>
      <c r="C2650" s="1">
        <v>41099</v>
      </c>
      <c r="D2650">
        <v>0</v>
      </c>
      <c r="E2650" t="str">
        <f t="shared" si="41"/>
        <v>5Greater Bay Area410990</v>
      </c>
      <c r="F2650" s="23">
        <v>0.37618760000000001</v>
      </c>
      <c r="G2650">
        <v>8556</v>
      </c>
      <c r="H2650">
        <v>56.628</v>
      </c>
      <c r="I2650">
        <v>6.1041000000000003E-3</v>
      </c>
      <c r="M2650" s="1"/>
    </row>
    <row r="2651" spans="1:13" x14ac:dyDescent="0.25">
      <c r="A2651">
        <v>5</v>
      </c>
      <c r="B2651" t="s">
        <v>3</v>
      </c>
      <c r="C2651" s="1">
        <v>41099</v>
      </c>
      <c r="D2651">
        <v>1</v>
      </c>
      <c r="E2651" t="str">
        <f t="shared" si="41"/>
        <v>5Greater Bay Area410991</v>
      </c>
      <c r="F2651" s="23">
        <v>0.38675019999999999</v>
      </c>
      <c r="G2651">
        <v>8556</v>
      </c>
      <c r="H2651">
        <v>56.628</v>
      </c>
      <c r="I2651">
        <v>6.1041000000000003E-3</v>
      </c>
      <c r="M2651" s="1"/>
    </row>
    <row r="2652" spans="1:13" x14ac:dyDescent="0.25">
      <c r="A2652">
        <v>6</v>
      </c>
      <c r="B2652" t="s">
        <v>3</v>
      </c>
      <c r="C2652" s="1">
        <v>41099</v>
      </c>
      <c r="D2652">
        <v>0</v>
      </c>
      <c r="E2652" t="str">
        <f t="shared" si="41"/>
        <v>6Greater Bay Area410990</v>
      </c>
      <c r="F2652" s="23">
        <v>0.40236660000000002</v>
      </c>
      <c r="G2652">
        <v>8556</v>
      </c>
      <c r="H2652">
        <v>56.620199999999997</v>
      </c>
      <c r="I2652">
        <v>6.2859999999999999E-3</v>
      </c>
      <c r="M2652" s="1"/>
    </row>
    <row r="2653" spans="1:13" x14ac:dyDescent="0.25">
      <c r="A2653">
        <v>6</v>
      </c>
      <c r="B2653" t="s">
        <v>3</v>
      </c>
      <c r="C2653" s="1">
        <v>41099</v>
      </c>
      <c r="D2653">
        <v>1</v>
      </c>
      <c r="E2653" t="str">
        <f t="shared" si="41"/>
        <v>6Greater Bay Area410991</v>
      </c>
      <c r="F2653" s="23">
        <v>0.41031089999999998</v>
      </c>
      <c r="G2653">
        <v>8556</v>
      </c>
      <c r="H2653">
        <v>56.620199999999997</v>
      </c>
      <c r="I2653">
        <v>6.2859999999999999E-3</v>
      </c>
      <c r="M2653" s="1"/>
    </row>
    <row r="2654" spans="1:13" x14ac:dyDescent="0.25">
      <c r="A2654">
        <v>7</v>
      </c>
      <c r="B2654" t="s">
        <v>3</v>
      </c>
      <c r="C2654" s="1">
        <v>41099</v>
      </c>
      <c r="D2654">
        <v>0</v>
      </c>
      <c r="E2654" t="str">
        <f t="shared" si="41"/>
        <v>7Greater Bay Area410990</v>
      </c>
      <c r="F2654" s="23">
        <v>0.46663660000000001</v>
      </c>
      <c r="G2654">
        <v>8556</v>
      </c>
      <c r="H2654">
        <v>56.653799999999997</v>
      </c>
      <c r="I2654">
        <v>7.2150000000000001E-3</v>
      </c>
      <c r="M2654" s="1"/>
    </row>
    <row r="2655" spans="1:13" x14ac:dyDescent="0.25">
      <c r="A2655">
        <v>7</v>
      </c>
      <c r="B2655" t="s">
        <v>3</v>
      </c>
      <c r="C2655" s="1">
        <v>41099</v>
      </c>
      <c r="D2655">
        <v>1</v>
      </c>
      <c r="E2655" t="str">
        <f t="shared" si="41"/>
        <v>7Greater Bay Area410991</v>
      </c>
      <c r="F2655" s="23">
        <v>0.48334280000000002</v>
      </c>
      <c r="G2655">
        <v>8556</v>
      </c>
      <c r="H2655">
        <v>56.653799999999997</v>
      </c>
      <c r="I2655">
        <v>7.2150000000000001E-3</v>
      </c>
      <c r="M2655" s="1"/>
    </row>
    <row r="2656" spans="1:13" x14ac:dyDescent="0.25">
      <c r="A2656">
        <v>8</v>
      </c>
      <c r="B2656" t="s">
        <v>3</v>
      </c>
      <c r="C2656" s="1">
        <v>41099</v>
      </c>
      <c r="D2656">
        <v>0</v>
      </c>
      <c r="E2656" t="str">
        <f t="shared" si="41"/>
        <v>8Greater Bay Area410990</v>
      </c>
      <c r="F2656" s="23">
        <v>0.54761919999999997</v>
      </c>
      <c r="G2656">
        <v>8556</v>
      </c>
      <c r="H2656">
        <v>56.8491</v>
      </c>
      <c r="I2656">
        <v>8.5175000000000008E-3</v>
      </c>
      <c r="M2656" s="1"/>
    </row>
    <row r="2657" spans="1:13" x14ac:dyDescent="0.25">
      <c r="A2657">
        <v>8</v>
      </c>
      <c r="B2657" t="s">
        <v>3</v>
      </c>
      <c r="C2657" s="1">
        <v>41099</v>
      </c>
      <c r="D2657">
        <v>1</v>
      </c>
      <c r="E2657" t="str">
        <f t="shared" si="41"/>
        <v>8Greater Bay Area410991</v>
      </c>
      <c r="F2657" s="23">
        <v>0.57465319999999998</v>
      </c>
      <c r="G2657">
        <v>8556</v>
      </c>
      <c r="H2657">
        <v>56.8491</v>
      </c>
      <c r="I2657">
        <v>8.5175000000000008E-3</v>
      </c>
      <c r="M2657" s="1"/>
    </row>
    <row r="2658" spans="1:13" x14ac:dyDescent="0.25">
      <c r="A2658">
        <v>9</v>
      </c>
      <c r="B2658" t="s">
        <v>3</v>
      </c>
      <c r="C2658" s="1">
        <v>41099</v>
      </c>
      <c r="D2658">
        <v>0</v>
      </c>
      <c r="E2658" t="str">
        <f t="shared" si="41"/>
        <v>9Greater Bay Area410990</v>
      </c>
      <c r="F2658" s="23">
        <v>0.57677299999999998</v>
      </c>
      <c r="G2658">
        <v>8556</v>
      </c>
      <c r="H2658">
        <v>57.927300000000002</v>
      </c>
      <c r="I2658">
        <v>9.3313000000000007E-3</v>
      </c>
      <c r="M2658" s="1"/>
    </row>
    <row r="2659" spans="1:13" x14ac:dyDescent="0.25">
      <c r="A2659">
        <v>9</v>
      </c>
      <c r="B2659" t="s">
        <v>3</v>
      </c>
      <c r="C2659" s="1">
        <v>41099</v>
      </c>
      <c r="D2659">
        <v>1</v>
      </c>
      <c r="E2659" t="str">
        <f t="shared" si="41"/>
        <v>9Greater Bay Area410991</v>
      </c>
      <c r="F2659" s="23">
        <v>0.60308850000000003</v>
      </c>
      <c r="G2659">
        <v>8556</v>
      </c>
      <c r="H2659">
        <v>57.927300000000002</v>
      </c>
      <c r="I2659">
        <v>9.3313000000000007E-3</v>
      </c>
      <c r="M2659" s="1"/>
    </row>
    <row r="2660" spans="1:13" x14ac:dyDescent="0.25">
      <c r="A2660">
        <v>10</v>
      </c>
      <c r="B2660" t="s">
        <v>3</v>
      </c>
      <c r="C2660" s="1">
        <v>41099</v>
      </c>
      <c r="D2660">
        <v>0</v>
      </c>
      <c r="E2660" t="str">
        <f t="shared" si="41"/>
        <v>10Greater Bay Area410990</v>
      </c>
      <c r="F2660" s="23">
        <v>0.59065210000000001</v>
      </c>
      <c r="G2660">
        <v>8556</v>
      </c>
      <c r="H2660">
        <v>60.515300000000003</v>
      </c>
      <c r="I2660">
        <v>1.0160199999999999E-2</v>
      </c>
      <c r="M2660" s="1"/>
    </row>
    <row r="2661" spans="1:13" x14ac:dyDescent="0.25">
      <c r="A2661">
        <v>10</v>
      </c>
      <c r="B2661" t="s">
        <v>3</v>
      </c>
      <c r="C2661" s="1">
        <v>41099</v>
      </c>
      <c r="D2661">
        <v>1</v>
      </c>
      <c r="E2661" t="str">
        <f t="shared" si="41"/>
        <v>10Greater Bay Area410991</v>
      </c>
      <c r="F2661" s="23">
        <v>0.61593889999999996</v>
      </c>
      <c r="G2661">
        <v>8556</v>
      </c>
      <c r="H2661">
        <v>60.515300000000003</v>
      </c>
      <c r="I2661">
        <v>1.0160199999999999E-2</v>
      </c>
      <c r="M2661" s="1"/>
    </row>
    <row r="2662" spans="1:13" x14ac:dyDescent="0.25">
      <c r="A2662">
        <v>11</v>
      </c>
      <c r="B2662" t="s">
        <v>3</v>
      </c>
      <c r="C2662" s="1">
        <v>41099</v>
      </c>
      <c r="D2662">
        <v>0</v>
      </c>
      <c r="E2662" t="str">
        <f t="shared" si="41"/>
        <v>11Greater Bay Area410990</v>
      </c>
      <c r="F2662" s="23">
        <v>0.60066140000000001</v>
      </c>
      <c r="G2662">
        <v>8556</v>
      </c>
      <c r="H2662">
        <v>61.980499999999999</v>
      </c>
      <c r="I2662">
        <v>1.08427E-2</v>
      </c>
      <c r="M2662" s="1"/>
    </row>
    <row r="2663" spans="1:13" x14ac:dyDescent="0.25">
      <c r="A2663">
        <v>11</v>
      </c>
      <c r="B2663" t="s">
        <v>3</v>
      </c>
      <c r="C2663" s="1">
        <v>41099</v>
      </c>
      <c r="D2663">
        <v>1</v>
      </c>
      <c r="E2663" t="str">
        <f t="shared" si="41"/>
        <v>11Greater Bay Area410991</v>
      </c>
      <c r="F2663" s="23">
        <v>0.63278880000000004</v>
      </c>
      <c r="G2663">
        <v>8556</v>
      </c>
      <c r="H2663">
        <v>61.980499999999999</v>
      </c>
      <c r="I2663">
        <v>1.08427E-2</v>
      </c>
      <c r="M2663" s="1"/>
    </row>
    <row r="2664" spans="1:13" x14ac:dyDescent="0.25">
      <c r="A2664">
        <v>12</v>
      </c>
      <c r="B2664" t="s">
        <v>3</v>
      </c>
      <c r="C2664" s="1">
        <v>41099</v>
      </c>
      <c r="D2664">
        <v>0</v>
      </c>
      <c r="E2664" t="str">
        <f t="shared" si="41"/>
        <v>12Greater Bay Area410990</v>
      </c>
      <c r="F2664" s="23">
        <v>0.62769090000000005</v>
      </c>
      <c r="G2664">
        <v>8556</v>
      </c>
      <c r="H2664">
        <v>65.569699999999997</v>
      </c>
      <c r="I2664">
        <v>1.15335E-2</v>
      </c>
      <c r="M2664" s="1"/>
    </row>
    <row r="2665" spans="1:13" x14ac:dyDescent="0.25">
      <c r="A2665">
        <v>12</v>
      </c>
      <c r="B2665" t="s">
        <v>3</v>
      </c>
      <c r="C2665" s="1">
        <v>41099</v>
      </c>
      <c r="D2665">
        <v>1</v>
      </c>
      <c r="E2665" t="str">
        <f t="shared" si="41"/>
        <v>12Greater Bay Area410991</v>
      </c>
      <c r="F2665" s="23">
        <v>0.64727840000000003</v>
      </c>
      <c r="G2665">
        <v>8556</v>
      </c>
      <c r="H2665">
        <v>65.569699999999997</v>
      </c>
      <c r="I2665">
        <v>1.15335E-2</v>
      </c>
      <c r="M2665" s="1"/>
    </row>
    <row r="2666" spans="1:13" x14ac:dyDescent="0.25">
      <c r="A2666">
        <v>13</v>
      </c>
      <c r="B2666" t="s">
        <v>3</v>
      </c>
      <c r="C2666" s="1">
        <v>41099</v>
      </c>
      <c r="D2666">
        <v>0</v>
      </c>
      <c r="E2666" t="str">
        <f t="shared" si="41"/>
        <v>13Greater Bay Area410990</v>
      </c>
      <c r="F2666" s="23">
        <v>0.64026919999999998</v>
      </c>
      <c r="G2666">
        <v>8556</v>
      </c>
      <c r="H2666">
        <v>68.001900000000006</v>
      </c>
      <c r="I2666">
        <v>1.17643E-2</v>
      </c>
      <c r="M2666" s="1"/>
    </row>
    <row r="2667" spans="1:13" x14ac:dyDescent="0.25">
      <c r="A2667">
        <v>13</v>
      </c>
      <c r="B2667" t="s">
        <v>3</v>
      </c>
      <c r="C2667" s="1">
        <v>41099</v>
      </c>
      <c r="D2667">
        <v>1</v>
      </c>
      <c r="E2667" t="str">
        <f t="shared" si="41"/>
        <v>13Greater Bay Area410991</v>
      </c>
      <c r="F2667" s="23">
        <v>0.66071020000000003</v>
      </c>
      <c r="G2667">
        <v>8556</v>
      </c>
      <c r="H2667">
        <v>68.001900000000006</v>
      </c>
      <c r="I2667">
        <v>1.17643E-2</v>
      </c>
      <c r="M2667" s="1"/>
    </row>
    <row r="2668" spans="1:13" x14ac:dyDescent="0.25">
      <c r="A2668">
        <v>14</v>
      </c>
      <c r="B2668" t="s">
        <v>3</v>
      </c>
      <c r="C2668" s="1">
        <v>41099</v>
      </c>
      <c r="D2668">
        <v>0</v>
      </c>
      <c r="E2668" t="str">
        <f t="shared" si="41"/>
        <v>14Greater Bay Area410990</v>
      </c>
      <c r="F2668" s="23">
        <v>0.62247680000000005</v>
      </c>
      <c r="G2668">
        <v>8556</v>
      </c>
      <c r="H2668">
        <v>69.816500000000005</v>
      </c>
      <c r="I2668">
        <v>1.15494E-2</v>
      </c>
      <c r="M2668" s="1"/>
    </row>
    <row r="2669" spans="1:13" x14ac:dyDescent="0.25">
      <c r="A2669">
        <v>14</v>
      </c>
      <c r="B2669" t="s">
        <v>3</v>
      </c>
      <c r="C2669" s="1">
        <v>41099</v>
      </c>
      <c r="D2669">
        <v>1</v>
      </c>
      <c r="E2669" t="str">
        <f t="shared" si="41"/>
        <v>14Greater Bay Area410991</v>
      </c>
      <c r="F2669" s="23">
        <v>0.63713229999999998</v>
      </c>
      <c r="G2669">
        <v>8556</v>
      </c>
      <c r="H2669">
        <v>69.816500000000005</v>
      </c>
      <c r="I2669">
        <v>1.15494E-2</v>
      </c>
      <c r="M2669" s="1"/>
    </row>
    <row r="2670" spans="1:13" x14ac:dyDescent="0.25">
      <c r="A2670">
        <v>15</v>
      </c>
      <c r="B2670" t="s">
        <v>3</v>
      </c>
      <c r="C2670" s="1">
        <v>41099</v>
      </c>
      <c r="D2670">
        <v>0</v>
      </c>
      <c r="E2670" t="str">
        <f t="shared" si="41"/>
        <v>15Greater Bay Area410990</v>
      </c>
      <c r="F2670" s="23">
        <v>0.61882720000000002</v>
      </c>
      <c r="G2670">
        <v>8556</v>
      </c>
      <c r="H2670">
        <v>71.943299999999994</v>
      </c>
      <c r="I2670">
        <v>1.0863100000000001E-2</v>
      </c>
      <c r="M2670" s="1"/>
    </row>
    <row r="2671" spans="1:13" x14ac:dyDescent="0.25">
      <c r="A2671">
        <v>15</v>
      </c>
      <c r="B2671" t="s">
        <v>3</v>
      </c>
      <c r="C2671" s="1">
        <v>41099</v>
      </c>
      <c r="D2671">
        <v>1</v>
      </c>
      <c r="E2671" t="str">
        <f t="shared" si="41"/>
        <v>15Greater Bay Area410991</v>
      </c>
      <c r="F2671" s="23">
        <v>0.56117059999999996</v>
      </c>
      <c r="G2671">
        <v>8556</v>
      </c>
      <c r="H2671">
        <v>71.943299999999994</v>
      </c>
      <c r="I2671">
        <v>1.0863100000000001E-2</v>
      </c>
      <c r="M2671" s="1"/>
    </row>
    <row r="2672" spans="1:13" x14ac:dyDescent="0.25">
      <c r="A2672">
        <v>16</v>
      </c>
      <c r="B2672" t="s">
        <v>3</v>
      </c>
      <c r="C2672" s="1">
        <v>41099</v>
      </c>
      <c r="D2672">
        <v>0</v>
      </c>
      <c r="E2672" t="str">
        <f t="shared" si="41"/>
        <v>16Greater Bay Area410990</v>
      </c>
      <c r="F2672" s="23">
        <v>0.63747290000000001</v>
      </c>
      <c r="G2672">
        <v>8556</v>
      </c>
      <c r="H2672">
        <v>73.766599999999997</v>
      </c>
      <c r="I2672">
        <v>1.1294500000000001E-2</v>
      </c>
      <c r="M2672" s="1"/>
    </row>
    <row r="2673" spans="1:13" x14ac:dyDescent="0.25">
      <c r="A2673">
        <v>16</v>
      </c>
      <c r="B2673" t="s">
        <v>3</v>
      </c>
      <c r="C2673" s="1">
        <v>41099</v>
      </c>
      <c r="D2673">
        <v>1</v>
      </c>
      <c r="E2673" t="str">
        <f t="shared" si="41"/>
        <v>16Greater Bay Area410991</v>
      </c>
      <c r="F2673" s="23">
        <v>0.55699399999999999</v>
      </c>
      <c r="G2673">
        <v>8556</v>
      </c>
      <c r="H2673">
        <v>73.766599999999997</v>
      </c>
      <c r="I2673">
        <v>1.1294500000000001E-2</v>
      </c>
      <c r="M2673" s="1"/>
    </row>
    <row r="2674" spans="1:13" x14ac:dyDescent="0.25">
      <c r="A2674">
        <v>17</v>
      </c>
      <c r="B2674" t="s">
        <v>3</v>
      </c>
      <c r="C2674" s="1">
        <v>41099</v>
      </c>
      <c r="D2674">
        <v>0</v>
      </c>
      <c r="E2674" t="str">
        <f t="shared" si="41"/>
        <v>17Greater Bay Area410990</v>
      </c>
      <c r="F2674" s="23">
        <v>0.66015630000000003</v>
      </c>
      <c r="G2674">
        <v>8556</v>
      </c>
      <c r="H2674">
        <v>73.697599999999994</v>
      </c>
      <c r="I2674">
        <v>1.14942E-2</v>
      </c>
      <c r="M2674" s="1"/>
    </row>
    <row r="2675" spans="1:13" x14ac:dyDescent="0.25">
      <c r="A2675">
        <v>17</v>
      </c>
      <c r="B2675" t="s">
        <v>3</v>
      </c>
      <c r="C2675" s="1">
        <v>41099</v>
      </c>
      <c r="D2675">
        <v>1</v>
      </c>
      <c r="E2675" t="str">
        <f t="shared" si="41"/>
        <v>17Greater Bay Area410991</v>
      </c>
      <c r="F2675" s="23">
        <v>0.58570630000000001</v>
      </c>
      <c r="G2675">
        <v>8556</v>
      </c>
      <c r="H2675">
        <v>73.697599999999994</v>
      </c>
      <c r="I2675">
        <v>1.14942E-2</v>
      </c>
      <c r="M2675" s="1"/>
    </row>
    <row r="2676" spans="1:13" x14ac:dyDescent="0.25">
      <c r="A2676">
        <v>18</v>
      </c>
      <c r="B2676" t="s">
        <v>3</v>
      </c>
      <c r="C2676" s="1">
        <v>41099</v>
      </c>
      <c r="D2676">
        <v>0</v>
      </c>
      <c r="E2676" t="str">
        <f t="shared" si="41"/>
        <v>18Greater Bay Area410990</v>
      </c>
      <c r="F2676" s="23">
        <v>0.71977849999999999</v>
      </c>
      <c r="G2676">
        <v>8556</v>
      </c>
      <c r="H2676">
        <v>72.808800000000005</v>
      </c>
      <c r="I2676">
        <v>1.21891E-2</v>
      </c>
      <c r="M2676" s="1"/>
    </row>
    <row r="2677" spans="1:13" x14ac:dyDescent="0.25">
      <c r="A2677">
        <v>18</v>
      </c>
      <c r="B2677" t="s">
        <v>3</v>
      </c>
      <c r="C2677" s="1">
        <v>41099</v>
      </c>
      <c r="D2677">
        <v>1</v>
      </c>
      <c r="E2677" t="str">
        <f t="shared" si="41"/>
        <v>18Greater Bay Area410991</v>
      </c>
      <c r="F2677" s="23">
        <v>0.64728669999999999</v>
      </c>
      <c r="G2677">
        <v>8556</v>
      </c>
      <c r="H2677">
        <v>72.808800000000005</v>
      </c>
      <c r="I2677">
        <v>1.21891E-2</v>
      </c>
      <c r="M2677" s="1"/>
    </row>
    <row r="2678" spans="1:13" x14ac:dyDescent="0.25">
      <c r="A2678">
        <v>19</v>
      </c>
      <c r="B2678" t="s">
        <v>3</v>
      </c>
      <c r="C2678" s="1">
        <v>41099</v>
      </c>
      <c r="D2678">
        <v>0</v>
      </c>
      <c r="E2678" t="str">
        <f t="shared" si="41"/>
        <v>19Greater Bay Area410990</v>
      </c>
      <c r="F2678" s="23">
        <v>0.79158700000000004</v>
      </c>
      <c r="G2678">
        <v>8556</v>
      </c>
      <c r="H2678">
        <v>70.452600000000004</v>
      </c>
      <c r="I2678">
        <v>1.2424299999999999E-2</v>
      </c>
      <c r="M2678" s="1"/>
    </row>
    <row r="2679" spans="1:13" x14ac:dyDescent="0.25">
      <c r="A2679">
        <v>19</v>
      </c>
      <c r="B2679" t="s">
        <v>3</v>
      </c>
      <c r="C2679" s="1">
        <v>41099</v>
      </c>
      <c r="D2679">
        <v>1</v>
      </c>
      <c r="E2679" t="str">
        <f t="shared" si="41"/>
        <v>19Greater Bay Area410991</v>
      </c>
      <c r="F2679" s="23">
        <v>0.69737139999999997</v>
      </c>
      <c r="G2679">
        <v>8556</v>
      </c>
      <c r="H2679">
        <v>70.452600000000004</v>
      </c>
      <c r="I2679">
        <v>1.2424299999999999E-2</v>
      </c>
      <c r="M2679" s="1"/>
    </row>
    <row r="2680" spans="1:13" x14ac:dyDescent="0.25">
      <c r="A2680">
        <v>20</v>
      </c>
      <c r="B2680" t="s">
        <v>3</v>
      </c>
      <c r="C2680" s="1">
        <v>41099</v>
      </c>
      <c r="D2680">
        <v>0</v>
      </c>
      <c r="E2680" t="str">
        <f t="shared" si="41"/>
        <v>20Greater Bay Area410990</v>
      </c>
      <c r="F2680" s="23">
        <v>0.81734200000000001</v>
      </c>
      <c r="G2680">
        <v>8556</v>
      </c>
      <c r="H2680">
        <v>67.465900000000005</v>
      </c>
      <c r="I2680">
        <v>1.29184E-2</v>
      </c>
      <c r="M2680" s="1"/>
    </row>
    <row r="2681" spans="1:13" x14ac:dyDescent="0.25">
      <c r="A2681">
        <v>20</v>
      </c>
      <c r="B2681" t="s">
        <v>3</v>
      </c>
      <c r="C2681" s="1">
        <v>41099</v>
      </c>
      <c r="D2681">
        <v>1</v>
      </c>
      <c r="E2681" t="str">
        <f t="shared" si="41"/>
        <v>20Greater Bay Area410991</v>
      </c>
      <c r="F2681" s="23">
        <v>0.81075750000000002</v>
      </c>
      <c r="G2681">
        <v>8556</v>
      </c>
      <c r="H2681">
        <v>67.465900000000005</v>
      </c>
      <c r="I2681">
        <v>1.29184E-2</v>
      </c>
      <c r="M2681" s="1"/>
    </row>
    <row r="2682" spans="1:13" x14ac:dyDescent="0.25">
      <c r="A2682">
        <v>21</v>
      </c>
      <c r="B2682" t="s">
        <v>3</v>
      </c>
      <c r="C2682" s="1">
        <v>41099</v>
      </c>
      <c r="D2682">
        <v>0</v>
      </c>
      <c r="E2682" t="str">
        <f t="shared" si="41"/>
        <v>21Greater Bay Area410990</v>
      </c>
      <c r="F2682" s="23">
        <v>0.86177749999999997</v>
      </c>
      <c r="G2682">
        <v>8556</v>
      </c>
      <c r="H2682">
        <v>63.994300000000003</v>
      </c>
      <c r="I2682">
        <v>1.28828E-2</v>
      </c>
      <c r="M2682" s="1"/>
    </row>
    <row r="2683" spans="1:13" x14ac:dyDescent="0.25">
      <c r="A2683">
        <v>21</v>
      </c>
      <c r="B2683" t="s">
        <v>3</v>
      </c>
      <c r="C2683" s="1">
        <v>41099</v>
      </c>
      <c r="D2683">
        <v>1</v>
      </c>
      <c r="E2683" t="str">
        <f t="shared" si="41"/>
        <v>21Greater Bay Area410991</v>
      </c>
      <c r="F2683" s="23">
        <v>0.89642489999999997</v>
      </c>
      <c r="G2683">
        <v>8556</v>
      </c>
      <c r="H2683">
        <v>63.994300000000003</v>
      </c>
      <c r="I2683">
        <v>1.28828E-2</v>
      </c>
      <c r="M2683" s="1"/>
    </row>
    <row r="2684" spans="1:13" x14ac:dyDescent="0.25">
      <c r="A2684">
        <v>22</v>
      </c>
      <c r="B2684" t="s">
        <v>3</v>
      </c>
      <c r="C2684" s="1">
        <v>41099</v>
      </c>
      <c r="D2684">
        <v>0</v>
      </c>
      <c r="E2684" t="str">
        <f t="shared" si="41"/>
        <v>22Greater Bay Area410990</v>
      </c>
      <c r="F2684" s="23">
        <v>0.8799342</v>
      </c>
      <c r="G2684">
        <v>8556</v>
      </c>
      <c r="H2684">
        <v>61.969799999999999</v>
      </c>
      <c r="I2684">
        <v>1.2743900000000001E-2</v>
      </c>
      <c r="M2684" s="1"/>
    </row>
    <row r="2685" spans="1:13" x14ac:dyDescent="0.25">
      <c r="A2685">
        <v>22</v>
      </c>
      <c r="B2685" t="s">
        <v>3</v>
      </c>
      <c r="C2685" s="1">
        <v>41099</v>
      </c>
      <c r="D2685">
        <v>1</v>
      </c>
      <c r="E2685" t="str">
        <f t="shared" si="41"/>
        <v>22Greater Bay Area410991</v>
      </c>
      <c r="F2685" s="23">
        <v>0.94501610000000003</v>
      </c>
      <c r="G2685">
        <v>8556</v>
      </c>
      <c r="H2685">
        <v>61.969799999999999</v>
      </c>
      <c r="I2685">
        <v>1.2743900000000001E-2</v>
      </c>
      <c r="M2685" s="1"/>
    </row>
    <row r="2686" spans="1:13" x14ac:dyDescent="0.25">
      <c r="A2686">
        <v>23</v>
      </c>
      <c r="B2686" t="s">
        <v>3</v>
      </c>
      <c r="C2686" s="1">
        <v>41099</v>
      </c>
      <c r="D2686">
        <v>0</v>
      </c>
      <c r="E2686" t="str">
        <f t="shared" si="41"/>
        <v>23Greater Bay Area410990</v>
      </c>
      <c r="F2686" s="23">
        <v>0.77618030000000005</v>
      </c>
      <c r="G2686">
        <v>8556</v>
      </c>
      <c r="H2686">
        <v>60.256999999999998</v>
      </c>
      <c r="I2686">
        <v>1.1823200000000001E-2</v>
      </c>
      <c r="M2686" s="1"/>
    </row>
    <row r="2687" spans="1:13" x14ac:dyDescent="0.25">
      <c r="A2687">
        <v>23</v>
      </c>
      <c r="B2687" t="s">
        <v>3</v>
      </c>
      <c r="C2687" s="1">
        <v>41099</v>
      </c>
      <c r="D2687">
        <v>1</v>
      </c>
      <c r="E2687" t="str">
        <f t="shared" si="41"/>
        <v>23Greater Bay Area410991</v>
      </c>
      <c r="F2687" s="23">
        <v>0.82594190000000001</v>
      </c>
      <c r="G2687">
        <v>8556</v>
      </c>
      <c r="H2687">
        <v>60.256999999999998</v>
      </c>
      <c r="I2687">
        <v>1.1823200000000001E-2</v>
      </c>
      <c r="M2687" s="1"/>
    </row>
    <row r="2688" spans="1:13" x14ac:dyDescent="0.25">
      <c r="A2688">
        <v>24</v>
      </c>
      <c r="B2688" t="s">
        <v>3</v>
      </c>
      <c r="C2688" s="1">
        <v>41099</v>
      </c>
      <c r="D2688">
        <v>0</v>
      </c>
      <c r="E2688" t="str">
        <f t="shared" si="41"/>
        <v>24Greater Bay Area410990</v>
      </c>
      <c r="F2688" s="23">
        <v>0.62678400000000001</v>
      </c>
      <c r="G2688">
        <v>8556</v>
      </c>
      <c r="H2688">
        <v>59.085000000000001</v>
      </c>
      <c r="I2688">
        <v>1.0043099999999999E-2</v>
      </c>
      <c r="M2688" s="1"/>
    </row>
    <row r="2689" spans="1:13" x14ac:dyDescent="0.25">
      <c r="A2689">
        <v>24</v>
      </c>
      <c r="B2689" t="s">
        <v>3</v>
      </c>
      <c r="C2689" s="1">
        <v>41099</v>
      </c>
      <c r="D2689">
        <v>1</v>
      </c>
      <c r="E2689" t="str">
        <f t="shared" si="41"/>
        <v>24Greater Bay Area410991</v>
      </c>
      <c r="F2689" s="23">
        <v>0.64971900000000005</v>
      </c>
      <c r="G2689">
        <v>8556</v>
      </c>
      <c r="H2689">
        <v>59.085000000000001</v>
      </c>
      <c r="I2689">
        <v>1.0043099999999999E-2</v>
      </c>
      <c r="M2689" s="1"/>
    </row>
    <row r="2690" spans="1:13" x14ac:dyDescent="0.25">
      <c r="A2690">
        <v>1</v>
      </c>
      <c r="B2690" t="s">
        <v>4</v>
      </c>
      <c r="C2690" s="1">
        <v>41099</v>
      </c>
      <c r="D2690">
        <v>0</v>
      </c>
      <c r="E2690" t="str">
        <f t="shared" si="41"/>
        <v>1Greater Fresno410990</v>
      </c>
      <c r="F2690" s="23">
        <v>1.1932560000000001</v>
      </c>
      <c r="G2690">
        <v>2843</v>
      </c>
      <c r="H2690">
        <v>80.315200000000004</v>
      </c>
      <c r="I2690">
        <v>2.9895000000000001E-2</v>
      </c>
      <c r="M2690" s="1"/>
    </row>
    <row r="2691" spans="1:13" x14ac:dyDescent="0.25">
      <c r="A2691">
        <v>1</v>
      </c>
      <c r="B2691" t="s">
        <v>4</v>
      </c>
      <c r="C2691" s="1">
        <v>41099</v>
      </c>
      <c r="D2691">
        <v>1</v>
      </c>
      <c r="E2691" t="str">
        <f t="shared" ref="E2691:E2754" si="42">CONCATENATE(A2691,B2691,C2691,D2691)</f>
        <v>1Greater Fresno410991</v>
      </c>
      <c r="F2691" s="23">
        <v>1.189565</v>
      </c>
      <c r="G2691">
        <v>2843</v>
      </c>
      <c r="H2691">
        <v>80.315200000000004</v>
      </c>
      <c r="I2691">
        <v>2.9895000000000001E-2</v>
      </c>
      <c r="M2691" s="1"/>
    </row>
    <row r="2692" spans="1:13" x14ac:dyDescent="0.25">
      <c r="A2692">
        <v>2</v>
      </c>
      <c r="B2692" t="s">
        <v>4</v>
      </c>
      <c r="C2692" s="1">
        <v>41099</v>
      </c>
      <c r="D2692">
        <v>0</v>
      </c>
      <c r="E2692" t="str">
        <f t="shared" si="42"/>
        <v>2Greater Fresno410990</v>
      </c>
      <c r="F2692" s="23">
        <v>0.98563909999999999</v>
      </c>
      <c r="G2692">
        <v>2843</v>
      </c>
      <c r="H2692">
        <v>79.299800000000005</v>
      </c>
      <c r="I2692">
        <v>2.5671099999999999E-2</v>
      </c>
      <c r="M2692" s="1"/>
    </row>
    <row r="2693" spans="1:13" x14ac:dyDescent="0.25">
      <c r="A2693">
        <v>2</v>
      </c>
      <c r="B2693" t="s">
        <v>4</v>
      </c>
      <c r="C2693" s="1">
        <v>41099</v>
      </c>
      <c r="D2693">
        <v>1</v>
      </c>
      <c r="E2693" t="str">
        <f t="shared" si="42"/>
        <v>2Greater Fresno410991</v>
      </c>
      <c r="F2693" s="23">
        <v>1.0039830000000001</v>
      </c>
      <c r="G2693">
        <v>2843</v>
      </c>
      <c r="H2693">
        <v>79.299800000000005</v>
      </c>
      <c r="I2693">
        <v>2.5671099999999999E-2</v>
      </c>
      <c r="M2693" s="1"/>
    </row>
    <row r="2694" spans="1:13" x14ac:dyDescent="0.25">
      <c r="A2694">
        <v>3</v>
      </c>
      <c r="B2694" t="s">
        <v>4</v>
      </c>
      <c r="C2694" s="1">
        <v>41099</v>
      </c>
      <c r="D2694">
        <v>0</v>
      </c>
      <c r="E2694" t="str">
        <f t="shared" si="42"/>
        <v>3Greater Fresno410990</v>
      </c>
      <c r="F2694" s="23">
        <v>0.85521170000000002</v>
      </c>
      <c r="G2694">
        <v>2843</v>
      </c>
      <c r="H2694">
        <v>77.808700000000002</v>
      </c>
      <c r="I2694">
        <v>2.2792699999999999E-2</v>
      </c>
      <c r="M2694" s="1"/>
    </row>
    <row r="2695" spans="1:13" x14ac:dyDescent="0.25">
      <c r="A2695">
        <v>3</v>
      </c>
      <c r="B2695" t="s">
        <v>4</v>
      </c>
      <c r="C2695" s="1">
        <v>41099</v>
      </c>
      <c r="D2695">
        <v>1</v>
      </c>
      <c r="E2695" t="str">
        <f t="shared" si="42"/>
        <v>3Greater Fresno410991</v>
      </c>
      <c r="F2695" s="23">
        <v>0.8756178</v>
      </c>
      <c r="G2695">
        <v>2843</v>
      </c>
      <c r="H2695">
        <v>77.808700000000002</v>
      </c>
      <c r="I2695">
        <v>2.2792699999999999E-2</v>
      </c>
      <c r="M2695" s="1"/>
    </row>
    <row r="2696" spans="1:13" x14ac:dyDescent="0.25">
      <c r="A2696">
        <v>4</v>
      </c>
      <c r="B2696" t="s">
        <v>4</v>
      </c>
      <c r="C2696" s="1">
        <v>41099</v>
      </c>
      <c r="D2696">
        <v>0</v>
      </c>
      <c r="E2696" t="str">
        <f t="shared" si="42"/>
        <v>4Greater Fresno410990</v>
      </c>
      <c r="F2696" s="23">
        <v>0.77994540000000001</v>
      </c>
      <c r="G2696">
        <v>2843</v>
      </c>
      <c r="H2696">
        <v>73.8613</v>
      </c>
      <c r="I2696">
        <v>2.1042399999999999E-2</v>
      </c>
      <c r="M2696" s="1"/>
    </row>
    <row r="2697" spans="1:13" x14ac:dyDescent="0.25">
      <c r="A2697">
        <v>4</v>
      </c>
      <c r="B2697" t="s">
        <v>4</v>
      </c>
      <c r="C2697" s="1">
        <v>41099</v>
      </c>
      <c r="D2697">
        <v>1</v>
      </c>
      <c r="E2697" t="str">
        <f t="shared" si="42"/>
        <v>4Greater Fresno410991</v>
      </c>
      <c r="F2697" s="23">
        <v>0.78068839999999995</v>
      </c>
      <c r="G2697">
        <v>2843</v>
      </c>
      <c r="H2697">
        <v>73.8613</v>
      </c>
      <c r="I2697">
        <v>2.1042399999999999E-2</v>
      </c>
      <c r="M2697" s="1"/>
    </row>
    <row r="2698" spans="1:13" x14ac:dyDescent="0.25">
      <c r="A2698">
        <v>5</v>
      </c>
      <c r="B2698" t="s">
        <v>4</v>
      </c>
      <c r="C2698" s="1">
        <v>41099</v>
      </c>
      <c r="D2698">
        <v>0</v>
      </c>
      <c r="E2698" t="str">
        <f t="shared" si="42"/>
        <v>5Greater Fresno410990</v>
      </c>
      <c r="F2698" s="23">
        <v>0.74424449999999998</v>
      </c>
      <c r="G2698">
        <v>2843</v>
      </c>
      <c r="H2698">
        <v>71.377700000000004</v>
      </c>
      <c r="I2698">
        <v>1.9650899999999999E-2</v>
      </c>
      <c r="M2698" s="1"/>
    </row>
    <row r="2699" spans="1:13" x14ac:dyDescent="0.25">
      <c r="A2699">
        <v>5</v>
      </c>
      <c r="B2699" t="s">
        <v>4</v>
      </c>
      <c r="C2699" s="1">
        <v>41099</v>
      </c>
      <c r="D2699">
        <v>1</v>
      </c>
      <c r="E2699" t="str">
        <f t="shared" si="42"/>
        <v>5Greater Fresno410991</v>
      </c>
      <c r="F2699" s="23">
        <v>0.73271640000000005</v>
      </c>
      <c r="G2699">
        <v>2843</v>
      </c>
      <c r="H2699">
        <v>71.377700000000004</v>
      </c>
      <c r="I2699">
        <v>1.9650899999999999E-2</v>
      </c>
      <c r="M2699" s="1"/>
    </row>
    <row r="2700" spans="1:13" x14ac:dyDescent="0.25">
      <c r="A2700">
        <v>6</v>
      </c>
      <c r="B2700" t="s">
        <v>4</v>
      </c>
      <c r="C2700" s="1">
        <v>41099</v>
      </c>
      <c r="D2700">
        <v>0</v>
      </c>
      <c r="E2700" t="str">
        <f t="shared" si="42"/>
        <v>6Greater Fresno410990</v>
      </c>
      <c r="F2700" s="23">
        <v>0.71750170000000002</v>
      </c>
      <c r="G2700">
        <v>2843</v>
      </c>
      <c r="H2700">
        <v>70.381699999999995</v>
      </c>
      <c r="I2700">
        <v>1.8953600000000001E-2</v>
      </c>
      <c r="M2700" s="1"/>
    </row>
    <row r="2701" spans="1:13" x14ac:dyDescent="0.25">
      <c r="A2701">
        <v>6</v>
      </c>
      <c r="B2701" t="s">
        <v>4</v>
      </c>
      <c r="C2701" s="1">
        <v>41099</v>
      </c>
      <c r="D2701">
        <v>1</v>
      </c>
      <c r="E2701" t="str">
        <f t="shared" si="42"/>
        <v>6Greater Fresno410991</v>
      </c>
      <c r="F2701" s="23">
        <v>0.7114258</v>
      </c>
      <c r="G2701">
        <v>2843</v>
      </c>
      <c r="H2701">
        <v>70.381699999999995</v>
      </c>
      <c r="I2701">
        <v>1.8953600000000001E-2</v>
      </c>
      <c r="M2701" s="1"/>
    </row>
    <row r="2702" spans="1:13" x14ac:dyDescent="0.25">
      <c r="A2702">
        <v>7</v>
      </c>
      <c r="B2702" t="s">
        <v>4</v>
      </c>
      <c r="C2702" s="1">
        <v>41099</v>
      </c>
      <c r="D2702">
        <v>0</v>
      </c>
      <c r="E2702" t="str">
        <f t="shared" si="42"/>
        <v>7Greater Fresno410990</v>
      </c>
      <c r="F2702" s="23">
        <v>0.72516760000000002</v>
      </c>
      <c r="G2702">
        <v>2843</v>
      </c>
      <c r="H2702">
        <v>70.384799999999998</v>
      </c>
      <c r="I2702">
        <v>1.9224399999999999E-2</v>
      </c>
      <c r="M2702" s="1"/>
    </row>
    <row r="2703" spans="1:13" x14ac:dyDescent="0.25">
      <c r="A2703">
        <v>7</v>
      </c>
      <c r="B2703" t="s">
        <v>4</v>
      </c>
      <c r="C2703" s="1">
        <v>41099</v>
      </c>
      <c r="D2703">
        <v>1</v>
      </c>
      <c r="E2703" t="str">
        <f t="shared" si="42"/>
        <v>7Greater Fresno410991</v>
      </c>
      <c r="F2703" s="23">
        <v>0.74106289999999997</v>
      </c>
      <c r="G2703">
        <v>2843</v>
      </c>
      <c r="H2703">
        <v>70.384799999999998</v>
      </c>
      <c r="I2703">
        <v>1.9224399999999999E-2</v>
      </c>
      <c r="M2703" s="1"/>
    </row>
    <row r="2704" spans="1:13" x14ac:dyDescent="0.25">
      <c r="A2704">
        <v>8</v>
      </c>
      <c r="B2704" t="s">
        <v>4</v>
      </c>
      <c r="C2704" s="1">
        <v>41099</v>
      </c>
      <c r="D2704">
        <v>0</v>
      </c>
      <c r="E2704" t="str">
        <f t="shared" si="42"/>
        <v>8Greater Fresno410990</v>
      </c>
      <c r="F2704" s="23">
        <v>0.7562991</v>
      </c>
      <c r="G2704">
        <v>2843</v>
      </c>
      <c r="H2704">
        <v>72.925399999999996</v>
      </c>
      <c r="I2704">
        <v>2.0710599999999999E-2</v>
      </c>
      <c r="M2704" s="1"/>
    </row>
    <row r="2705" spans="1:13" x14ac:dyDescent="0.25">
      <c r="A2705">
        <v>8</v>
      </c>
      <c r="B2705" t="s">
        <v>4</v>
      </c>
      <c r="C2705" s="1">
        <v>41099</v>
      </c>
      <c r="D2705">
        <v>1</v>
      </c>
      <c r="E2705" t="str">
        <f t="shared" si="42"/>
        <v>8Greater Fresno410991</v>
      </c>
      <c r="F2705" s="23">
        <v>0.79828429999999995</v>
      </c>
      <c r="G2705">
        <v>2843</v>
      </c>
      <c r="H2705">
        <v>72.925399999999996</v>
      </c>
      <c r="I2705">
        <v>2.0710599999999999E-2</v>
      </c>
      <c r="M2705" s="1"/>
    </row>
    <row r="2706" spans="1:13" x14ac:dyDescent="0.25">
      <c r="A2706">
        <v>9</v>
      </c>
      <c r="B2706" t="s">
        <v>4</v>
      </c>
      <c r="C2706" s="1">
        <v>41099</v>
      </c>
      <c r="D2706">
        <v>0</v>
      </c>
      <c r="E2706" t="str">
        <f t="shared" si="42"/>
        <v>9Greater Fresno410990</v>
      </c>
      <c r="F2706" s="23">
        <v>0.82282549999999999</v>
      </c>
      <c r="G2706">
        <v>2843</v>
      </c>
      <c r="H2706">
        <v>77.431200000000004</v>
      </c>
      <c r="I2706">
        <v>2.3281300000000001E-2</v>
      </c>
      <c r="M2706" s="1"/>
    </row>
    <row r="2707" spans="1:13" x14ac:dyDescent="0.25">
      <c r="A2707">
        <v>9</v>
      </c>
      <c r="B2707" t="s">
        <v>4</v>
      </c>
      <c r="C2707" s="1">
        <v>41099</v>
      </c>
      <c r="D2707">
        <v>1</v>
      </c>
      <c r="E2707" t="str">
        <f t="shared" si="42"/>
        <v>9Greater Fresno410991</v>
      </c>
      <c r="F2707" s="23">
        <v>0.87551100000000004</v>
      </c>
      <c r="G2707">
        <v>2843</v>
      </c>
      <c r="H2707">
        <v>77.431200000000004</v>
      </c>
      <c r="I2707">
        <v>2.3281300000000001E-2</v>
      </c>
      <c r="M2707" s="1"/>
    </row>
    <row r="2708" spans="1:13" x14ac:dyDescent="0.25">
      <c r="A2708">
        <v>10</v>
      </c>
      <c r="B2708" t="s">
        <v>4</v>
      </c>
      <c r="C2708" s="1">
        <v>41099</v>
      </c>
      <c r="D2708">
        <v>0</v>
      </c>
      <c r="E2708" t="str">
        <f t="shared" si="42"/>
        <v>10Greater Fresno410990</v>
      </c>
      <c r="F2708" s="23">
        <v>0.95790640000000005</v>
      </c>
      <c r="G2708">
        <v>2843</v>
      </c>
      <c r="H2708">
        <v>81.925399999999996</v>
      </c>
      <c r="I2708">
        <v>2.6774300000000001E-2</v>
      </c>
      <c r="M2708" s="1"/>
    </row>
    <row r="2709" spans="1:13" x14ac:dyDescent="0.25">
      <c r="A2709">
        <v>10</v>
      </c>
      <c r="B2709" t="s">
        <v>4</v>
      </c>
      <c r="C2709" s="1">
        <v>41099</v>
      </c>
      <c r="D2709">
        <v>1</v>
      </c>
      <c r="E2709" t="str">
        <f t="shared" si="42"/>
        <v>10Greater Fresno410991</v>
      </c>
      <c r="F2709" s="23">
        <v>0.97306590000000004</v>
      </c>
      <c r="G2709">
        <v>2843</v>
      </c>
      <c r="H2709">
        <v>81.925399999999996</v>
      </c>
      <c r="I2709">
        <v>2.6774300000000001E-2</v>
      </c>
      <c r="M2709" s="1"/>
    </row>
    <row r="2710" spans="1:13" x14ac:dyDescent="0.25">
      <c r="A2710">
        <v>11</v>
      </c>
      <c r="B2710" t="s">
        <v>4</v>
      </c>
      <c r="C2710" s="1">
        <v>41099</v>
      </c>
      <c r="D2710">
        <v>0</v>
      </c>
      <c r="E2710" t="str">
        <f t="shared" si="42"/>
        <v>11Greater Fresno410990</v>
      </c>
      <c r="F2710" s="23">
        <v>1.0918319999999999</v>
      </c>
      <c r="G2710">
        <v>2843</v>
      </c>
      <c r="H2710">
        <v>85.432400000000001</v>
      </c>
      <c r="I2710">
        <v>3.0157699999999999E-2</v>
      </c>
      <c r="M2710" s="1"/>
    </row>
    <row r="2711" spans="1:13" x14ac:dyDescent="0.25">
      <c r="A2711">
        <v>11</v>
      </c>
      <c r="B2711" t="s">
        <v>4</v>
      </c>
      <c r="C2711" s="1">
        <v>41099</v>
      </c>
      <c r="D2711">
        <v>1</v>
      </c>
      <c r="E2711" t="str">
        <f t="shared" si="42"/>
        <v>11Greater Fresno410991</v>
      </c>
      <c r="F2711" s="23">
        <v>1.114419</v>
      </c>
      <c r="G2711">
        <v>2843</v>
      </c>
      <c r="H2711">
        <v>85.432400000000001</v>
      </c>
      <c r="I2711">
        <v>3.0157699999999999E-2</v>
      </c>
      <c r="M2711" s="1"/>
    </row>
    <row r="2712" spans="1:13" x14ac:dyDescent="0.25">
      <c r="A2712">
        <v>12</v>
      </c>
      <c r="B2712" t="s">
        <v>4</v>
      </c>
      <c r="C2712" s="1">
        <v>41099</v>
      </c>
      <c r="D2712">
        <v>0</v>
      </c>
      <c r="E2712" t="str">
        <f t="shared" si="42"/>
        <v>12Greater Fresno410990</v>
      </c>
      <c r="F2712" s="23">
        <v>1.27034</v>
      </c>
      <c r="G2712">
        <v>2843</v>
      </c>
      <c r="H2712">
        <v>89.423900000000003</v>
      </c>
      <c r="I2712">
        <v>3.44917E-2</v>
      </c>
      <c r="M2712" s="1"/>
    </row>
    <row r="2713" spans="1:13" x14ac:dyDescent="0.25">
      <c r="A2713">
        <v>12</v>
      </c>
      <c r="B2713" t="s">
        <v>4</v>
      </c>
      <c r="C2713" s="1">
        <v>41099</v>
      </c>
      <c r="D2713">
        <v>1</v>
      </c>
      <c r="E2713" t="str">
        <f t="shared" si="42"/>
        <v>12Greater Fresno410991</v>
      </c>
      <c r="F2713" s="23">
        <v>1.309434</v>
      </c>
      <c r="G2713">
        <v>2843</v>
      </c>
      <c r="H2713">
        <v>89.423900000000003</v>
      </c>
      <c r="I2713">
        <v>3.44917E-2</v>
      </c>
      <c r="M2713" s="1"/>
    </row>
    <row r="2714" spans="1:13" x14ac:dyDescent="0.25">
      <c r="A2714">
        <v>13</v>
      </c>
      <c r="B2714" t="s">
        <v>4</v>
      </c>
      <c r="C2714" s="1">
        <v>41099</v>
      </c>
      <c r="D2714">
        <v>0</v>
      </c>
      <c r="E2714" t="str">
        <f t="shared" si="42"/>
        <v>13Greater Fresno410990</v>
      </c>
      <c r="F2714" s="23">
        <v>1.478264</v>
      </c>
      <c r="G2714">
        <v>2843</v>
      </c>
      <c r="H2714">
        <v>92.911299999999997</v>
      </c>
      <c r="I2714">
        <v>3.8768400000000001E-2</v>
      </c>
      <c r="M2714" s="1"/>
    </row>
    <row r="2715" spans="1:13" x14ac:dyDescent="0.25">
      <c r="A2715">
        <v>13</v>
      </c>
      <c r="B2715" t="s">
        <v>4</v>
      </c>
      <c r="C2715" s="1">
        <v>41099</v>
      </c>
      <c r="D2715">
        <v>1</v>
      </c>
      <c r="E2715" t="str">
        <f t="shared" si="42"/>
        <v>13Greater Fresno410991</v>
      </c>
      <c r="F2715" s="23">
        <v>1.527444</v>
      </c>
      <c r="G2715">
        <v>2843</v>
      </c>
      <c r="H2715">
        <v>92.911299999999997</v>
      </c>
      <c r="I2715">
        <v>3.8768400000000001E-2</v>
      </c>
      <c r="M2715" s="1"/>
    </row>
    <row r="2716" spans="1:13" x14ac:dyDescent="0.25">
      <c r="A2716">
        <v>14</v>
      </c>
      <c r="B2716" t="s">
        <v>4</v>
      </c>
      <c r="C2716" s="1">
        <v>41099</v>
      </c>
      <c r="D2716">
        <v>0</v>
      </c>
      <c r="E2716" t="str">
        <f t="shared" si="42"/>
        <v>14Greater Fresno410990</v>
      </c>
      <c r="F2716" s="23">
        <v>1.715765</v>
      </c>
      <c r="G2716">
        <v>2843</v>
      </c>
      <c r="H2716">
        <v>96.395499999999998</v>
      </c>
      <c r="I2716">
        <v>4.25344E-2</v>
      </c>
      <c r="M2716" s="1"/>
    </row>
    <row r="2717" spans="1:13" x14ac:dyDescent="0.25">
      <c r="A2717">
        <v>14</v>
      </c>
      <c r="B2717" t="s">
        <v>4</v>
      </c>
      <c r="C2717" s="1">
        <v>41099</v>
      </c>
      <c r="D2717">
        <v>1</v>
      </c>
      <c r="E2717" t="str">
        <f t="shared" si="42"/>
        <v>14Greater Fresno410991</v>
      </c>
      <c r="F2717" s="23">
        <v>1.6996610000000001</v>
      </c>
      <c r="G2717">
        <v>2843</v>
      </c>
      <c r="H2717">
        <v>96.395499999999998</v>
      </c>
      <c r="I2717">
        <v>4.25344E-2</v>
      </c>
      <c r="M2717" s="1"/>
    </row>
    <row r="2718" spans="1:13" x14ac:dyDescent="0.25">
      <c r="A2718">
        <v>15</v>
      </c>
      <c r="B2718" t="s">
        <v>4</v>
      </c>
      <c r="C2718" s="1">
        <v>41099</v>
      </c>
      <c r="D2718">
        <v>0</v>
      </c>
      <c r="E2718" t="str">
        <f t="shared" si="42"/>
        <v>15Greater Fresno410990</v>
      </c>
      <c r="F2718" s="23">
        <v>1.953497</v>
      </c>
      <c r="G2718">
        <v>2843</v>
      </c>
      <c r="H2718">
        <v>97.892899999999997</v>
      </c>
      <c r="I2718">
        <v>4.4138900000000002E-2</v>
      </c>
      <c r="M2718" s="1"/>
    </row>
    <row r="2719" spans="1:13" x14ac:dyDescent="0.25">
      <c r="A2719">
        <v>15</v>
      </c>
      <c r="B2719" t="s">
        <v>4</v>
      </c>
      <c r="C2719" s="1">
        <v>41099</v>
      </c>
      <c r="D2719">
        <v>1</v>
      </c>
      <c r="E2719" t="str">
        <f t="shared" si="42"/>
        <v>15Greater Fresno410991</v>
      </c>
      <c r="F2719" s="23">
        <v>1.6455610000000001</v>
      </c>
      <c r="G2719">
        <v>2843</v>
      </c>
      <c r="H2719">
        <v>97.892899999999997</v>
      </c>
      <c r="I2719">
        <v>4.4138900000000002E-2</v>
      </c>
      <c r="M2719" s="1"/>
    </row>
    <row r="2720" spans="1:13" x14ac:dyDescent="0.25">
      <c r="A2720">
        <v>16</v>
      </c>
      <c r="B2720" t="s">
        <v>4</v>
      </c>
      <c r="C2720" s="1">
        <v>41099</v>
      </c>
      <c r="D2720">
        <v>0</v>
      </c>
      <c r="E2720" t="str">
        <f t="shared" si="42"/>
        <v>16Greater Fresno410990</v>
      </c>
      <c r="F2720" s="23">
        <v>2.1535099999999998</v>
      </c>
      <c r="G2720">
        <v>2843</v>
      </c>
      <c r="H2720">
        <v>100.36499999999999</v>
      </c>
      <c r="I2720">
        <v>4.6409699999999998E-2</v>
      </c>
      <c r="M2720" s="1"/>
    </row>
    <row r="2721" spans="1:13" x14ac:dyDescent="0.25">
      <c r="A2721">
        <v>16</v>
      </c>
      <c r="B2721" t="s">
        <v>4</v>
      </c>
      <c r="C2721" s="1">
        <v>41099</v>
      </c>
      <c r="D2721">
        <v>1</v>
      </c>
      <c r="E2721" t="str">
        <f t="shared" si="42"/>
        <v>16Greater Fresno410991</v>
      </c>
      <c r="F2721" s="23">
        <v>1.810751</v>
      </c>
      <c r="G2721">
        <v>2843</v>
      </c>
      <c r="H2721">
        <v>100.36499999999999</v>
      </c>
      <c r="I2721">
        <v>4.6409699999999998E-2</v>
      </c>
      <c r="M2721" s="1"/>
    </row>
    <row r="2722" spans="1:13" x14ac:dyDescent="0.25">
      <c r="A2722">
        <v>17</v>
      </c>
      <c r="B2722" t="s">
        <v>4</v>
      </c>
      <c r="C2722" s="1">
        <v>41099</v>
      </c>
      <c r="D2722">
        <v>0</v>
      </c>
      <c r="E2722" t="str">
        <f t="shared" si="42"/>
        <v>17Greater Fresno410990</v>
      </c>
      <c r="F2722" s="23">
        <v>2.3530150000000001</v>
      </c>
      <c r="G2722">
        <v>2843</v>
      </c>
      <c r="H2722">
        <v>100.366</v>
      </c>
      <c r="I2722">
        <v>4.7660500000000001E-2</v>
      </c>
      <c r="M2722" s="1"/>
    </row>
    <row r="2723" spans="1:13" x14ac:dyDescent="0.25">
      <c r="A2723">
        <v>17</v>
      </c>
      <c r="B2723" t="s">
        <v>4</v>
      </c>
      <c r="C2723" s="1">
        <v>41099</v>
      </c>
      <c r="D2723">
        <v>1</v>
      </c>
      <c r="E2723" t="str">
        <f t="shared" si="42"/>
        <v>17Greater Fresno410991</v>
      </c>
      <c r="F2723" s="23">
        <v>1.949419</v>
      </c>
      <c r="G2723">
        <v>2843</v>
      </c>
      <c r="H2723">
        <v>100.366</v>
      </c>
      <c r="I2723">
        <v>4.7660500000000001E-2</v>
      </c>
      <c r="M2723" s="1"/>
    </row>
    <row r="2724" spans="1:13" x14ac:dyDescent="0.25">
      <c r="A2724">
        <v>18</v>
      </c>
      <c r="B2724" t="s">
        <v>4</v>
      </c>
      <c r="C2724" s="1">
        <v>41099</v>
      </c>
      <c r="D2724">
        <v>0</v>
      </c>
      <c r="E2724" t="str">
        <f t="shared" si="42"/>
        <v>18Greater Fresno410990</v>
      </c>
      <c r="F2724" s="23">
        <v>2.4848330000000001</v>
      </c>
      <c r="G2724">
        <v>2843</v>
      </c>
      <c r="H2724">
        <v>100.857</v>
      </c>
      <c r="I2724">
        <v>4.8176400000000001E-2</v>
      </c>
      <c r="M2724" s="1"/>
    </row>
    <row r="2725" spans="1:13" x14ac:dyDescent="0.25">
      <c r="A2725">
        <v>18</v>
      </c>
      <c r="B2725" t="s">
        <v>4</v>
      </c>
      <c r="C2725" s="1">
        <v>41099</v>
      </c>
      <c r="D2725">
        <v>1</v>
      </c>
      <c r="E2725" t="str">
        <f t="shared" si="42"/>
        <v>18Greater Fresno410991</v>
      </c>
      <c r="F2725" s="23">
        <v>2.041166</v>
      </c>
      <c r="G2725">
        <v>2843</v>
      </c>
      <c r="H2725">
        <v>100.857</v>
      </c>
      <c r="I2725">
        <v>4.8176400000000001E-2</v>
      </c>
      <c r="M2725" s="1"/>
    </row>
    <row r="2726" spans="1:13" x14ac:dyDescent="0.25">
      <c r="A2726">
        <v>19</v>
      </c>
      <c r="B2726" t="s">
        <v>4</v>
      </c>
      <c r="C2726" s="1">
        <v>41099</v>
      </c>
      <c r="D2726">
        <v>0</v>
      </c>
      <c r="E2726" t="str">
        <f t="shared" si="42"/>
        <v>19Greater Fresno410990</v>
      </c>
      <c r="F2726" s="23">
        <v>2.4770319999999999</v>
      </c>
      <c r="G2726">
        <v>2843</v>
      </c>
      <c r="H2726">
        <v>98.857500000000002</v>
      </c>
      <c r="I2726">
        <v>4.7904599999999999E-2</v>
      </c>
      <c r="M2726" s="1"/>
    </row>
    <row r="2727" spans="1:13" x14ac:dyDescent="0.25">
      <c r="A2727">
        <v>19</v>
      </c>
      <c r="B2727" t="s">
        <v>4</v>
      </c>
      <c r="C2727" s="1">
        <v>41099</v>
      </c>
      <c r="D2727">
        <v>1</v>
      </c>
      <c r="E2727" t="str">
        <f t="shared" si="42"/>
        <v>19Greater Fresno410991</v>
      </c>
      <c r="F2727" s="23">
        <v>2.0840540000000001</v>
      </c>
      <c r="G2727">
        <v>2843</v>
      </c>
      <c r="H2727">
        <v>98.857500000000002</v>
      </c>
      <c r="I2727">
        <v>4.7904599999999999E-2</v>
      </c>
      <c r="M2727" s="1"/>
    </row>
    <row r="2728" spans="1:13" x14ac:dyDescent="0.25">
      <c r="A2728">
        <v>20</v>
      </c>
      <c r="B2728" t="s">
        <v>4</v>
      </c>
      <c r="C2728" s="1">
        <v>41099</v>
      </c>
      <c r="D2728">
        <v>0</v>
      </c>
      <c r="E2728" t="str">
        <f t="shared" si="42"/>
        <v>20Greater Fresno410990</v>
      </c>
      <c r="F2728" s="23">
        <v>2.3703189999999998</v>
      </c>
      <c r="G2728">
        <v>2843</v>
      </c>
      <c r="H2728">
        <v>97.325100000000006</v>
      </c>
      <c r="I2728">
        <v>4.7397599999999998E-2</v>
      </c>
      <c r="M2728" s="1"/>
    </row>
    <row r="2729" spans="1:13" x14ac:dyDescent="0.25">
      <c r="A2729">
        <v>20</v>
      </c>
      <c r="B2729" t="s">
        <v>4</v>
      </c>
      <c r="C2729" s="1">
        <v>41099</v>
      </c>
      <c r="D2729">
        <v>1</v>
      </c>
      <c r="E2729" t="str">
        <f t="shared" si="42"/>
        <v>20Greater Fresno410991</v>
      </c>
      <c r="F2729" s="23">
        <v>2.339594</v>
      </c>
      <c r="G2729">
        <v>2843</v>
      </c>
      <c r="H2729">
        <v>97.325100000000006</v>
      </c>
      <c r="I2729">
        <v>4.7397599999999998E-2</v>
      </c>
      <c r="M2729" s="1"/>
    </row>
    <row r="2730" spans="1:13" x14ac:dyDescent="0.25">
      <c r="A2730">
        <v>21</v>
      </c>
      <c r="B2730" t="s">
        <v>4</v>
      </c>
      <c r="C2730" s="1">
        <v>41099</v>
      </c>
      <c r="D2730">
        <v>0</v>
      </c>
      <c r="E2730" t="str">
        <f t="shared" si="42"/>
        <v>21Greater Fresno410990</v>
      </c>
      <c r="F2730" s="23">
        <v>2.194601</v>
      </c>
      <c r="G2730">
        <v>2843</v>
      </c>
      <c r="H2730">
        <v>93.809899999999999</v>
      </c>
      <c r="I2730">
        <v>4.5756199999999997E-2</v>
      </c>
      <c r="M2730" s="1"/>
    </row>
    <row r="2731" spans="1:13" x14ac:dyDescent="0.25">
      <c r="A2731">
        <v>21</v>
      </c>
      <c r="B2731" t="s">
        <v>4</v>
      </c>
      <c r="C2731" s="1">
        <v>41099</v>
      </c>
      <c r="D2731">
        <v>1</v>
      </c>
      <c r="E2731" t="str">
        <f t="shared" si="42"/>
        <v>21Greater Fresno410991</v>
      </c>
      <c r="F2731" s="23">
        <v>2.2980390000000002</v>
      </c>
      <c r="G2731">
        <v>2843</v>
      </c>
      <c r="H2731">
        <v>93.809899999999999</v>
      </c>
      <c r="I2731">
        <v>4.5756199999999997E-2</v>
      </c>
      <c r="M2731" s="1"/>
    </row>
    <row r="2732" spans="1:13" x14ac:dyDescent="0.25">
      <c r="A2732">
        <v>22</v>
      </c>
      <c r="B2732" t="s">
        <v>4</v>
      </c>
      <c r="C2732" s="1">
        <v>41099</v>
      </c>
      <c r="D2732">
        <v>0</v>
      </c>
      <c r="E2732" t="str">
        <f t="shared" si="42"/>
        <v>22Greater Fresno410990</v>
      </c>
      <c r="F2732" s="23">
        <v>2.062681</v>
      </c>
      <c r="G2732">
        <v>2843</v>
      </c>
      <c r="H2732">
        <v>89.819000000000003</v>
      </c>
      <c r="I2732">
        <v>4.3517500000000001E-2</v>
      </c>
      <c r="M2732" s="1"/>
    </row>
    <row r="2733" spans="1:13" x14ac:dyDescent="0.25">
      <c r="A2733">
        <v>22</v>
      </c>
      <c r="B2733" t="s">
        <v>4</v>
      </c>
      <c r="C2733" s="1">
        <v>41099</v>
      </c>
      <c r="D2733">
        <v>1</v>
      </c>
      <c r="E2733" t="str">
        <f t="shared" si="42"/>
        <v>22Greater Fresno410991</v>
      </c>
      <c r="F2733" s="23">
        <v>2.1822900000000001</v>
      </c>
      <c r="G2733">
        <v>2843</v>
      </c>
      <c r="H2733">
        <v>89.819000000000003</v>
      </c>
      <c r="I2733">
        <v>4.3517500000000001E-2</v>
      </c>
      <c r="M2733" s="1"/>
    </row>
    <row r="2734" spans="1:13" x14ac:dyDescent="0.25">
      <c r="A2734">
        <v>23</v>
      </c>
      <c r="B2734" t="s">
        <v>4</v>
      </c>
      <c r="C2734" s="1">
        <v>41099</v>
      </c>
      <c r="D2734">
        <v>0</v>
      </c>
      <c r="E2734" t="str">
        <f t="shared" si="42"/>
        <v>23Greater Fresno410990</v>
      </c>
      <c r="F2734" s="23">
        <v>1.8004169999999999</v>
      </c>
      <c r="G2734">
        <v>2843</v>
      </c>
      <c r="H2734">
        <v>87.311300000000003</v>
      </c>
      <c r="I2734">
        <v>3.9512199999999997E-2</v>
      </c>
      <c r="M2734" s="1"/>
    </row>
    <row r="2735" spans="1:13" x14ac:dyDescent="0.25">
      <c r="A2735">
        <v>23</v>
      </c>
      <c r="B2735" t="s">
        <v>4</v>
      </c>
      <c r="C2735" s="1">
        <v>41099</v>
      </c>
      <c r="D2735">
        <v>1</v>
      </c>
      <c r="E2735" t="str">
        <f t="shared" si="42"/>
        <v>23Greater Fresno410991</v>
      </c>
      <c r="F2735" s="23">
        <v>1.8522700000000001</v>
      </c>
      <c r="G2735">
        <v>2843</v>
      </c>
      <c r="H2735">
        <v>87.311300000000003</v>
      </c>
      <c r="I2735">
        <v>3.9512199999999997E-2</v>
      </c>
      <c r="M2735" s="1"/>
    </row>
    <row r="2736" spans="1:13" x14ac:dyDescent="0.25">
      <c r="A2736">
        <v>24</v>
      </c>
      <c r="B2736" t="s">
        <v>4</v>
      </c>
      <c r="C2736" s="1">
        <v>41099</v>
      </c>
      <c r="D2736">
        <v>0</v>
      </c>
      <c r="E2736" t="str">
        <f t="shared" si="42"/>
        <v>24Greater Fresno410990</v>
      </c>
      <c r="F2736" s="23">
        <v>1.4312590000000001</v>
      </c>
      <c r="G2736">
        <v>2843</v>
      </c>
      <c r="H2736">
        <v>83.320899999999995</v>
      </c>
      <c r="I2736">
        <v>3.4551100000000001E-2</v>
      </c>
      <c r="M2736" s="1"/>
    </row>
    <row r="2737" spans="1:13" x14ac:dyDescent="0.25">
      <c r="A2737">
        <v>24</v>
      </c>
      <c r="B2737" t="s">
        <v>4</v>
      </c>
      <c r="C2737" s="1">
        <v>41099</v>
      </c>
      <c r="D2737">
        <v>1</v>
      </c>
      <c r="E2737" t="str">
        <f t="shared" si="42"/>
        <v>24Greater Fresno410991</v>
      </c>
      <c r="F2737" s="23">
        <v>1.51552</v>
      </c>
      <c r="G2737">
        <v>2843</v>
      </c>
      <c r="H2737">
        <v>83.320899999999995</v>
      </c>
      <c r="I2737">
        <v>3.4551100000000001E-2</v>
      </c>
      <c r="M2737" s="1"/>
    </row>
    <row r="2738" spans="1:13" x14ac:dyDescent="0.25">
      <c r="A2738">
        <v>1</v>
      </c>
      <c r="B2738" t="s">
        <v>5</v>
      </c>
      <c r="C2738" s="1">
        <v>41099</v>
      </c>
      <c r="D2738">
        <v>0</v>
      </c>
      <c r="E2738" t="str">
        <f t="shared" si="42"/>
        <v>1Kern410990</v>
      </c>
      <c r="F2738" s="23">
        <v>1.2963279999999999</v>
      </c>
      <c r="G2738">
        <v>4908</v>
      </c>
      <c r="H2738">
        <v>82</v>
      </c>
      <c r="I2738">
        <v>2.1589299999999999E-2</v>
      </c>
      <c r="M2738" s="1"/>
    </row>
    <row r="2739" spans="1:13" x14ac:dyDescent="0.25">
      <c r="A2739">
        <v>1</v>
      </c>
      <c r="B2739" t="s">
        <v>5</v>
      </c>
      <c r="C2739" s="1">
        <v>41099</v>
      </c>
      <c r="D2739">
        <v>1</v>
      </c>
      <c r="E2739" t="str">
        <f t="shared" si="42"/>
        <v>1Kern410991</v>
      </c>
      <c r="F2739" s="23">
        <v>1.279987</v>
      </c>
      <c r="G2739">
        <v>4908</v>
      </c>
      <c r="H2739">
        <v>82</v>
      </c>
      <c r="I2739">
        <v>2.1589299999999999E-2</v>
      </c>
      <c r="M2739" s="1"/>
    </row>
    <row r="2740" spans="1:13" x14ac:dyDescent="0.25">
      <c r="A2740">
        <v>2</v>
      </c>
      <c r="B2740" t="s">
        <v>5</v>
      </c>
      <c r="C2740" s="1">
        <v>41099</v>
      </c>
      <c r="D2740">
        <v>0</v>
      </c>
      <c r="E2740" t="str">
        <f t="shared" si="42"/>
        <v>2Kern410990</v>
      </c>
      <c r="F2740" s="23">
        <v>1.1181430000000001</v>
      </c>
      <c r="G2740">
        <v>4908</v>
      </c>
      <c r="H2740">
        <v>80</v>
      </c>
      <c r="I2740">
        <v>1.9280800000000001E-2</v>
      </c>
      <c r="M2740" s="1"/>
    </row>
    <row r="2741" spans="1:13" x14ac:dyDescent="0.25">
      <c r="A2741">
        <v>2</v>
      </c>
      <c r="B2741" t="s">
        <v>5</v>
      </c>
      <c r="C2741" s="1">
        <v>41099</v>
      </c>
      <c r="D2741">
        <v>1</v>
      </c>
      <c r="E2741" t="str">
        <f t="shared" si="42"/>
        <v>2Kern410991</v>
      </c>
      <c r="F2741" s="23">
        <v>1.093969</v>
      </c>
      <c r="G2741">
        <v>4908</v>
      </c>
      <c r="H2741">
        <v>80</v>
      </c>
      <c r="I2741">
        <v>1.9280800000000001E-2</v>
      </c>
      <c r="M2741" s="1"/>
    </row>
    <row r="2742" spans="1:13" x14ac:dyDescent="0.25">
      <c r="A2742">
        <v>3</v>
      </c>
      <c r="B2742" t="s">
        <v>5</v>
      </c>
      <c r="C2742" s="1">
        <v>41099</v>
      </c>
      <c r="D2742">
        <v>0</v>
      </c>
      <c r="E2742" t="str">
        <f t="shared" si="42"/>
        <v>3Kern410990</v>
      </c>
      <c r="F2742" s="23">
        <v>0.97207330000000003</v>
      </c>
      <c r="G2742">
        <v>4908</v>
      </c>
      <c r="H2742">
        <v>78.5</v>
      </c>
      <c r="I2742">
        <v>1.7019699999999999E-2</v>
      </c>
      <c r="M2742" s="1"/>
    </row>
    <row r="2743" spans="1:13" x14ac:dyDescent="0.25">
      <c r="A2743">
        <v>3</v>
      </c>
      <c r="B2743" t="s">
        <v>5</v>
      </c>
      <c r="C2743" s="1">
        <v>41099</v>
      </c>
      <c r="D2743">
        <v>1</v>
      </c>
      <c r="E2743" t="str">
        <f t="shared" si="42"/>
        <v>3Kern410991</v>
      </c>
      <c r="F2743" s="23">
        <v>0.9461754</v>
      </c>
      <c r="G2743">
        <v>4908</v>
      </c>
      <c r="H2743">
        <v>78.5</v>
      </c>
      <c r="I2743">
        <v>1.7019699999999999E-2</v>
      </c>
      <c r="M2743" s="1"/>
    </row>
    <row r="2744" spans="1:13" x14ac:dyDescent="0.25">
      <c r="A2744">
        <v>4</v>
      </c>
      <c r="B2744" t="s">
        <v>5</v>
      </c>
      <c r="C2744" s="1">
        <v>41099</v>
      </c>
      <c r="D2744">
        <v>0</v>
      </c>
      <c r="E2744" t="str">
        <f t="shared" si="42"/>
        <v>4Kern410990</v>
      </c>
      <c r="F2744" s="23">
        <v>0.86865999999999999</v>
      </c>
      <c r="G2744">
        <v>4908</v>
      </c>
      <c r="H2744">
        <v>76</v>
      </c>
      <c r="I2744">
        <v>1.5422399999999999E-2</v>
      </c>
      <c r="M2744" s="1"/>
    </row>
    <row r="2745" spans="1:13" x14ac:dyDescent="0.25">
      <c r="A2745">
        <v>4</v>
      </c>
      <c r="B2745" t="s">
        <v>5</v>
      </c>
      <c r="C2745" s="1">
        <v>41099</v>
      </c>
      <c r="D2745">
        <v>1</v>
      </c>
      <c r="E2745" t="str">
        <f t="shared" si="42"/>
        <v>4Kern410991</v>
      </c>
      <c r="F2745" s="23">
        <v>0.84979090000000002</v>
      </c>
      <c r="G2745">
        <v>4908</v>
      </c>
      <c r="H2745">
        <v>76</v>
      </c>
      <c r="I2745">
        <v>1.5422399999999999E-2</v>
      </c>
      <c r="M2745" s="1"/>
    </row>
    <row r="2746" spans="1:13" x14ac:dyDescent="0.25">
      <c r="A2746">
        <v>5</v>
      </c>
      <c r="B2746" t="s">
        <v>5</v>
      </c>
      <c r="C2746" s="1">
        <v>41099</v>
      </c>
      <c r="D2746">
        <v>0</v>
      </c>
      <c r="E2746" t="str">
        <f t="shared" si="42"/>
        <v>5Kern410990</v>
      </c>
      <c r="F2746" s="23">
        <v>0.82060270000000002</v>
      </c>
      <c r="G2746">
        <v>4908</v>
      </c>
      <c r="H2746">
        <v>75</v>
      </c>
      <c r="I2746">
        <v>1.46293E-2</v>
      </c>
      <c r="M2746" s="1"/>
    </row>
    <row r="2747" spans="1:13" x14ac:dyDescent="0.25">
      <c r="A2747">
        <v>5</v>
      </c>
      <c r="B2747" t="s">
        <v>5</v>
      </c>
      <c r="C2747" s="1">
        <v>41099</v>
      </c>
      <c r="D2747">
        <v>1</v>
      </c>
      <c r="E2747" t="str">
        <f t="shared" si="42"/>
        <v>5Kern410991</v>
      </c>
      <c r="F2747" s="23">
        <v>0.80248439999999999</v>
      </c>
      <c r="G2747">
        <v>4908</v>
      </c>
      <c r="H2747">
        <v>75</v>
      </c>
      <c r="I2747">
        <v>1.46293E-2</v>
      </c>
      <c r="M2747" s="1"/>
    </row>
    <row r="2748" spans="1:13" x14ac:dyDescent="0.25">
      <c r="A2748">
        <v>6</v>
      </c>
      <c r="B2748" t="s">
        <v>5</v>
      </c>
      <c r="C2748" s="1">
        <v>41099</v>
      </c>
      <c r="D2748">
        <v>0</v>
      </c>
      <c r="E2748" t="str">
        <f t="shared" si="42"/>
        <v>6Kern410990</v>
      </c>
      <c r="F2748" s="23">
        <v>0.79807969999999995</v>
      </c>
      <c r="G2748">
        <v>4908</v>
      </c>
      <c r="H2748">
        <v>73.5</v>
      </c>
      <c r="I2748">
        <v>1.4161399999999999E-2</v>
      </c>
      <c r="M2748" s="1"/>
    </row>
    <row r="2749" spans="1:13" x14ac:dyDescent="0.25">
      <c r="A2749">
        <v>6</v>
      </c>
      <c r="B2749" t="s">
        <v>5</v>
      </c>
      <c r="C2749" s="1">
        <v>41099</v>
      </c>
      <c r="D2749">
        <v>1</v>
      </c>
      <c r="E2749" t="str">
        <f t="shared" si="42"/>
        <v>6Kern410991</v>
      </c>
      <c r="F2749" s="23">
        <v>0.77934210000000004</v>
      </c>
      <c r="G2749">
        <v>4908</v>
      </c>
      <c r="H2749">
        <v>73.5</v>
      </c>
      <c r="I2749">
        <v>1.4161399999999999E-2</v>
      </c>
      <c r="M2749" s="1"/>
    </row>
    <row r="2750" spans="1:13" x14ac:dyDescent="0.25">
      <c r="A2750">
        <v>7</v>
      </c>
      <c r="B2750" t="s">
        <v>5</v>
      </c>
      <c r="C2750" s="1">
        <v>41099</v>
      </c>
      <c r="D2750">
        <v>0</v>
      </c>
      <c r="E2750" t="str">
        <f t="shared" si="42"/>
        <v>7Kern410990</v>
      </c>
      <c r="F2750" s="23">
        <v>0.81375719999999996</v>
      </c>
      <c r="G2750">
        <v>4908</v>
      </c>
      <c r="H2750">
        <v>73</v>
      </c>
      <c r="I2750">
        <v>1.5328100000000001E-2</v>
      </c>
      <c r="M2750" s="1"/>
    </row>
    <row r="2751" spans="1:13" x14ac:dyDescent="0.25">
      <c r="A2751">
        <v>7</v>
      </c>
      <c r="B2751" t="s">
        <v>5</v>
      </c>
      <c r="C2751" s="1">
        <v>41099</v>
      </c>
      <c r="D2751">
        <v>1</v>
      </c>
      <c r="E2751" t="str">
        <f t="shared" si="42"/>
        <v>7Kern410991</v>
      </c>
      <c r="F2751" s="23">
        <v>0.8056913</v>
      </c>
      <c r="G2751">
        <v>4908</v>
      </c>
      <c r="H2751">
        <v>73</v>
      </c>
      <c r="I2751">
        <v>1.5328100000000001E-2</v>
      </c>
      <c r="M2751" s="1"/>
    </row>
    <row r="2752" spans="1:13" x14ac:dyDescent="0.25">
      <c r="A2752">
        <v>8</v>
      </c>
      <c r="B2752" t="s">
        <v>5</v>
      </c>
      <c r="C2752" s="1">
        <v>41099</v>
      </c>
      <c r="D2752">
        <v>0</v>
      </c>
      <c r="E2752" t="str">
        <f t="shared" si="42"/>
        <v>8Kern410990</v>
      </c>
      <c r="F2752" s="23">
        <v>0.88199450000000001</v>
      </c>
      <c r="G2752">
        <v>4908</v>
      </c>
      <c r="H2752">
        <v>75</v>
      </c>
      <c r="I2752">
        <v>1.6928800000000001E-2</v>
      </c>
      <c r="M2752" s="1"/>
    </row>
    <row r="2753" spans="1:13" x14ac:dyDescent="0.25">
      <c r="A2753">
        <v>8</v>
      </c>
      <c r="B2753" t="s">
        <v>5</v>
      </c>
      <c r="C2753" s="1">
        <v>41099</v>
      </c>
      <c r="D2753">
        <v>1</v>
      </c>
      <c r="E2753" t="str">
        <f t="shared" si="42"/>
        <v>8Kern410991</v>
      </c>
      <c r="F2753" s="23">
        <v>0.88759399999999999</v>
      </c>
      <c r="G2753">
        <v>4908</v>
      </c>
      <c r="H2753">
        <v>75</v>
      </c>
      <c r="I2753">
        <v>1.6928800000000001E-2</v>
      </c>
      <c r="M2753" s="1"/>
    </row>
    <row r="2754" spans="1:13" x14ac:dyDescent="0.25">
      <c r="A2754">
        <v>9</v>
      </c>
      <c r="B2754" t="s">
        <v>5</v>
      </c>
      <c r="C2754" s="1">
        <v>41099</v>
      </c>
      <c r="D2754">
        <v>0</v>
      </c>
      <c r="E2754" t="str">
        <f t="shared" si="42"/>
        <v>9Kern410990</v>
      </c>
      <c r="F2754" s="23">
        <v>0.94467619999999997</v>
      </c>
      <c r="G2754">
        <v>4908</v>
      </c>
      <c r="H2754">
        <v>79</v>
      </c>
      <c r="I2754">
        <v>1.8046800000000002E-2</v>
      </c>
      <c r="M2754" s="1"/>
    </row>
    <row r="2755" spans="1:13" x14ac:dyDescent="0.25">
      <c r="A2755">
        <v>9</v>
      </c>
      <c r="B2755" t="s">
        <v>5</v>
      </c>
      <c r="C2755" s="1">
        <v>41099</v>
      </c>
      <c r="D2755">
        <v>1</v>
      </c>
      <c r="E2755" t="str">
        <f t="shared" ref="E2755:E2818" si="43">CONCATENATE(A2755,B2755,C2755,D2755)</f>
        <v>9Kern410991</v>
      </c>
      <c r="F2755" s="23">
        <v>0.96205160000000001</v>
      </c>
      <c r="G2755">
        <v>4908</v>
      </c>
      <c r="H2755">
        <v>79</v>
      </c>
      <c r="I2755">
        <v>1.8046800000000002E-2</v>
      </c>
      <c r="M2755" s="1"/>
    </row>
    <row r="2756" spans="1:13" x14ac:dyDescent="0.25">
      <c r="A2756">
        <v>10</v>
      </c>
      <c r="B2756" t="s">
        <v>5</v>
      </c>
      <c r="C2756" s="1">
        <v>41099</v>
      </c>
      <c r="D2756">
        <v>0</v>
      </c>
      <c r="E2756" t="str">
        <f t="shared" si="43"/>
        <v>10Kern410990</v>
      </c>
      <c r="F2756" s="23">
        <v>1.0717509999999999</v>
      </c>
      <c r="G2756">
        <v>4908</v>
      </c>
      <c r="H2756">
        <v>82</v>
      </c>
      <c r="I2756">
        <v>2.0010300000000002E-2</v>
      </c>
      <c r="M2756" s="1"/>
    </row>
    <row r="2757" spans="1:13" x14ac:dyDescent="0.25">
      <c r="A2757">
        <v>10</v>
      </c>
      <c r="B2757" t="s">
        <v>5</v>
      </c>
      <c r="C2757" s="1">
        <v>41099</v>
      </c>
      <c r="D2757">
        <v>1</v>
      </c>
      <c r="E2757" t="str">
        <f t="shared" si="43"/>
        <v>10Kern410991</v>
      </c>
      <c r="F2757" s="23">
        <v>1.08111</v>
      </c>
      <c r="G2757">
        <v>4908</v>
      </c>
      <c r="H2757">
        <v>82</v>
      </c>
      <c r="I2757">
        <v>2.0010300000000002E-2</v>
      </c>
      <c r="M2757" s="1"/>
    </row>
    <row r="2758" spans="1:13" x14ac:dyDescent="0.25">
      <c r="A2758">
        <v>11</v>
      </c>
      <c r="B2758" t="s">
        <v>5</v>
      </c>
      <c r="C2758" s="1">
        <v>41099</v>
      </c>
      <c r="D2758">
        <v>0</v>
      </c>
      <c r="E2758" t="str">
        <f t="shared" si="43"/>
        <v>11Kern410990</v>
      </c>
      <c r="F2758" s="23">
        <v>1.2484440000000001</v>
      </c>
      <c r="G2758">
        <v>4908</v>
      </c>
      <c r="H2758">
        <v>85.5</v>
      </c>
      <c r="I2758">
        <v>2.2628100000000002E-2</v>
      </c>
      <c r="M2758" s="1"/>
    </row>
    <row r="2759" spans="1:13" x14ac:dyDescent="0.25">
      <c r="A2759">
        <v>11</v>
      </c>
      <c r="B2759" t="s">
        <v>5</v>
      </c>
      <c r="C2759" s="1">
        <v>41099</v>
      </c>
      <c r="D2759">
        <v>1</v>
      </c>
      <c r="E2759" t="str">
        <f t="shared" si="43"/>
        <v>11Kern410991</v>
      </c>
      <c r="F2759" s="23">
        <v>1.246516</v>
      </c>
      <c r="G2759">
        <v>4908</v>
      </c>
      <c r="H2759">
        <v>85.5</v>
      </c>
      <c r="I2759">
        <v>2.2628100000000002E-2</v>
      </c>
      <c r="M2759" s="1"/>
    </row>
    <row r="2760" spans="1:13" x14ac:dyDescent="0.25">
      <c r="A2760">
        <v>12</v>
      </c>
      <c r="B2760" t="s">
        <v>5</v>
      </c>
      <c r="C2760" s="1">
        <v>41099</v>
      </c>
      <c r="D2760">
        <v>0</v>
      </c>
      <c r="E2760" t="str">
        <f t="shared" si="43"/>
        <v>12Kern410990</v>
      </c>
      <c r="F2760" s="23">
        <v>1.4407620000000001</v>
      </c>
      <c r="G2760">
        <v>4908</v>
      </c>
      <c r="H2760">
        <v>88</v>
      </c>
      <c r="I2760">
        <v>2.5718399999999999E-2</v>
      </c>
      <c r="M2760" s="1"/>
    </row>
    <row r="2761" spans="1:13" x14ac:dyDescent="0.25">
      <c r="A2761">
        <v>12</v>
      </c>
      <c r="B2761" t="s">
        <v>5</v>
      </c>
      <c r="C2761" s="1">
        <v>41099</v>
      </c>
      <c r="D2761">
        <v>1</v>
      </c>
      <c r="E2761" t="str">
        <f t="shared" si="43"/>
        <v>12Kern410991</v>
      </c>
      <c r="F2761" s="23">
        <v>1.4815769999999999</v>
      </c>
      <c r="G2761">
        <v>4908</v>
      </c>
      <c r="H2761">
        <v>88</v>
      </c>
      <c r="I2761">
        <v>2.5718399999999999E-2</v>
      </c>
      <c r="M2761" s="1"/>
    </row>
    <row r="2762" spans="1:13" x14ac:dyDescent="0.25">
      <c r="A2762">
        <v>13</v>
      </c>
      <c r="B2762" t="s">
        <v>5</v>
      </c>
      <c r="C2762" s="1">
        <v>41099</v>
      </c>
      <c r="D2762">
        <v>0</v>
      </c>
      <c r="E2762" t="str">
        <f t="shared" si="43"/>
        <v>13Kern410990</v>
      </c>
      <c r="F2762" s="23">
        <v>1.6766909999999999</v>
      </c>
      <c r="G2762">
        <v>4908</v>
      </c>
      <c r="H2762">
        <v>90.5</v>
      </c>
      <c r="I2762">
        <v>2.8778399999999999E-2</v>
      </c>
      <c r="M2762" s="1"/>
    </row>
    <row r="2763" spans="1:13" x14ac:dyDescent="0.25">
      <c r="A2763">
        <v>13</v>
      </c>
      <c r="B2763" t="s">
        <v>5</v>
      </c>
      <c r="C2763" s="1">
        <v>41099</v>
      </c>
      <c r="D2763">
        <v>1</v>
      </c>
      <c r="E2763" t="str">
        <f t="shared" si="43"/>
        <v>13Kern410991</v>
      </c>
      <c r="F2763" s="23">
        <v>1.702134</v>
      </c>
      <c r="G2763">
        <v>4908</v>
      </c>
      <c r="H2763">
        <v>90.5</v>
      </c>
      <c r="I2763">
        <v>2.8778399999999999E-2</v>
      </c>
      <c r="M2763" s="1"/>
    </row>
    <row r="2764" spans="1:13" x14ac:dyDescent="0.25">
      <c r="A2764">
        <v>14</v>
      </c>
      <c r="B2764" t="s">
        <v>5</v>
      </c>
      <c r="C2764" s="1">
        <v>41099</v>
      </c>
      <c r="D2764">
        <v>0</v>
      </c>
      <c r="E2764" t="str">
        <f t="shared" si="43"/>
        <v>14Kern410990</v>
      </c>
      <c r="F2764" s="23">
        <v>1.902806</v>
      </c>
      <c r="G2764">
        <v>4908</v>
      </c>
      <c r="H2764">
        <v>92.5</v>
      </c>
      <c r="I2764">
        <v>3.1242200000000001E-2</v>
      </c>
      <c r="M2764" s="1"/>
    </row>
    <row r="2765" spans="1:13" x14ac:dyDescent="0.25">
      <c r="A2765">
        <v>14</v>
      </c>
      <c r="B2765" t="s">
        <v>5</v>
      </c>
      <c r="C2765" s="1">
        <v>41099</v>
      </c>
      <c r="D2765">
        <v>1</v>
      </c>
      <c r="E2765" t="str">
        <f t="shared" si="43"/>
        <v>14Kern410991</v>
      </c>
      <c r="F2765" s="23">
        <v>1.898369</v>
      </c>
      <c r="G2765">
        <v>4908</v>
      </c>
      <c r="H2765">
        <v>92.5</v>
      </c>
      <c r="I2765">
        <v>3.1242200000000001E-2</v>
      </c>
      <c r="M2765" s="1"/>
    </row>
    <row r="2766" spans="1:13" x14ac:dyDescent="0.25">
      <c r="A2766">
        <v>15</v>
      </c>
      <c r="B2766" t="s">
        <v>5</v>
      </c>
      <c r="C2766" s="1">
        <v>41099</v>
      </c>
      <c r="D2766">
        <v>0</v>
      </c>
      <c r="E2766" t="str">
        <f t="shared" si="43"/>
        <v>15Kern410990</v>
      </c>
      <c r="F2766" s="23">
        <v>2.1289769999999999</v>
      </c>
      <c r="G2766">
        <v>4908</v>
      </c>
      <c r="H2766">
        <v>94.5</v>
      </c>
      <c r="I2766">
        <v>3.2462199999999997E-2</v>
      </c>
      <c r="M2766" s="1"/>
    </row>
    <row r="2767" spans="1:13" x14ac:dyDescent="0.25">
      <c r="A2767">
        <v>15</v>
      </c>
      <c r="B2767" t="s">
        <v>5</v>
      </c>
      <c r="C2767" s="1">
        <v>41099</v>
      </c>
      <c r="D2767">
        <v>1</v>
      </c>
      <c r="E2767" t="str">
        <f t="shared" si="43"/>
        <v>15Kern410991</v>
      </c>
      <c r="F2767" s="23">
        <v>1.844808</v>
      </c>
      <c r="G2767">
        <v>4908</v>
      </c>
      <c r="H2767">
        <v>94.5</v>
      </c>
      <c r="I2767">
        <v>3.2462199999999997E-2</v>
      </c>
      <c r="M2767" s="1"/>
    </row>
    <row r="2768" spans="1:13" x14ac:dyDescent="0.25">
      <c r="A2768">
        <v>16</v>
      </c>
      <c r="B2768" t="s">
        <v>5</v>
      </c>
      <c r="C2768" s="1">
        <v>41099</v>
      </c>
      <c r="D2768">
        <v>0</v>
      </c>
      <c r="E2768" t="str">
        <f t="shared" si="43"/>
        <v>16Kern410990</v>
      </c>
      <c r="F2768" s="23">
        <v>2.3680729999999999</v>
      </c>
      <c r="G2768">
        <v>4908</v>
      </c>
      <c r="H2768">
        <v>96.5</v>
      </c>
      <c r="I2768">
        <v>3.45098E-2</v>
      </c>
      <c r="M2768" s="1"/>
    </row>
    <row r="2769" spans="1:13" x14ac:dyDescent="0.25">
      <c r="A2769">
        <v>16</v>
      </c>
      <c r="B2769" t="s">
        <v>5</v>
      </c>
      <c r="C2769" s="1">
        <v>41099</v>
      </c>
      <c r="D2769">
        <v>1</v>
      </c>
      <c r="E2769" t="str">
        <f t="shared" si="43"/>
        <v>16Kern410991</v>
      </c>
      <c r="F2769" s="23">
        <v>2.0314480000000001</v>
      </c>
      <c r="G2769">
        <v>4908</v>
      </c>
      <c r="H2769">
        <v>96.5</v>
      </c>
      <c r="I2769">
        <v>3.45098E-2</v>
      </c>
      <c r="M2769" s="1"/>
    </row>
    <row r="2770" spans="1:13" x14ac:dyDescent="0.25">
      <c r="A2770">
        <v>17</v>
      </c>
      <c r="B2770" t="s">
        <v>5</v>
      </c>
      <c r="C2770" s="1">
        <v>41099</v>
      </c>
      <c r="D2770">
        <v>0</v>
      </c>
      <c r="E2770" t="str">
        <f t="shared" si="43"/>
        <v>17Kern410990</v>
      </c>
      <c r="F2770" s="23">
        <v>2.5457800000000002</v>
      </c>
      <c r="G2770">
        <v>4908</v>
      </c>
      <c r="H2770">
        <v>98</v>
      </c>
      <c r="I2770">
        <v>3.5722999999999998E-2</v>
      </c>
      <c r="M2770" s="1"/>
    </row>
    <row r="2771" spans="1:13" x14ac:dyDescent="0.25">
      <c r="A2771">
        <v>17</v>
      </c>
      <c r="B2771" t="s">
        <v>5</v>
      </c>
      <c r="C2771" s="1">
        <v>41099</v>
      </c>
      <c r="D2771">
        <v>1</v>
      </c>
      <c r="E2771" t="str">
        <f t="shared" si="43"/>
        <v>17Kern410991</v>
      </c>
      <c r="F2771" s="23">
        <v>2.1862119999999998</v>
      </c>
      <c r="G2771">
        <v>4908</v>
      </c>
      <c r="H2771">
        <v>98</v>
      </c>
      <c r="I2771">
        <v>3.5722999999999998E-2</v>
      </c>
      <c r="M2771" s="1"/>
    </row>
    <row r="2772" spans="1:13" x14ac:dyDescent="0.25">
      <c r="A2772">
        <v>18</v>
      </c>
      <c r="B2772" t="s">
        <v>5</v>
      </c>
      <c r="C2772" s="1">
        <v>41099</v>
      </c>
      <c r="D2772">
        <v>0</v>
      </c>
      <c r="E2772" t="str">
        <f t="shared" si="43"/>
        <v>18Kern410990</v>
      </c>
      <c r="F2772" s="23">
        <v>2.6782889999999999</v>
      </c>
      <c r="G2772">
        <v>4908</v>
      </c>
      <c r="H2772">
        <v>98</v>
      </c>
      <c r="I2772">
        <v>3.6686000000000003E-2</v>
      </c>
      <c r="M2772" s="1"/>
    </row>
    <row r="2773" spans="1:13" x14ac:dyDescent="0.25">
      <c r="A2773">
        <v>18</v>
      </c>
      <c r="B2773" t="s">
        <v>5</v>
      </c>
      <c r="C2773" s="1">
        <v>41099</v>
      </c>
      <c r="D2773">
        <v>1</v>
      </c>
      <c r="E2773" t="str">
        <f t="shared" si="43"/>
        <v>18Kern410991</v>
      </c>
      <c r="F2773" s="23">
        <v>2.3307570000000002</v>
      </c>
      <c r="G2773">
        <v>4908</v>
      </c>
      <c r="H2773">
        <v>98</v>
      </c>
      <c r="I2773">
        <v>3.6686000000000003E-2</v>
      </c>
      <c r="M2773" s="1"/>
    </row>
    <row r="2774" spans="1:13" x14ac:dyDescent="0.25">
      <c r="A2774">
        <v>19</v>
      </c>
      <c r="B2774" t="s">
        <v>5</v>
      </c>
      <c r="C2774" s="1">
        <v>41099</v>
      </c>
      <c r="D2774">
        <v>0</v>
      </c>
      <c r="E2774" t="str">
        <f t="shared" si="43"/>
        <v>19Kern410990</v>
      </c>
      <c r="F2774" s="23">
        <v>2.6831619999999998</v>
      </c>
      <c r="G2774">
        <v>4908</v>
      </c>
      <c r="H2774">
        <v>98</v>
      </c>
      <c r="I2774">
        <v>3.63565E-2</v>
      </c>
      <c r="M2774" s="1"/>
    </row>
    <row r="2775" spans="1:13" x14ac:dyDescent="0.25">
      <c r="A2775">
        <v>19</v>
      </c>
      <c r="B2775" t="s">
        <v>5</v>
      </c>
      <c r="C2775" s="1">
        <v>41099</v>
      </c>
      <c r="D2775">
        <v>1</v>
      </c>
      <c r="E2775" t="str">
        <f t="shared" si="43"/>
        <v>19Kern410991</v>
      </c>
      <c r="F2775" s="23">
        <v>2.3593649999999999</v>
      </c>
      <c r="G2775">
        <v>4908</v>
      </c>
      <c r="H2775">
        <v>98</v>
      </c>
      <c r="I2775">
        <v>3.63565E-2</v>
      </c>
      <c r="M2775" s="1"/>
    </row>
    <row r="2776" spans="1:13" x14ac:dyDescent="0.25">
      <c r="A2776">
        <v>20</v>
      </c>
      <c r="B2776" t="s">
        <v>5</v>
      </c>
      <c r="C2776" s="1">
        <v>41099</v>
      </c>
      <c r="D2776">
        <v>0</v>
      </c>
      <c r="E2776" t="str">
        <f t="shared" si="43"/>
        <v>20Kern410990</v>
      </c>
      <c r="F2776" s="23">
        <v>2.6225520000000002</v>
      </c>
      <c r="G2776">
        <v>4908</v>
      </c>
      <c r="H2776">
        <v>96.5</v>
      </c>
      <c r="I2776">
        <v>3.6395499999999997E-2</v>
      </c>
      <c r="M2776" s="1"/>
    </row>
    <row r="2777" spans="1:13" x14ac:dyDescent="0.25">
      <c r="A2777">
        <v>20</v>
      </c>
      <c r="B2777" t="s">
        <v>5</v>
      </c>
      <c r="C2777" s="1">
        <v>41099</v>
      </c>
      <c r="D2777">
        <v>1</v>
      </c>
      <c r="E2777" t="str">
        <f t="shared" si="43"/>
        <v>20Kern410991</v>
      </c>
      <c r="F2777" s="23">
        <v>2.6469990000000001</v>
      </c>
      <c r="G2777">
        <v>4908</v>
      </c>
      <c r="H2777">
        <v>96.5</v>
      </c>
      <c r="I2777">
        <v>3.6395499999999997E-2</v>
      </c>
      <c r="M2777" s="1"/>
    </row>
    <row r="2778" spans="1:13" x14ac:dyDescent="0.25">
      <c r="A2778">
        <v>21</v>
      </c>
      <c r="B2778" t="s">
        <v>5</v>
      </c>
      <c r="C2778" s="1">
        <v>41099</v>
      </c>
      <c r="D2778">
        <v>0</v>
      </c>
      <c r="E2778" t="str">
        <f t="shared" si="43"/>
        <v>21Kern410990</v>
      </c>
      <c r="F2778" s="23">
        <v>2.4571109999999998</v>
      </c>
      <c r="G2778">
        <v>4908</v>
      </c>
      <c r="H2778">
        <v>94.5</v>
      </c>
      <c r="I2778">
        <v>3.48054E-2</v>
      </c>
      <c r="M2778" s="1"/>
    </row>
    <row r="2779" spans="1:13" x14ac:dyDescent="0.25">
      <c r="A2779">
        <v>21</v>
      </c>
      <c r="B2779" t="s">
        <v>5</v>
      </c>
      <c r="C2779" s="1">
        <v>41099</v>
      </c>
      <c r="D2779">
        <v>1</v>
      </c>
      <c r="E2779" t="str">
        <f t="shared" si="43"/>
        <v>21Kern410991</v>
      </c>
      <c r="F2779" s="23">
        <v>2.6172300000000002</v>
      </c>
      <c r="G2779">
        <v>4908</v>
      </c>
      <c r="H2779">
        <v>94.5</v>
      </c>
      <c r="I2779">
        <v>3.48054E-2</v>
      </c>
      <c r="M2779" s="1"/>
    </row>
    <row r="2780" spans="1:13" x14ac:dyDescent="0.25">
      <c r="A2780">
        <v>22</v>
      </c>
      <c r="B2780" t="s">
        <v>5</v>
      </c>
      <c r="C2780" s="1">
        <v>41099</v>
      </c>
      <c r="D2780">
        <v>0</v>
      </c>
      <c r="E2780" t="str">
        <f t="shared" si="43"/>
        <v>22Kern410990</v>
      </c>
      <c r="F2780" s="23">
        <v>2.3018190000000001</v>
      </c>
      <c r="G2780">
        <v>4908</v>
      </c>
      <c r="H2780">
        <v>91.5</v>
      </c>
      <c r="I2780">
        <v>3.2501700000000001E-2</v>
      </c>
      <c r="M2780" s="1"/>
    </row>
    <row r="2781" spans="1:13" x14ac:dyDescent="0.25">
      <c r="A2781">
        <v>22</v>
      </c>
      <c r="B2781" t="s">
        <v>5</v>
      </c>
      <c r="C2781" s="1">
        <v>41099</v>
      </c>
      <c r="D2781">
        <v>1</v>
      </c>
      <c r="E2781" t="str">
        <f t="shared" si="43"/>
        <v>22Kern410991</v>
      </c>
      <c r="F2781" s="23">
        <v>2.428833</v>
      </c>
      <c r="G2781">
        <v>4908</v>
      </c>
      <c r="H2781">
        <v>91.5</v>
      </c>
      <c r="I2781">
        <v>3.2501700000000001E-2</v>
      </c>
      <c r="M2781" s="1"/>
    </row>
    <row r="2782" spans="1:13" x14ac:dyDescent="0.25">
      <c r="A2782">
        <v>23</v>
      </c>
      <c r="B2782" t="s">
        <v>5</v>
      </c>
      <c r="C2782" s="1">
        <v>41099</v>
      </c>
      <c r="D2782">
        <v>0</v>
      </c>
      <c r="E2782" t="str">
        <f t="shared" si="43"/>
        <v>23Kern410990</v>
      </c>
      <c r="F2782" s="23">
        <v>1.969549</v>
      </c>
      <c r="G2782">
        <v>4908</v>
      </c>
      <c r="H2782">
        <v>88.5</v>
      </c>
      <c r="I2782">
        <v>2.9236499999999999E-2</v>
      </c>
      <c r="M2782" s="1"/>
    </row>
    <row r="2783" spans="1:13" x14ac:dyDescent="0.25">
      <c r="A2783">
        <v>23</v>
      </c>
      <c r="B2783" t="s">
        <v>5</v>
      </c>
      <c r="C2783" s="1">
        <v>41099</v>
      </c>
      <c r="D2783">
        <v>1</v>
      </c>
      <c r="E2783" t="str">
        <f t="shared" si="43"/>
        <v>23Kern410991</v>
      </c>
      <c r="F2783" s="23">
        <v>2.0560320000000001</v>
      </c>
      <c r="G2783">
        <v>4908</v>
      </c>
      <c r="H2783">
        <v>88.5</v>
      </c>
      <c r="I2783">
        <v>2.9236499999999999E-2</v>
      </c>
      <c r="M2783" s="1"/>
    </row>
    <row r="2784" spans="1:13" x14ac:dyDescent="0.25">
      <c r="A2784">
        <v>24</v>
      </c>
      <c r="B2784" t="s">
        <v>5</v>
      </c>
      <c r="C2784" s="1">
        <v>41099</v>
      </c>
      <c r="D2784">
        <v>0</v>
      </c>
      <c r="E2784" t="str">
        <f t="shared" si="43"/>
        <v>24Kern410990</v>
      </c>
      <c r="F2784" s="23">
        <v>1.630012</v>
      </c>
      <c r="G2784">
        <v>4908</v>
      </c>
      <c r="H2784">
        <v>86.5</v>
      </c>
      <c r="I2784">
        <v>2.5766299999999999E-2</v>
      </c>
      <c r="M2784" s="1"/>
    </row>
    <row r="2785" spans="1:13" x14ac:dyDescent="0.25">
      <c r="A2785">
        <v>24</v>
      </c>
      <c r="B2785" t="s">
        <v>5</v>
      </c>
      <c r="C2785" s="1">
        <v>41099</v>
      </c>
      <c r="D2785">
        <v>1</v>
      </c>
      <c r="E2785" t="str">
        <f t="shared" si="43"/>
        <v>24Kern410991</v>
      </c>
      <c r="F2785" s="23">
        <v>1.6741680000000001</v>
      </c>
      <c r="G2785">
        <v>4908</v>
      </c>
      <c r="H2785">
        <v>86.5</v>
      </c>
      <c r="I2785">
        <v>2.5766299999999999E-2</v>
      </c>
      <c r="M2785" s="1"/>
    </row>
    <row r="2786" spans="1:13" x14ac:dyDescent="0.25">
      <c r="A2786">
        <v>1</v>
      </c>
      <c r="B2786" t="s">
        <v>45</v>
      </c>
      <c r="C2786" s="1">
        <v>41099</v>
      </c>
      <c r="D2786">
        <v>0</v>
      </c>
      <c r="E2786" t="str">
        <f t="shared" si="43"/>
        <v>1Northern Coast410990</v>
      </c>
      <c r="F2786" s="23">
        <v>0.60113399999999995</v>
      </c>
      <c r="G2786">
        <v>560</v>
      </c>
      <c r="H2786">
        <v>56.034799999999997</v>
      </c>
      <c r="I2786">
        <v>4.6583399999999997E-2</v>
      </c>
      <c r="M2786" s="1"/>
    </row>
    <row r="2787" spans="1:13" x14ac:dyDescent="0.25">
      <c r="A2787">
        <v>1</v>
      </c>
      <c r="B2787" t="s">
        <v>45</v>
      </c>
      <c r="C2787" s="1">
        <v>41099</v>
      </c>
      <c r="D2787">
        <v>1</v>
      </c>
      <c r="E2787" t="str">
        <f t="shared" si="43"/>
        <v>1Northern Coast410991</v>
      </c>
      <c r="F2787" s="23">
        <v>0.59673580000000004</v>
      </c>
      <c r="G2787">
        <v>560</v>
      </c>
      <c r="H2787">
        <v>56.034799999999997</v>
      </c>
      <c r="I2787">
        <v>4.6583399999999997E-2</v>
      </c>
      <c r="M2787" s="1"/>
    </row>
    <row r="2788" spans="1:13" x14ac:dyDescent="0.25">
      <c r="A2788">
        <v>2</v>
      </c>
      <c r="B2788" t="s">
        <v>45</v>
      </c>
      <c r="C2788" s="1">
        <v>41099</v>
      </c>
      <c r="D2788">
        <v>0</v>
      </c>
      <c r="E2788" t="str">
        <f t="shared" si="43"/>
        <v>2Northern Coast410990</v>
      </c>
      <c r="F2788" s="23">
        <v>0.52895029999999998</v>
      </c>
      <c r="G2788">
        <v>560</v>
      </c>
      <c r="H2788">
        <v>55.6205</v>
      </c>
      <c r="I2788">
        <v>4.5908900000000002E-2</v>
      </c>
      <c r="M2788" s="1"/>
    </row>
    <row r="2789" spans="1:13" x14ac:dyDescent="0.25">
      <c r="A2789">
        <v>2</v>
      </c>
      <c r="B2789" t="s">
        <v>45</v>
      </c>
      <c r="C2789" s="1">
        <v>41099</v>
      </c>
      <c r="D2789">
        <v>1</v>
      </c>
      <c r="E2789" t="str">
        <f t="shared" si="43"/>
        <v>2Northern Coast410991</v>
      </c>
      <c r="F2789" s="23">
        <v>0.55020170000000002</v>
      </c>
      <c r="G2789">
        <v>560</v>
      </c>
      <c r="H2789">
        <v>55.6205</v>
      </c>
      <c r="I2789">
        <v>4.5908900000000002E-2</v>
      </c>
      <c r="M2789" s="1"/>
    </row>
    <row r="2790" spans="1:13" x14ac:dyDescent="0.25">
      <c r="A2790">
        <v>3</v>
      </c>
      <c r="B2790" t="s">
        <v>45</v>
      </c>
      <c r="C2790" s="1">
        <v>41099</v>
      </c>
      <c r="D2790">
        <v>0</v>
      </c>
      <c r="E2790" t="str">
        <f t="shared" si="43"/>
        <v>3Northern Coast410990</v>
      </c>
      <c r="F2790" s="23">
        <v>0.51007840000000004</v>
      </c>
      <c r="G2790">
        <v>560</v>
      </c>
      <c r="H2790">
        <v>54.361600000000003</v>
      </c>
      <c r="I2790">
        <v>4.5482099999999998E-2</v>
      </c>
      <c r="M2790" s="1"/>
    </row>
    <row r="2791" spans="1:13" x14ac:dyDescent="0.25">
      <c r="A2791">
        <v>3</v>
      </c>
      <c r="B2791" t="s">
        <v>45</v>
      </c>
      <c r="C2791" s="1">
        <v>41099</v>
      </c>
      <c r="D2791">
        <v>1</v>
      </c>
      <c r="E2791" t="str">
        <f t="shared" si="43"/>
        <v>3Northern Coast410991</v>
      </c>
      <c r="F2791" s="23">
        <v>0.52771279999999998</v>
      </c>
      <c r="G2791">
        <v>560</v>
      </c>
      <c r="H2791">
        <v>54.361600000000003</v>
      </c>
      <c r="I2791">
        <v>4.5482099999999998E-2</v>
      </c>
      <c r="M2791" s="1"/>
    </row>
    <row r="2792" spans="1:13" x14ac:dyDescent="0.25">
      <c r="A2792">
        <v>4</v>
      </c>
      <c r="B2792" t="s">
        <v>45</v>
      </c>
      <c r="C2792" s="1">
        <v>41099</v>
      </c>
      <c r="D2792">
        <v>0</v>
      </c>
      <c r="E2792" t="str">
        <f t="shared" si="43"/>
        <v>4Northern Coast410990</v>
      </c>
      <c r="F2792" s="23">
        <v>0.50233099999999997</v>
      </c>
      <c r="G2792">
        <v>560</v>
      </c>
      <c r="H2792">
        <v>53.7714</v>
      </c>
      <c r="I2792">
        <v>4.4404300000000001E-2</v>
      </c>
      <c r="M2792" s="1"/>
    </row>
    <row r="2793" spans="1:13" x14ac:dyDescent="0.25">
      <c r="A2793">
        <v>4</v>
      </c>
      <c r="B2793" t="s">
        <v>45</v>
      </c>
      <c r="C2793" s="1">
        <v>41099</v>
      </c>
      <c r="D2793">
        <v>1</v>
      </c>
      <c r="E2793" t="str">
        <f t="shared" si="43"/>
        <v>4Northern Coast410991</v>
      </c>
      <c r="F2793" s="23">
        <v>0.5168199</v>
      </c>
      <c r="G2793">
        <v>560</v>
      </c>
      <c r="H2793">
        <v>53.7714</v>
      </c>
      <c r="I2793">
        <v>4.4404300000000001E-2</v>
      </c>
      <c r="M2793" s="1"/>
    </row>
    <row r="2794" spans="1:13" x14ac:dyDescent="0.25">
      <c r="A2794">
        <v>5</v>
      </c>
      <c r="B2794" t="s">
        <v>45</v>
      </c>
      <c r="C2794" s="1">
        <v>41099</v>
      </c>
      <c r="D2794">
        <v>0</v>
      </c>
      <c r="E2794" t="str">
        <f t="shared" si="43"/>
        <v>5Northern Coast410990</v>
      </c>
      <c r="F2794" s="23">
        <v>0.50205489999999997</v>
      </c>
      <c r="G2794">
        <v>560</v>
      </c>
      <c r="H2794">
        <v>53.133899999999997</v>
      </c>
      <c r="I2794">
        <v>4.3517500000000001E-2</v>
      </c>
      <c r="M2794" s="1"/>
    </row>
    <row r="2795" spans="1:13" x14ac:dyDescent="0.25">
      <c r="A2795">
        <v>5</v>
      </c>
      <c r="B2795" t="s">
        <v>45</v>
      </c>
      <c r="C2795" s="1">
        <v>41099</v>
      </c>
      <c r="D2795">
        <v>1</v>
      </c>
      <c r="E2795" t="str">
        <f t="shared" si="43"/>
        <v>5Northern Coast410991</v>
      </c>
      <c r="F2795" s="23">
        <v>0.52558400000000005</v>
      </c>
      <c r="G2795">
        <v>560</v>
      </c>
      <c r="H2795">
        <v>53.133899999999997</v>
      </c>
      <c r="I2795">
        <v>4.3517500000000001E-2</v>
      </c>
      <c r="M2795" s="1"/>
    </row>
    <row r="2796" spans="1:13" x14ac:dyDescent="0.25">
      <c r="A2796">
        <v>6</v>
      </c>
      <c r="B2796" t="s">
        <v>45</v>
      </c>
      <c r="C2796" s="1">
        <v>41099</v>
      </c>
      <c r="D2796">
        <v>0</v>
      </c>
      <c r="E2796" t="str">
        <f t="shared" si="43"/>
        <v>6Northern Coast410990</v>
      </c>
      <c r="F2796" s="23">
        <v>0.55534950000000005</v>
      </c>
      <c r="G2796">
        <v>560</v>
      </c>
      <c r="H2796">
        <v>52.6723</v>
      </c>
      <c r="I2796">
        <v>4.3800499999999999E-2</v>
      </c>
      <c r="M2796" s="1"/>
    </row>
    <row r="2797" spans="1:13" x14ac:dyDescent="0.25">
      <c r="A2797">
        <v>6</v>
      </c>
      <c r="B2797" t="s">
        <v>45</v>
      </c>
      <c r="C2797" s="1">
        <v>41099</v>
      </c>
      <c r="D2797">
        <v>1</v>
      </c>
      <c r="E2797" t="str">
        <f t="shared" si="43"/>
        <v>6Northern Coast410991</v>
      </c>
      <c r="F2797" s="23">
        <v>0.55402890000000005</v>
      </c>
      <c r="G2797">
        <v>560</v>
      </c>
      <c r="H2797">
        <v>52.6723</v>
      </c>
      <c r="I2797">
        <v>4.3800499999999999E-2</v>
      </c>
      <c r="M2797" s="1"/>
    </row>
    <row r="2798" spans="1:13" x14ac:dyDescent="0.25">
      <c r="A2798">
        <v>7</v>
      </c>
      <c r="B2798" t="s">
        <v>45</v>
      </c>
      <c r="C2798" s="1">
        <v>41099</v>
      </c>
      <c r="D2798">
        <v>0</v>
      </c>
      <c r="E2798" t="str">
        <f t="shared" si="43"/>
        <v>7Northern Coast410990</v>
      </c>
      <c r="F2798" s="23">
        <v>0.63423399999999996</v>
      </c>
      <c r="G2798">
        <v>560</v>
      </c>
      <c r="H2798">
        <v>53.884799999999998</v>
      </c>
      <c r="I2798">
        <v>4.6998499999999999E-2</v>
      </c>
      <c r="M2798" s="1"/>
    </row>
    <row r="2799" spans="1:13" x14ac:dyDescent="0.25">
      <c r="A2799">
        <v>7</v>
      </c>
      <c r="B2799" t="s">
        <v>45</v>
      </c>
      <c r="C2799" s="1">
        <v>41099</v>
      </c>
      <c r="D2799">
        <v>1</v>
      </c>
      <c r="E2799" t="str">
        <f t="shared" si="43"/>
        <v>7Northern Coast410991</v>
      </c>
      <c r="F2799" s="23">
        <v>0.63034369999999995</v>
      </c>
      <c r="G2799">
        <v>560</v>
      </c>
      <c r="H2799">
        <v>53.884799999999998</v>
      </c>
      <c r="I2799">
        <v>4.6998499999999999E-2</v>
      </c>
      <c r="M2799" s="1"/>
    </row>
    <row r="2800" spans="1:13" x14ac:dyDescent="0.25">
      <c r="A2800">
        <v>8</v>
      </c>
      <c r="B2800" t="s">
        <v>45</v>
      </c>
      <c r="C2800" s="1">
        <v>41099</v>
      </c>
      <c r="D2800">
        <v>0</v>
      </c>
      <c r="E2800" t="str">
        <f t="shared" si="43"/>
        <v>8Northern Coast410990</v>
      </c>
      <c r="F2800" s="23">
        <v>0.71007469999999995</v>
      </c>
      <c r="G2800">
        <v>560</v>
      </c>
      <c r="H2800">
        <v>55.2545</v>
      </c>
      <c r="I2800">
        <v>5.03317E-2</v>
      </c>
      <c r="M2800" s="1"/>
    </row>
    <row r="2801" spans="1:13" x14ac:dyDescent="0.25">
      <c r="A2801">
        <v>8</v>
      </c>
      <c r="B2801" t="s">
        <v>45</v>
      </c>
      <c r="C2801" s="1">
        <v>41099</v>
      </c>
      <c r="D2801">
        <v>1</v>
      </c>
      <c r="E2801" t="str">
        <f t="shared" si="43"/>
        <v>8Northern Coast410991</v>
      </c>
      <c r="F2801" s="23">
        <v>0.73807179999999994</v>
      </c>
      <c r="G2801">
        <v>560</v>
      </c>
      <c r="H2801">
        <v>55.2545</v>
      </c>
      <c r="I2801">
        <v>5.03317E-2</v>
      </c>
      <c r="M2801" s="1"/>
    </row>
    <row r="2802" spans="1:13" x14ac:dyDescent="0.25">
      <c r="A2802">
        <v>9</v>
      </c>
      <c r="B2802" t="s">
        <v>45</v>
      </c>
      <c r="C2802" s="1">
        <v>41099</v>
      </c>
      <c r="D2802">
        <v>0</v>
      </c>
      <c r="E2802" t="str">
        <f t="shared" si="43"/>
        <v>9Northern Coast410990</v>
      </c>
      <c r="F2802" s="23">
        <v>0.73200410000000005</v>
      </c>
      <c r="G2802">
        <v>560</v>
      </c>
      <c r="H2802">
        <v>57.134799999999998</v>
      </c>
      <c r="I2802">
        <v>4.8743300000000003E-2</v>
      </c>
      <c r="M2802" s="1"/>
    </row>
    <row r="2803" spans="1:13" x14ac:dyDescent="0.25">
      <c r="A2803">
        <v>9</v>
      </c>
      <c r="B2803" t="s">
        <v>45</v>
      </c>
      <c r="C2803" s="1">
        <v>41099</v>
      </c>
      <c r="D2803">
        <v>1</v>
      </c>
      <c r="E2803" t="str">
        <f t="shared" si="43"/>
        <v>9Northern Coast410991</v>
      </c>
      <c r="F2803" s="23">
        <v>0.78235469999999996</v>
      </c>
      <c r="G2803">
        <v>560</v>
      </c>
      <c r="H2803">
        <v>57.134799999999998</v>
      </c>
      <c r="I2803">
        <v>4.8743300000000003E-2</v>
      </c>
      <c r="M2803" s="1"/>
    </row>
    <row r="2804" spans="1:13" x14ac:dyDescent="0.25">
      <c r="A2804">
        <v>10</v>
      </c>
      <c r="B2804" t="s">
        <v>45</v>
      </c>
      <c r="C2804" s="1">
        <v>41099</v>
      </c>
      <c r="D2804">
        <v>0</v>
      </c>
      <c r="E2804" t="str">
        <f t="shared" si="43"/>
        <v>10Northern Coast410990</v>
      </c>
      <c r="F2804" s="23">
        <v>0.75834579999999996</v>
      </c>
      <c r="G2804">
        <v>560</v>
      </c>
      <c r="H2804">
        <v>59.935699999999997</v>
      </c>
      <c r="I2804">
        <v>5.1207999999999997E-2</v>
      </c>
      <c r="M2804" s="1"/>
    </row>
    <row r="2805" spans="1:13" x14ac:dyDescent="0.25">
      <c r="A2805">
        <v>10</v>
      </c>
      <c r="B2805" t="s">
        <v>45</v>
      </c>
      <c r="C2805" s="1">
        <v>41099</v>
      </c>
      <c r="D2805">
        <v>1</v>
      </c>
      <c r="E2805" t="str">
        <f t="shared" si="43"/>
        <v>10Northern Coast410991</v>
      </c>
      <c r="F2805" s="23">
        <v>0.77357520000000002</v>
      </c>
      <c r="G2805">
        <v>560</v>
      </c>
      <c r="H2805">
        <v>59.935699999999997</v>
      </c>
      <c r="I2805">
        <v>5.1207999999999997E-2</v>
      </c>
      <c r="M2805" s="1"/>
    </row>
    <row r="2806" spans="1:13" x14ac:dyDescent="0.25">
      <c r="A2806">
        <v>11</v>
      </c>
      <c r="B2806" t="s">
        <v>45</v>
      </c>
      <c r="C2806" s="1">
        <v>41099</v>
      </c>
      <c r="D2806">
        <v>0</v>
      </c>
      <c r="E2806" t="str">
        <f t="shared" si="43"/>
        <v>11Northern Coast410990</v>
      </c>
      <c r="F2806" s="23">
        <v>0.7415195</v>
      </c>
      <c r="G2806">
        <v>560</v>
      </c>
      <c r="H2806">
        <v>65.025000000000006</v>
      </c>
      <c r="I2806">
        <v>4.8539899999999997E-2</v>
      </c>
      <c r="M2806" s="1"/>
    </row>
    <row r="2807" spans="1:13" x14ac:dyDescent="0.25">
      <c r="A2807">
        <v>11</v>
      </c>
      <c r="B2807" t="s">
        <v>45</v>
      </c>
      <c r="C2807" s="1">
        <v>41099</v>
      </c>
      <c r="D2807">
        <v>1</v>
      </c>
      <c r="E2807" t="str">
        <f t="shared" si="43"/>
        <v>11Northern Coast410991</v>
      </c>
      <c r="F2807" s="23">
        <v>0.748386</v>
      </c>
      <c r="G2807">
        <v>560</v>
      </c>
      <c r="H2807">
        <v>65.025000000000006</v>
      </c>
      <c r="I2807">
        <v>4.8539899999999997E-2</v>
      </c>
      <c r="M2807" s="1"/>
    </row>
    <row r="2808" spans="1:13" x14ac:dyDescent="0.25">
      <c r="A2808">
        <v>12</v>
      </c>
      <c r="B2808" t="s">
        <v>45</v>
      </c>
      <c r="C2808" s="1">
        <v>41099</v>
      </c>
      <c r="D2808">
        <v>0</v>
      </c>
      <c r="E2808" t="str">
        <f t="shared" si="43"/>
        <v>12Northern Coast410990</v>
      </c>
      <c r="F2808" s="23">
        <v>0.78948750000000001</v>
      </c>
      <c r="G2808">
        <v>560</v>
      </c>
      <c r="H2808">
        <v>70.339299999999994</v>
      </c>
      <c r="I2808">
        <v>5.3504700000000002E-2</v>
      </c>
      <c r="M2808" s="1"/>
    </row>
    <row r="2809" spans="1:13" x14ac:dyDescent="0.25">
      <c r="A2809">
        <v>12</v>
      </c>
      <c r="B2809" t="s">
        <v>45</v>
      </c>
      <c r="C2809" s="1">
        <v>41099</v>
      </c>
      <c r="D2809">
        <v>1</v>
      </c>
      <c r="E2809" t="str">
        <f t="shared" si="43"/>
        <v>12Northern Coast410991</v>
      </c>
      <c r="F2809" s="23">
        <v>0.78662080000000001</v>
      </c>
      <c r="G2809">
        <v>560</v>
      </c>
      <c r="H2809">
        <v>70.339299999999994</v>
      </c>
      <c r="I2809">
        <v>5.3504700000000002E-2</v>
      </c>
      <c r="M2809" s="1"/>
    </row>
    <row r="2810" spans="1:13" x14ac:dyDescent="0.25">
      <c r="A2810">
        <v>13</v>
      </c>
      <c r="B2810" t="s">
        <v>45</v>
      </c>
      <c r="C2810" s="1">
        <v>41099</v>
      </c>
      <c r="D2810">
        <v>0</v>
      </c>
      <c r="E2810" t="str">
        <f t="shared" si="43"/>
        <v>13Northern Coast410990</v>
      </c>
      <c r="F2810" s="23">
        <v>0.78541119999999998</v>
      </c>
      <c r="G2810">
        <v>560</v>
      </c>
      <c r="H2810">
        <v>75.297300000000007</v>
      </c>
      <c r="I2810">
        <v>5.1317799999999997E-2</v>
      </c>
      <c r="M2810" s="1"/>
    </row>
    <row r="2811" spans="1:13" x14ac:dyDescent="0.25">
      <c r="A2811">
        <v>13</v>
      </c>
      <c r="B2811" t="s">
        <v>45</v>
      </c>
      <c r="C2811" s="1">
        <v>41099</v>
      </c>
      <c r="D2811">
        <v>1</v>
      </c>
      <c r="E2811" t="str">
        <f t="shared" si="43"/>
        <v>13Northern Coast410991</v>
      </c>
      <c r="F2811" s="23">
        <v>0.78615219999999997</v>
      </c>
      <c r="G2811">
        <v>560</v>
      </c>
      <c r="H2811">
        <v>75.297300000000007</v>
      </c>
      <c r="I2811">
        <v>5.1317799999999997E-2</v>
      </c>
      <c r="M2811" s="1"/>
    </row>
    <row r="2812" spans="1:13" x14ac:dyDescent="0.25">
      <c r="A2812">
        <v>14</v>
      </c>
      <c r="B2812" t="s">
        <v>45</v>
      </c>
      <c r="C2812" s="1">
        <v>41099</v>
      </c>
      <c r="D2812">
        <v>0</v>
      </c>
      <c r="E2812" t="str">
        <f t="shared" si="43"/>
        <v>14Northern Coast410990</v>
      </c>
      <c r="F2812" s="23">
        <v>0.77016390000000001</v>
      </c>
      <c r="G2812">
        <v>560</v>
      </c>
      <c r="H2812">
        <v>80.522300000000001</v>
      </c>
      <c r="I2812">
        <v>5.0386399999999998E-2</v>
      </c>
      <c r="M2812" s="1"/>
    </row>
    <row r="2813" spans="1:13" x14ac:dyDescent="0.25">
      <c r="A2813">
        <v>14</v>
      </c>
      <c r="B2813" t="s">
        <v>45</v>
      </c>
      <c r="C2813" s="1">
        <v>41099</v>
      </c>
      <c r="D2813">
        <v>1</v>
      </c>
      <c r="E2813" t="str">
        <f t="shared" si="43"/>
        <v>14Northern Coast410991</v>
      </c>
      <c r="F2813" s="23">
        <v>0.7103083</v>
      </c>
      <c r="G2813">
        <v>560</v>
      </c>
      <c r="H2813">
        <v>80.522300000000001</v>
      </c>
      <c r="I2813">
        <v>5.0386399999999998E-2</v>
      </c>
      <c r="M2813" s="1"/>
    </row>
    <row r="2814" spans="1:13" x14ac:dyDescent="0.25">
      <c r="A2814">
        <v>15</v>
      </c>
      <c r="B2814" t="s">
        <v>45</v>
      </c>
      <c r="C2814" s="1">
        <v>41099</v>
      </c>
      <c r="D2814">
        <v>0</v>
      </c>
      <c r="E2814" t="str">
        <f t="shared" si="43"/>
        <v>15Northern Coast410990</v>
      </c>
      <c r="F2814" s="23">
        <v>0.74148709999999995</v>
      </c>
      <c r="G2814">
        <v>560</v>
      </c>
      <c r="H2814">
        <v>83.1036</v>
      </c>
      <c r="I2814">
        <v>4.5945199999999999E-2</v>
      </c>
      <c r="M2814" s="1"/>
    </row>
    <row r="2815" spans="1:13" x14ac:dyDescent="0.25">
      <c r="A2815">
        <v>15</v>
      </c>
      <c r="B2815" t="s">
        <v>45</v>
      </c>
      <c r="C2815" s="1">
        <v>41099</v>
      </c>
      <c r="D2815">
        <v>1</v>
      </c>
      <c r="E2815" t="str">
        <f t="shared" si="43"/>
        <v>15Northern Coast410991</v>
      </c>
      <c r="F2815" s="23">
        <v>0.62357700000000005</v>
      </c>
      <c r="G2815">
        <v>560</v>
      </c>
      <c r="H2815">
        <v>83.1036</v>
      </c>
      <c r="I2815">
        <v>4.5945199999999999E-2</v>
      </c>
      <c r="M2815" s="1"/>
    </row>
    <row r="2816" spans="1:13" x14ac:dyDescent="0.25">
      <c r="A2816">
        <v>16</v>
      </c>
      <c r="B2816" t="s">
        <v>45</v>
      </c>
      <c r="C2816" s="1">
        <v>41099</v>
      </c>
      <c r="D2816">
        <v>0</v>
      </c>
      <c r="E2816" t="str">
        <f t="shared" si="43"/>
        <v>16Northern Coast410990</v>
      </c>
      <c r="F2816" s="23">
        <v>0.77876730000000005</v>
      </c>
      <c r="G2816">
        <v>560</v>
      </c>
      <c r="H2816">
        <v>84.215199999999996</v>
      </c>
      <c r="I2816">
        <v>4.8751200000000001E-2</v>
      </c>
      <c r="M2816" s="1"/>
    </row>
    <row r="2817" spans="1:13" x14ac:dyDescent="0.25">
      <c r="A2817">
        <v>16</v>
      </c>
      <c r="B2817" t="s">
        <v>45</v>
      </c>
      <c r="C2817" s="1">
        <v>41099</v>
      </c>
      <c r="D2817">
        <v>1</v>
      </c>
      <c r="E2817" t="str">
        <f t="shared" si="43"/>
        <v>16Northern Coast410991</v>
      </c>
      <c r="F2817" s="23">
        <v>0.64205829999999997</v>
      </c>
      <c r="G2817">
        <v>560</v>
      </c>
      <c r="H2817">
        <v>84.215199999999996</v>
      </c>
      <c r="I2817">
        <v>4.8751200000000001E-2</v>
      </c>
      <c r="M2817" s="1"/>
    </row>
    <row r="2818" spans="1:13" x14ac:dyDescent="0.25">
      <c r="A2818">
        <v>17</v>
      </c>
      <c r="B2818" t="s">
        <v>45</v>
      </c>
      <c r="C2818" s="1">
        <v>41099</v>
      </c>
      <c r="D2818">
        <v>0</v>
      </c>
      <c r="E2818" t="str">
        <f t="shared" si="43"/>
        <v>17Northern Coast410990</v>
      </c>
      <c r="F2818" s="23">
        <v>0.8371885</v>
      </c>
      <c r="G2818">
        <v>560</v>
      </c>
      <c r="H2818">
        <v>84.192899999999995</v>
      </c>
      <c r="I2818">
        <v>5.2778499999999999E-2</v>
      </c>
      <c r="M2818" s="1"/>
    </row>
    <row r="2819" spans="1:13" x14ac:dyDescent="0.25">
      <c r="A2819">
        <v>17</v>
      </c>
      <c r="B2819" t="s">
        <v>45</v>
      </c>
      <c r="C2819" s="1">
        <v>41099</v>
      </c>
      <c r="D2819">
        <v>1</v>
      </c>
      <c r="E2819" t="str">
        <f t="shared" ref="E2819:E2882" si="44">CONCATENATE(A2819,B2819,C2819,D2819)</f>
        <v>17Northern Coast410991</v>
      </c>
      <c r="F2819" s="23">
        <v>0.68500209999999995</v>
      </c>
      <c r="G2819">
        <v>560</v>
      </c>
      <c r="H2819">
        <v>84.192899999999995</v>
      </c>
      <c r="I2819">
        <v>5.2778499999999999E-2</v>
      </c>
      <c r="M2819" s="1"/>
    </row>
    <row r="2820" spans="1:13" x14ac:dyDescent="0.25">
      <c r="A2820">
        <v>18</v>
      </c>
      <c r="B2820" t="s">
        <v>45</v>
      </c>
      <c r="C2820" s="1">
        <v>41099</v>
      </c>
      <c r="D2820">
        <v>0</v>
      </c>
      <c r="E2820" t="str">
        <f t="shared" si="44"/>
        <v>18Northern Coast410990</v>
      </c>
      <c r="F2820" s="23">
        <v>0.93364040000000004</v>
      </c>
      <c r="G2820">
        <v>560</v>
      </c>
      <c r="H2820">
        <v>83.667000000000002</v>
      </c>
      <c r="I2820">
        <v>5.6219999999999999E-2</v>
      </c>
      <c r="M2820" s="1"/>
    </row>
    <row r="2821" spans="1:13" x14ac:dyDescent="0.25">
      <c r="A2821">
        <v>18</v>
      </c>
      <c r="B2821" t="s">
        <v>45</v>
      </c>
      <c r="C2821" s="1">
        <v>41099</v>
      </c>
      <c r="D2821">
        <v>1</v>
      </c>
      <c r="E2821" t="str">
        <f t="shared" si="44"/>
        <v>18Northern Coast410991</v>
      </c>
      <c r="F2821" s="23">
        <v>0.72877550000000002</v>
      </c>
      <c r="G2821">
        <v>560</v>
      </c>
      <c r="H2821">
        <v>83.667000000000002</v>
      </c>
      <c r="I2821">
        <v>5.6219999999999999E-2</v>
      </c>
      <c r="M2821" s="1"/>
    </row>
    <row r="2822" spans="1:13" x14ac:dyDescent="0.25">
      <c r="A2822">
        <v>19</v>
      </c>
      <c r="B2822" t="s">
        <v>45</v>
      </c>
      <c r="C2822" s="1">
        <v>41099</v>
      </c>
      <c r="D2822">
        <v>0</v>
      </c>
      <c r="E2822" t="str">
        <f t="shared" si="44"/>
        <v>19Northern Coast410990</v>
      </c>
      <c r="F2822" s="23">
        <v>0.97214339999999999</v>
      </c>
      <c r="G2822">
        <v>560</v>
      </c>
      <c r="H2822">
        <v>80.8536</v>
      </c>
      <c r="I2822">
        <v>5.2569499999999998E-2</v>
      </c>
      <c r="M2822" s="1"/>
    </row>
    <row r="2823" spans="1:13" x14ac:dyDescent="0.25">
      <c r="A2823">
        <v>19</v>
      </c>
      <c r="B2823" t="s">
        <v>45</v>
      </c>
      <c r="C2823" s="1">
        <v>41099</v>
      </c>
      <c r="D2823">
        <v>1</v>
      </c>
      <c r="E2823" t="str">
        <f t="shared" si="44"/>
        <v>19Northern Coast410991</v>
      </c>
      <c r="F2823" s="23">
        <v>0.75367680000000004</v>
      </c>
      <c r="G2823">
        <v>560</v>
      </c>
      <c r="H2823">
        <v>80.8536</v>
      </c>
      <c r="I2823">
        <v>5.2569499999999998E-2</v>
      </c>
      <c r="M2823" s="1"/>
    </row>
    <row r="2824" spans="1:13" x14ac:dyDescent="0.25">
      <c r="A2824">
        <v>20</v>
      </c>
      <c r="B2824" t="s">
        <v>45</v>
      </c>
      <c r="C2824" s="1">
        <v>41099</v>
      </c>
      <c r="D2824">
        <v>0</v>
      </c>
      <c r="E2824" t="str">
        <f t="shared" si="44"/>
        <v>20Northern Coast410990</v>
      </c>
      <c r="F2824" s="23">
        <v>1.018465</v>
      </c>
      <c r="G2824">
        <v>560</v>
      </c>
      <c r="H2824">
        <v>76.3429</v>
      </c>
      <c r="I2824">
        <v>5.8574899999999999E-2</v>
      </c>
      <c r="M2824" s="1"/>
    </row>
    <row r="2825" spans="1:13" x14ac:dyDescent="0.25">
      <c r="A2825">
        <v>20</v>
      </c>
      <c r="B2825" t="s">
        <v>45</v>
      </c>
      <c r="C2825" s="1">
        <v>41099</v>
      </c>
      <c r="D2825">
        <v>1</v>
      </c>
      <c r="E2825" t="str">
        <f t="shared" si="44"/>
        <v>20Northern Coast410991</v>
      </c>
      <c r="F2825" s="23">
        <v>0.97568270000000001</v>
      </c>
      <c r="G2825">
        <v>560</v>
      </c>
      <c r="H2825">
        <v>76.3429</v>
      </c>
      <c r="I2825">
        <v>5.8574899999999999E-2</v>
      </c>
      <c r="M2825" s="1"/>
    </row>
    <row r="2826" spans="1:13" x14ac:dyDescent="0.25">
      <c r="A2826">
        <v>21</v>
      </c>
      <c r="B2826" t="s">
        <v>45</v>
      </c>
      <c r="C2826" s="1">
        <v>41099</v>
      </c>
      <c r="D2826">
        <v>0</v>
      </c>
      <c r="E2826" t="str">
        <f t="shared" si="44"/>
        <v>21Northern Coast410990</v>
      </c>
      <c r="F2826" s="23">
        <v>0.96523800000000004</v>
      </c>
      <c r="G2826">
        <v>560</v>
      </c>
      <c r="H2826">
        <v>69.194599999999994</v>
      </c>
      <c r="I2826">
        <v>5.7349299999999999E-2</v>
      </c>
      <c r="M2826" s="1"/>
    </row>
    <row r="2827" spans="1:13" x14ac:dyDescent="0.25">
      <c r="A2827">
        <v>21</v>
      </c>
      <c r="B2827" t="s">
        <v>45</v>
      </c>
      <c r="C2827" s="1">
        <v>41099</v>
      </c>
      <c r="D2827">
        <v>1</v>
      </c>
      <c r="E2827" t="str">
        <f t="shared" si="44"/>
        <v>21Northern Coast410991</v>
      </c>
      <c r="F2827" s="23">
        <v>1.045615</v>
      </c>
      <c r="G2827">
        <v>560</v>
      </c>
      <c r="H2827">
        <v>69.194599999999994</v>
      </c>
      <c r="I2827">
        <v>5.7349299999999999E-2</v>
      </c>
      <c r="M2827" s="1"/>
    </row>
    <row r="2828" spans="1:13" x14ac:dyDescent="0.25">
      <c r="A2828">
        <v>22</v>
      </c>
      <c r="B2828" t="s">
        <v>45</v>
      </c>
      <c r="C2828" s="1">
        <v>41099</v>
      </c>
      <c r="D2828">
        <v>0</v>
      </c>
      <c r="E2828" t="str">
        <f t="shared" si="44"/>
        <v>22Northern Coast410990</v>
      </c>
      <c r="F2828" s="23">
        <v>0.99790760000000001</v>
      </c>
      <c r="G2828">
        <v>560</v>
      </c>
      <c r="H2828">
        <v>64.502700000000004</v>
      </c>
      <c r="I2828">
        <v>5.7367099999999997E-2</v>
      </c>
      <c r="M2828" s="1"/>
    </row>
    <row r="2829" spans="1:13" x14ac:dyDescent="0.25">
      <c r="A2829">
        <v>22</v>
      </c>
      <c r="B2829" t="s">
        <v>45</v>
      </c>
      <c r="C2829" s="1">
        <v>41099</v>
      </c>
      <c r="D2829">
        <v>1</v>
      </c>
      <c r="E2829" t="str">
        <f t="shared" si="44"/>
        <v>22Northern Coast410991</v>
      </c>
      <c r="F2829" s="23">
        <v>1.034562</v>
      </c>
      <c r="G2829">
        <v>560</v>
      </c>
      <c r="H2829">
        <v>64.502700000000004</v>
      </c>
      <c r="I2829">
        <v>5.7367099999999997E-2</v>
      </c>
      <c r="M2829" s="1"/>
    </row>
    <row r="2830" spans="1:13" x14ac:dyDescent="0.25">
      <c r="A2830">
        <v>23</v>
      </c>
      <c r="B2830" t="s">
        <v>45</v>
      </c>
      <c r="C2830" s="1">
        <v>41099</v>
      </c>
      <c r="D2830">
        <v>0</v>
      </c>
      <c r="E2830" t="str">
        <f t="shared" si="44"/>
        <v>23Northern Coast410990</v>
      </c>
      <c r="F2830" s="23">
        <v>0.85824429999999996</v>
      </c>
      <c r="G2830">
        <v>560</v>
      </c>
      <c r="H2830">
        <v>61.4223</v>
      </c>
      <c r="I2830">
        <v>5.3890599999999997E-2</v>
      </c>
      <c r="M2830" s="1"/>
    </row>
    <row r="2831" spans="1:13" x14ac:dyDescent="0.25">
      <c r="A2831">
        <v>23</v>
      </c>
      <c r="B2831" t="s">
        <v>45</v>
      </c>
      <c r="C2831" s="1">
        <v>41099</v>
      </c>
      <c r="D2831">
        <v>1</v>
      </c>
      <c r="E2831" t="str">
        <f t="shared" si="44"/>
        <v>23Northern Coast410991</v>
      </c>
      <c r="F2831" s="23">
        <v>0.89798020000000001</v>
      </c>
      <c r="G2831">
        <v>560</v>
      </c>
      <c r="H2831">
        <v>61.4223</v>
      </c>
      <c r="I2831">
        <v>5.3890599999999997E-2</v>
      </c>
      <c r="M2831" s="1"/>
    </row>
    <row r="2832" spans="1:13" x14ac:dyDescent="0.25">
      <c r="A2832">
        <v>24</v>
      </c>
      <c r="B2832" t="s">
        <v>45</v>
      </c>
      <c r="C2832" s="1">
        <v>41099</v>
      </c>
      <c r="D2832">
        <v>0</v>
      </c>
      <c r="E2832" t="str">
        <f t="shared" si="44"/>
        <v>24Northern Coast410990</v>
      </c>
      <c r="F2832" s="23">
        <v>0.72787259999999998</v>
      </c>
      <c r="G2832">
        <v>560</v>
      </c>
      <c r="H2832">
        <v>58.843800000000002</v>
      </c>
      <c r="I2832">
        <v>5.1119600000000001E-2</v>
      </c>
      <c r="M2832" s="1"/>
    </row>
    <row r="2833" spans="1:13" x14ac:dyDescent="0.25">
      <c r="A2833">
        <v>24</v>
      </c>
      <c r="B2833" t="s">
        <v>45</v>
      </c>
      <c r="C2833" s="1">
        <v>41099</v>
      </c>
      <c r="D2833">
        <v>1</v>
      </c>
      <c r="E2833" t="str">
        <f t="shared" si="44"/>
        <v>24Northern Coast410991</v>
      </c>
      <c r="F2833" s="23">
        <v>0.74074879999999999</v>
      </c>
      <c r="G2833">
        <v>560</v>
      </c>
      <c r="H2833">
        <v>58.843800000000002</v>
      </c>
      <c r="I2833">
        <v>5.1119600000000001E-2</v>
      </c>
      <c r="M2833" s="1"/>
    </row>
    <row r="2834" spans="1:13" x14ac:dyDescent="0.25">
      <c r="A2834">
        <v>1</v>
      </c>
      <c r="B2834" t="s">
        <v>6</v>
      </c>
      <c r="C2834" s="1">
        <v>41099</v>
      </c>
      <c r="D2834">
        <v>0</v>
      </c>
      <c r="E2834" t="str">
        <f t="shared" si="44"/>
        <v>1Other410990</v>
      </c>
      <c r="F2834" s="23">
        <v>0.82112739999999995</v>
      </c>
      <c r="G2834">
        <v>3157</v>
      </c>
      <c r="H2834">
        <v>71.564499999999995</v>
      </c>
      <c r="I2834">
        <v>2.2638499999999999E-2</v>
      </c>
      <c r="M2834" s="1"/>
    </row>
    <row r="2835" spans="1:13" x14ac:dyDescent="0.25">
      <c r="A2835">
        <v>1</v>
      </c>
      <c r="B2835" t="s">
        <v>6</v>
      </c>
      <c r="C2835" s="1">
        <v>41099</v>
      </c>
      <c r="D2835">
        <v>1</v>
      </c>
      <c r="E2835" t="str">
        <f t="shared" si="44"/>
        <v>1Other410991</v>
      </c>
      <c r="F2835" s="23">
        <v>0.84210870000000004</v>
      </c>
      <c r="G2835">
        <v>3157</v>
      </c>
      <c r="H2835">
        <v>71.564499999999995</v>
      </c>
      <c r="I2835">
        <v>2.2638499999999999E-2</v>
      </c>
      <c r="M2835" s="1"/>
    </row>
    <row r="2836" spans="1:13" x14ac:dyDescent="0.25">
      <c r="A2836">
        <v>2</v>
      </c>
      <c r="B2836" t="s">
        <v>6</v>
      </c>
      <c r="C2836" s="1">
        <v>41099</v>
      </c>
      <c r="D2836">
        <v>0</v>
      </c>
      <c r="E2836" t="str">
        <f t="shared" si="44"/>
        <v>2Other410990</v>
      </c>
      <c r="F2836" s="23">
        <v>0.71826699999999999</v>
      </c>
      <c r="G2836">
        <v>3157</v>
      </c>
      <c r="H2836">
        <v>69.665400000000005</v>
      </c>
      <c r="I2836">
        <v>1.9977600000000002E-2</v>
      </c>
      <c r="M2836" s="1"/>
    </row>
    <row r="2837" spans="1:13" x14ac:dyDescent="0.25">
      <c r="A2837">
        <v>2</v>
      </c>
      <c r="B2837" t="s">
        <v>6</v>
      </c>
      <c r="C2837" s="1">
        <v>41099</v>
      </c>
      <c r="D2837">
        <v>1</v>
      </c>
      <c r="E2837" t="str">
        <f t="shared" si="44"/>
        <v>2Other410991</v>
      </c>
      <c r="F2837" s="23">
        <v>0.72682060000000004</v>
      </c>
      <c r="G2837">
        <v>3157</v>
      </c>
      <c r="H2837">
        <v>69.665400000000005</v>
      </c>
      <c r="I2837">
        <v>1.9977600000000002E-2</v>
      </c>
      <c r="M2837" s="1"/>
    </row>
    <row r="2838" spans="1:13" x14ac:dyDescent="0.25">
      <c r="A2838">
        <v>3</v>
      </c>
      <c r="B2838" t="s">
        <v>6</v>
      </c>
      <c r="C2838" s="1">
        <v>41099</v>
      </c>
      <c r="D2838">
        <v>0</v>
      </c>
      <c r="E2838" t="str">
        <f t="shared" si="44"/>
        <v>3Other410990</v>
      </c>
      <c r="F2838" s="23">
        <v>0.64421430000000002</v>
      </c>
      <c r="G2838">
        <v>3157</v>
      </c>
      <c r="H2838">
        <v>67.795699999999997</v>
      </c>
      <c r="I2838">
        <v>1.8316599999999999E-2</v>
      </c>
      <c r="M2838" s="1"/>
    </row>
    <row r="2839" spans="1:13" x14ac:dyDescent="0.25">
      <c r="A2839">
        <v>3</v>
      </c>
      <c r="B2839" t="s">
        <v>6</v>
      </c>
      <c r="C2839" s="1">
        <v>41099</v>
      </c>
      <c r="D2839">
        <v>1</v>
      </c>
      <c r="E2839" t="str">
        <f t="shared" si="44"/>
        <v>3Other410991</v>
      </c>
      <c r="F2839" s="23">
        <v>0.6535493</v>
      </c>
      <c r="G2839">
        <v>3157</v>
      </c>
      <c r="H2839">
        <v>67.795699999999997</v>
      </c>
      <c r="I2839">
        <v>1.8316599999999999E-2</v>
      </c>
      <c r="M2839" s="1"/>
    </row>
    <row r="2840" spans="1:13" x14ac:dyDescent="0.25">
      <c r="A2840">
        <v>4</v>
      </c>
      <c r="B2840" t="s">
        <v>6</v>
      </c>
      <c r="C2840" s="1">
        <v>41099</v>
      </c>
      <c r="D2840">
        <v>0</v>
      </c>
      <c r="E2840" t="str">
        <f t="shared" si="44"/>
        <v>4Other410990</v>
      </c>
      <c r="F2840" s="23">
        <v>0.61072550000000003</v>
      </c>
      <c r="G2840">
        <v>3157</v>
      </c>
      <c r="H2840">
        <v>65.908100000000005</v>
      </c>
      <c r="I2840">
        <v>1.7426199999999999E-2</v>
      </c>
      <c r="M2840" s="1"/>
    </row>
    <row r="2841" spans="1:13" x14ac:dyDescent="0.25">
      <c r="A2841">
        <v>4</v>
      </c>
      <c r="B2841" t="s">
        <v>6</v>
      </c>
      <c r="C2841" s="1">
        <v>41099</v>
      </c>
      <c r="D2841">
        <v>1</v>
      </c>
      <c r="E2841" t="str">
        <f t="shared" si="44"/>
        <v>4Other410991</v>
      </c>
      <c r="F2841" s="23">
        <v>0.60508700000000004</v>
      </c>
      <c r="G2841">
        <v>3157</v>
      </c>
      <c r="H2841">
        <v>65.908100000000005</v>
      </c>
      <c r="I2841">
        <v>1.7426199999999999E-2</v>
      </c>
      <c r="M2841" s="1"/>
    </row>
    <row r="2842" spans="1:13" x14ac:dyDescent="0.25">
      <c r="A2842">
        <v>5</v>
      </c>
      <c r="B2842" t="s">
        <v>6</v>
      </c>
      <c r="C2842" s="1">
        <v>41099</v>
      </c>
      <c r="D2842">
        <v>0</v>
      </c>
      <c r="E2842" t="str">
        <f t="shared" si="44"/>
        <v>5Other410990</v>
      </c>
      <c r="F2842" s="23">
        <v>0.60021829999999998</v>
      </c>
      <c r="G2842">
        <v>3157</v>
      </c>
      <c r="H2842">
        <v>64.888999999999996</v>
      </c>
      <c r="I2842">
        <v>1.7439300000000001E-2</v>
      </c>
      <c r="M2842" s="1"/>
    </row>
    <row r="2843" spans="1:13" x14ac:dyDescent="0.25">
      <c r="A2843">
        <v>5</v>
      </c>
      <c r="B2843" t="s">
        <v>6</v>
      </c>
      <c r="C2843" s="1">
        <v>41099</v>
      </c>
      <c r="D2843">
        <v>1</v>
      </c>
      <c r="E2843" t="str">
        <f t="shared" si="44"/>
        <v>5Other410991</v>
      </c>
      <c r="F2843" s="23">
        <v>0.60162079999999996</v>
      </c>
      <c r="G2843">
        <v>3157</v>
      </c>
      <c r="H2843">
        <v>64.888999999999996</v>
      </c>
      <c r="I2843">
        <v>1.7439300000000001E-2</v>
      </c>
      <c r="M2843" s="1"/>
    </row>
    <row r="2844" spans="1:13" x14ac:dyDescent="0.25">
      <c r="A2844">
        <v>6</v>
      </c>
      <c r="B2844" t="s">
        <v>6</v>
      </c>
      <c r="C2844" s="1">
        <v>41099</v>
      </c>
      <c r="D2844">
        <v>0</v>
      </c>
      <c r="E2844" t="str">
        <f t="shared" si="44"/>
        <v>6Other410990</v>
      </c>
      <c r="F2844" s="23">
        <v>0.60673489999999997</v>
      </c>
      <c r="G2844">
        <v>3157</v>
      </c>
      <c r="H2844">
        <v>63.516100000000002</v>
      </c>
      <c r="I2844">
        <v>1.7634E-2</v>
      </c>
      <c r="M2844" s="1"/>
    </row>
    <row r="2845" spans="1:13" x14ac:dyDescent="0.25">
      <c r="A2845">
        <v>6</v>
      </c>
      <c r="B2845" t="s">
        <v>6</v>
      </c>
      <c r="C2845" s="1">
        <v>41099</v>
      </c>
      <c r="D2845">
        <v>1</v>
      </c>
      <c r="E2845" t="str">
        <f t="shared" si="44"/>
        <v>6Other410991</v>
      </c>
      <c r="F2845" s="23">
        <v>0.62550059999999996</v>
      </c>
      <c r="G2845">
        <v>3157</v>
      </c>
      <c r="H2845">
        <v>63.516100000000002</v>
      </c>
      <c r="I2845">
        <v>1.7634E-2</v>
      </c>
      <c r="M2845" s="1"/>
    </row>
    <row r="2846" spans="1:13" x14ac:dyDescent="0.25">
      <c r="A2846">
        <v>7</v>
      </c>
      <c r="B2846" t="s">
        <v>6</v>
      </c>
      <c r="C2846" s="1">
        <v>41099</v>
      </c>
      <c r="D2846">
        <v>0</v>
      </c>
      <c r="E2846" t="str">
        <f t="shared" si="44"/>
        <v>7Other410990</v>
      </c>
      <c r="F2846" s="23">
        <v>0.64290080000000005</v>
      </c>
      <c r="G2846">
        <v>3157</v>
      </c>
      <c r="H2846">
        <v>63.504899999999999</v>
      </c>
      <c r="I2846">
        <v>1.8226900000000001E-2</v>
      </c>
      <c r="M2846" s="1"/>
    </row>
    <row r="2847" spans="1:13" x14ac:dyDescent="0.25">
      <c r="A2847">
        <v>7</v>
      </c>
      <c r="B2847" t="s">
        <v>6</v>
      </c>
      <c r="C2847" s="1">
        <v>41099</v>
      </c>
      <c r="D2847">
        <v>1</v>
      </c>
      <c r="E2847" t="str">
        <f t="shared" si="44"/>
        <v>7Other410991</v>
      </c>
      <c r="F2847" s="23">
        <v>0.6683074</v>
      </c>
      <c r="G2847">
        <v>3157</v>
      </c>
      <c r="H2847">
        <v>63.504899999999999</v>
      </c>
      <c r="I2847">
        <v>1.8226900000000001E-2</v>
      </c>
      <c r="M2847" s="1"/>
    </row>
    <row r="2848" spans="1:13" x14ac:dyDescent="0.25">
      <c r="A2848">
        <v>8</v>
      </c>
      <c r="B2848" t="s">
        <v>6</v>
      </c>
      <c r="C2848" s="1">
        <v>41099</v>
      </c>
      <c r="D2848">
        <v>0</v>
      </c>
      <c r="E2848" t="str">
        <f t="shared" si="44"/>
        <v>8Other410990</v>
      </c>
      <c r="F2848" s="23">
        <v>0.70391709999999996</v>
      </c>
      <c r="G2848">
        <v>3157</v>
      </c>
      <c r="H2848">
        <v>65.526899999999998</v>
      </c>
      <c r="I2848">
        <v>2.0262200000000001E-2</v>
      </c>
      <c r="M2848" s="1"/>
    </row>
    <row r="2849" spans="1:13" x14ac:dyDescent="0.25">
      <c r="A2849">
        <v>8</v>
      </c>
      <c r="B2849" t="s">
        <v>6</v>
      </c>
      <c r="C2849" s="1">
        <v>41099</v>
      </c>
      <c r="D2849">
        <v>1</v>
      </c>
      <c r="E2849" t="str">
        <f t="shared" si="44"/>
        <v>8Other410991</v>
      </c>
      <c r="F2849" s="23">
        <v>0.73767380000000005</v>
      </c>
      <c r="G2849">
        <v>3157</v>
      </c>
      <c r="H2849">
        <v>65.526899999999998</v>
      </c>
      <c r="I2849">
        <v>2.0262200000000001E-2</v>
      </c>
      <c r="M2849" s="1"/>
    </row>
    <row r="2850" spans="1:13" x14ac:dyDescent="0.25">
      <c r="A2850">
        <v>9</v>
      </c>
      <c r="B2850" t="s">
        <v>6</v>
      </c>
      <c r="C2850" s="1">
        <v>41099</v>
      </c>
      <c r="D2850">
        <v>0</v>
      </c>
      <c r="E2850" t="str">
        <f t="shared" si="44"/>
        <v>9Other410990</v>
      </c>
      <c r="F2850" s="23">
        <v>0.73375619999999997</v>
      </c>
      <c r="G2850">
        <v>3157</v>
      </c>
      <c r="H2850">
        <v>68.883499999999998</v>
      </c>
      <c r="I2850">
        <v>2.1231300000000002E-2</v>
      </c>
      <c r="M2850" s="1"/>
    </row>
    <row r="2851" spans="1:13" x14ac:dyDescent="0.25">
      <c r="A2851">
        <v>9</v>
      </c>
      <c r="B2851" t="s">
        <v>6</v>
      </c>
      <c r="C2851" s="1">
        <v>41099</v>
      </c>
      <c r="D2851">
        <v>1</v>
      </c>
      <c r="E2851" t="str">
        <f t="shared" si="44"/>
        <v>9Other410991</v>
      </c>
      <c r="F2851" s="23">
        <v>0.76328980000000002</v>
      </c>
      <c r="G2851">
        <v>3157</v>
      </c>
      <c r="H2851">
        <v>68.883499999999998</v>
      </c>
      <c r="I2851">
        <v>2.1231300000000002E-2</v>
      </c>
      <c r="M2851" s="1"/>
    </row>
    <row r="2852" spans="1:13" x14ac:dyDescent="0.25">
      <c r="A2852">
        <v>10</v>
      </c>
      <c r="B2852" t="s">
        <v>6</v>
      </c>
      <c r="C2852" s="1">
        <v>41099</v>
      </c>
      <c r="D2852">
        <v>0</v>
      </c>
      <c r="E2852" t="str">
        <f t="shared" si="44"/>
        <v>10Other410990</v>
      </c>
      <c r="F2852" s="23">
        <v>0.7782559</v>
      </c>
      <c r="G2852">
        <v>3157</v>
      </c>
      <c r="H2852">
        <v>72.747100000000003</v>
      </c>
      <c r="I2852">
        <v>2.2212099999999999E-2</v>
      </c>
      <c r="M2852" s="1"/>
    </row>
    <row r="2853" spans="1:13" x14ac:dyDescent="0.25">
      <c r="A2853">
        <v>10</v>
      </c>
      <c r="B2853" t="s">
        <v>6</v>
      </c>
      <c r="C2853" s="1">
        <v>41099</v>
      </c>
      <c r="D2853">
        <v>1</v>
      </c>
      <c r="E2853" t="str">
        <f t="shared" si="44"/>
        <v>10Other410991</v>
      </c>
      <c r="F2853" s="23">
        <v>0.80132320000000001</v>
      </c>
      <c r="G2853">
        <v>3157</v>
      </c>
      <c r="H2853">
        <v>72.747100000000003</v>
      </c>
      <c r="I2853">
        <v>2.2212099999999999E-2</v>
      </c>
      <c r="M2853" s="1"/>
    </row>
    <row r="2854" spans="1:13" x14ac:dyDescent="0.25">
      <c r="A2854">
        <v>11</v>
      </c>
      <c r="B2854" t="s">
        <v>6</v>
      </c>
      <c r="C2854" s="1">
        <v>41099</v>
      </c>
      <c r="D2854">
        <v>0</v>
      </c>
      <c r="E2854" t="str">
        <f t="shared" si="44"/>
        <v>11Other410990</v>
      </c>
      <c r="F2854" s="23">
        <v>0.85926250000000004</v>
      </c>
      <c r="G2854">
        <v>3157</v>
      </c>
      <c r="H2854">
        <v>77.543400000000005</v>
      </c>
      <c r="I2854">
        <v>2.4874199999999999E-2</v>
      </c>
      <c r="M2854" s="1"/>
    </row>
    <row r="2855" spans="1:13" x14ac:dyDescent="0.25">
      <c r="A2855">
        <v>11</v>
      </c>
      <c r="B2855" t="s">
        <v>6</v>
      </c>
      <c r="C2855" s="1">
        <v>41099</v>
      </c>
      <c r="D2855">
        <v>1</v>
      </c>
      <c r="E2855" t="str">
        <f t="shared" si="44"/>
        <v>11Other410991</v>
      </c>
      <c r="F2855" s="23">
        <v>0.88303290000000001</v>
      </c>
      <c r="G2855">
        <v>3157</v>
      </c>
      <c r="H2855">
        <v>77.543400000000005</v>
      </c>
      <c r="I2855">
        <v>2.4874199999999999E-2</v>
      </c>
      <c r="M2855" s="1"/>
    </row>
    <row r="2856" spans="1:13" x14ac:dyDescent="0.25">
      <c r="A2856">
        <v>12</v>
      </c>
      <c r="B2856" t="s">
        <v>6</v>
      </c>
      <c r="C2856" s="1">
        <v>41099</v>
      </c>
      <c r="D2856">
        <v>0</v>
      </c>
      <c r="E2856" t="str">
        <f t="shared" si="44"/>
        <v>12Other410990</v>
      </c>
      <c r="F2856" s="23">
        <v>0.9612212</v>
      </c>
      <c r="G2856">
        <v>3157</v>
      </c>
      <c r="H2856">
        <v>81.257300000000001</v>
      </c>
      <c r="I2856">
        <v>2.7126999999999998E-2</v>
      </c>
      <c r="M2856" s="1"/>
    </row>
    <row r="2857" spans="1:13" x14ac:dyDescent="0.25">
      <c r="A2857">
        <v>12</v>
      </c>
      <c r="B2857" t="s">
        <v>6</v>
      </c>
      <c r="C2857" s="1">
        <v>41099</v>
      </c>
      <c r="D2857">
        <v>1</v>
      </c>
      <c r="E2857" t="str">
        <f t="shared" si="44"/>
        <v>12Other410991</v>
      </c>
      <c r="F2857" s="23">
        <v>0.99514650000000004</v>
      </c>
      <c r="G2857">
        <v>3157</v>
      </c>
      <c r="H2857">
        <v>81.257300000000001</v>
      </c>
      <c r="I2857">
        <v>2.7126999999999998E-2</v>
      </c>
      <c r="M2857" s="1"/>
    </row>
    <row r="2858" spans="1:13" x14ac:dyDescent="0.25">
      <c r="A2858">
        <v>13</v>
      </c>
      <c r="B2858" t="s">
        <v>6</v>
      </c>
      <c r="C2858" s="1">
        <v>41099</v>
      </c>
      <c r="D2858">
        <v>0</v>
      </c>
      <c r="E2858" t="str">
        <f t="shared" si="44"/>
        <v>13Other410990</v>
      </c>
      <c r="F2858" s="23">
        <v>1.09781</v>
      </c>
      <c r="G2858">
        <v>3157</v>
      </c>
      <c r="H2858">
        <v>85.051299999999998</v>
      </c>
      <c r="I2858">
        <v>3.0518300000000002E-2</v>
      </c>
      <c r="M2858" s="1"/>
    </row>
    <row r="2859" spans="1:13" x14ac:dyDescent="0.25">
      <c r="A2859">
        <v>13</v>
      </c>
      <c r="B2859" t="s">
        <v>6</v>
      </c>
      <c r="C2859" s="1">
        <v>41099</v>
      </c>
      <c r="D2859">
        <v>1</v>
      </c>
      <c r="E2859" t="str">
        <f t="shared" si="44"/>
        <v>13Other410991</v>
      </c>
      <c r="F2859" s="23">
        <v>1.1387719999999999</v>
      </c>
      <c r="G2859">
        <v>3157</v>
      </c>
      <c r="H2859">
        <v>85.051299999999998</v>
      </c>
      <c r="I2859">
        <v>3.0518300000000002E-2</v>
      </c>
      <c r="M2859" s="1"/>
    </row>
    <row r="2860" spans="1:13" x14ac:dyDescent="0.25">
      <c r="A2860">
        <v>14</v>
      </c>
      <c r="B2860" t="s">
        <v>6</v>
      </c>
      <c r="C2860" s="1">
        <v>41099</v>
      </c>
      <c r="D2860">
        <v>0</v>
      </c>
      <c r="E2860" t="str">
        <f t="shared" si="44"/>
        <v>14Other410990</v>
      </c>
      <c r="F2860" s="23">
        <v>1.2268380000000001</v>
      </c>
      <c r="G2860">
        <v>3157</v>
      </c>
      <c r="H2860">
        <v>88.159700000000001</v>
      </c>
      <c r="I2860">
        <v>3.3266799999999999E-2</v>
      </c>
      <c r="M2860" s="1"/>
    </row>
    <row r="2861" spans="1:13" x14ac:dyDescent="0.25">
      <c r="A2861">
        <v>14</v>
      </c>
      <c r="B2861" t="s">
        <v>6</v>
      </c>
      <c r="C2861" s="1">
        <v>41099</v>
      </c>
      <c r="D2861">
        <v>1</v>
      </c>
      <c r="E2861" t="str">
        <f t="shared" si="44"/>
        <v>14Other410991</v>
      </c>
      <c r="F2861" s="23">
        <v>1.24098</v>
      </c>
      <c r="G2861">
        <v>3157</v>
      </c>
      <c r="H2861">
        <v>88.159700000000001</v>
      </c>
      <c r="I2861">
        <v>3.3266799999999999E-2</v>
      </c>
      <c r="M2861" s="1"/>
    </row>
    <row r="2862" spans="1:13" x14ac:dyDescent="0.25">
      <c r="A2862">
        <v>15</v>
      </c>
      <c r="B2862" t="s">
        <v>6</v>
      </c>
      <c r="C2862" s="1">
        <v>41099</v>
      </c>
      <c r="D2862">
        <v>0</v>
      </c>
      <c r="E2862" t="str">
        <f t="shared" si="44"/>
        <v>15Other410990</v>
      </c>
      <c r="F2862" s="23">
        <v>1.3684369999999999</v>
      </c>
      <c r="G2862">
        <v>3157</v>
      </c>
      <c r="H2862">
        <v>90.947299999999998</v>
      </c>
      <c r="I2862">
        <v>3.3439900000000002E-2</v>
      </c>
      <c r="M2862" s="1"/>
    </row>
    <row r="2863" spans="1:13" x14ac:dyDescent="0.25">
      <c r="A2863">
        <v>15</v>
      </c>
      <c r="B2863" t="s">
        <v>6</v>
      </c>
      <c r="C2863" s="1">
        <v>41099</v>
      </c>
      <c r="D2863">
        <v>1</v>
      </c>
      <c r="E2863" t="str">
        <f t="shared" si="44"/>
        <v>15Other410991</v>
      </c>
      <c r="F2863" s="23">
        <v>1.1567529999999999</v>
      </c>
      <c r="G2863">
        <v>3157</v>
      </c>
      <c r="H2863">
        <v>90.947299999999998</v>
      </c>
      <c r="I2863">
        <v>3.3439900000000002E-2</v>
      </c>
      <c r="M2863" s="1"/>
    </row>
    <row r="2864" spans="1:13" x14ac:dyDescent="0.25">
      <c r="A2864">
        <v>16</v>
      </c>
      <c r="B2864" t="s">
        <v>6</v>
      </c>
      <c r="C2864" s="1">
        <v>41099</v>
      </c>
      <c r="D2864">
        <v>0</v>
      </c>
      <c r="E2864" t="str">
        <f t="shared" si="44"/>
        <v>16Other410990</v>
      </c>
      <c r="F2864" s="23">
        <v>1.526513</v>
      </c>
      <c r="G2864">
        <v>3157</v>
      </c>
      <c r="H2864">
        <v>93.337400000000002</v>
      </c>
      <c r="I2864">
        <v>3.6007900000000002E-2</v>
      </c>
      <c r="M2864" s="1"/>
    </row>
    <row r="2865" spans="1:13" x14ac:dyDescent="0.25">
      <c r="A2865">
        <v>16</v>
      </c>
      <c r="B2865" t="s">
        <v>6</v>
      </c>
      <c r="C2865" s="1">
        <v>41099</v>
      </c>
      <c r="D2865">
        <v>1</v>
      </c>
      <c r="E2865" t="str">
        <f t="shared" si="44"/>
        <v>16Other410991</v>
      </c>
      <c r="F2865" s="23">
        <v>1.2612270000000001</v>
      </c>
      <c r="G2865">
        <v>3157</v>
      </c>
      <c r="H2865">
        <v>93.337400000000002</v>
      </c>
      <c r="I2865">
        <v>3.6007900000000002E-2</v>
      </c>
      <c r="M2865" s="1"/>
    </row>
    <row r="2866" spans="1:13" x14ac:dyDescent="0.25">
      <c r="A2866">
        <v>17</v>
      </c>
      <c r="B2866" t="s">
        <v>6</v>
      </c>
      <c r="C2866" s="1">
        <v>41099</v>
      </c>
      <c r="D2866">
        <v>0</v>
      </c>
      <c r="E2866" t="str">
        <f t="shared" si="44"/>
        <v>17Other410990</v>
      </c>
      <c r="F2866" s="23">
        <v>1.7053860000000001</v>
      </c>
      <c r="G2866">
        <v>3157</v>
      </c>
      <c r="H2866">
        <v>94.193299999999994</v>
      </c>
      <c r="I2866">
        <v>3.8607500000000003E-2</v>
      </c>
      <c r="M2866" s="1"/>
    </row>
    <row r="2867" spans="1:13" x14ac:dyDescent="0.25">
      <c r="A2867">
        <v>17</v>
      </c>
      <c r="B2867" t="s">
        <v>6</v>
      </c>
      <c r="C2867" s="1">
        <v>41099</v>
      </c>
      <c r="D2867">
        <v>1</v>
      </c>
      <c r="E2867" t="str">
        <f t="shared" si="44"/>
        <v>17Other410991</v>
      </c>
      <c r="F2867" s="23">
        <v>1.39571</v>
      </c>
      <c r="G2867">
        <v>3157</v>
      </c>
      <c r="H2867">
        <v>94.193299999999994</v>
      </c>
      <c r="I2867">
        <v>3.8607500000000003E-2</v>
      </c>
      <c r="M2867" s="1"/>
    </row>
    <row r="2868" spans="1:13" x14ac:dyDescent="0.25">
      <c r="A2868">
        <v>18</v>
      </c>
      <c r="B2868" t="s">
        <v>6</v>
      </c>
      <c r="C2868" s="1">
        <v>41099</v>
      </c>
      <c r="D2868">
        <v>0</v>
      </c>
      <c r="E2868" t="str">
        <f t="shared" si="44"/>
        <v>18Other410990</v>
      </c>
      <c r="F2868" s="23">
        <v>1.8448640000000001</v>
      </c>
      <c r="G2868">
        <v>3157</v>
      </c>
      <c r="H2868">
        <v>93.735600000000005</v>
      </c>
      <c r="I2868">
        <v>4.0014899999999999E-2</v>
      </c>
      <c r="M2868" s="1"/>
    </row>
    <row r="2869" spans="1:13" x14ac:dyDescent="0.25">
      <c r="A2869">
        <v>18</v>
      </c>
      <c r="B2869" t="s">
        <v>6</v>
      </c>
      <c r="C2869" s="1">
        <v>41099</v>
      </c>
      <c r="D2869">
        <v>1</v>
      </c>
      <c r="E2869" t="str">
        <f t="shared" si="44"/>
        <v>18Other410991</v>
      </c>
      <c r="F2869" s="23">
        <v>1.505714</v>
      </c>
      <c r="G2869">
        <v>3157</v>
      </c>
      <c r="H2869">
        <v>93.735600000000005</v>
      </c>
      <c r="I2869">
        <v>4.0014899999999999E-2</v>
      </c>
      <c r="M2869" s="1"/>
    </row>
    <row r="2870" spans="1:13" x14ac:dyDescent="0.25">
      <c r="A2870">
        <v>19</v>
      </c>
      <c r="B2870" t="s">
        <v>6</v>
      </c>
      <c r="C2870" s="1">
        <v>41099</v>
      </c>
      <c r="D2870">
        <v>0</v>
      </c>
      <c r="E2870" t="str">
        <f t="shared" si="44"/>
        <v>19Other410990</v>
      </c>
      <c r="F2870" s="23">
        <v>1.868295</v>
      </c>
      <c r="G2870">
        <v>3157</v>
      </c>
      <c r="H2870">
        <v>91.742099999999994</v>
      </c>
      <c r="I2870">
        <v>3.9792300000000003E-2</v>
      </c>
      <c r="M2870" s="1"/>
    </row>
    <row r="2871" spans="1:13" x14ac:dyDescent="0.25">
      <c r="A2871">
        <v>19</v>
      </c>
      <c r="B2871" t="s">
        <v>6</v>
      </c>
      <c r="C2871" s="1">
        <v>41099</v>
      </c>
      <c r="D2871">
        <v>1</v>
      </c>
      <c r="E2871" t="str">
        <f t="shared" si="44"/>
        <v>19Other410991</v>
      </c>
      <c r="F2871" s="23">
        <v>1.5576540000000001</v>
      </c>
      <c r="G2871">
        <v>3157</v>
      </c>
      <c r="H2871">
        <v>91.742099999999994</v>
      </c>
      <c r="I2871">
        <v>3.9792300000000003E-2</v>
      </c>
      <c r="M2871" s="1"/>
    </row>
    <row r="2872" spans="1:13" x14ac:dyDescent="0.25">
      <c r="A2872">
        <v>20</v>
      </c>
      <c r="B2872" t="s">
        <v>6</v>
      </c>
      <c r="C2872" s="1">
        <v>41099</v>
      </c>
      <c r="D2872">
        <v>0</v>
      </c>
      <c r="E2872" t="str">
        <f t="shared" si="44"/>
        <v>20Other410990</v>
      </c>
      <c r="F2872" s="23">
        <v>1.7658339999999999</v>
      </c>
      <c r="G2872">
        <v>3157</v>
      </c>
      <c r="H2872">
        <v>87.859499999999997</v>
      </c>
      <c r="I2872">
        <v>3.9694500000000001E-2</v>
      </c>
      <c r="M2872" s="1"/>
    </row>
    <row r="2873" spans="1:13" x14ac:dyDescent="0.25">
      <c r="A2873">
        <v>20</v>
      </c>
      <c r="B2873" t="s">
        <v>6</v>
      </c>
      <c r="C2873" s="1">
        <v>41099</v>
      </c>
      <c r="D2873">
        <v>1</v>
      </c>
      <c r="E2873" t="str">
        <f t="shared" si="44"/>
        <v>20Other410991</v>
      </c>
      <c r="F2873" s="23">
        <v>1.7555810000000001</v>
      </c>
      <c r="G2873">
        <v>3157</v>
      </c>
      <c r="H2873">
        <v>87.859499999999997</v>
      </c>
      <c r="I2873">
        <v>3.9694500000000001E-2</v>
      </c>
      <c r="M2873" s="1"/>
    </row>
    <row r="2874" spans="1:13" x14ac:dyDescent="0.25">
      <c r="A2874">
        <v>21</v>
      </c>
      <c r="B2874" t="s">
        <v>6</v>
      </c>
      <c r="C2874" s="1">
        <v>41099</v>
      </c>
      <c r="D2874">
        <v>0</v>
      </c>
      <c r="E2874" t="str">
        <f t="shared" si="44"/>
        <v>21Other410990</v>
      </c>
      <c r="F2874" s="23">
        <v>1.6092</v>
      </c>
      <c r="G2874">
        <v>3157</v>
      </c>
      <c r="H2874">
        <v>82.774299999999997</v>
      </c>
      <c r="I2874">
        <v>3.7602299999999998E-2</v>
      </c>
      <c r="M2874" s="1"/>
    </row>
    <row r="2875" spans="1:13" x14ac:dyDescent="0.25">
      <c r="A2875">
        <v>21</v>
      </c>
      <c r="B2875" t="s">
        <v>6</v>
      </c>
      <c r="C2875" s="1">
        <v>41099</v>
      </c>
      <c r="D2875">
        <v>1</v>
      </c>
      <c r="E2875" t="str">
        <f t="shared" si="44"/>
        <v>21Other410991</v>
      </c>
      <c r="F2875" s="23">
        <v>1.684661</v>
      </c>
      <c r="G2875">
        <v>3157</v>
      </c>
      <c r="H2875">
        <v>82.774299999999997</v>
      </c>
      <c r="I2875">
        <v>3.7602299999999998E-2</v>
      </c>
      <c r="M2875" s="1"/>
    </row>
    <row r="2876" spans="1:13" x14ac:dyDescent="0.25">
      <c r="A2876">
        <v>22</v>
      </c>
      <c r="B2876" t="s">
        <v>6</v>
      </c>
      <c r="C2876" s="1">
        <v>41099</v>
      </c>
      <c r="D2876">
        <v>0</v>
      </c>
      <c r="E2876" t="str">
        <f t="shared" si="44"/>
        <v>22Other410990</v>
      </c>
      <c r="F2876" s="23">
        <v>1.4826889999999999</v>
      </c>
      <c r="G2876">
        <v>3157</v>
      </c>
      <c r="H2876">
        <v>79.127499999999998</v>
      </c>
      <c r="I2876">
        <v>3.4618999999999997E-2</v>
      </c>
      <c r="M2876" s="1"/>
    </row>
    <row r="2877" spans="1:13" x14ac:dyDescent="0.25">
      <c r="A2877">
        <v>22</v>
      </c>
      <c r="B2877" t="s">
        <v>6</v>
      </c>
      <c r="C2877" s="1">
        <v>41099</v>
      </c>
      <c r="D2877">
        <v>1</v>
      </c>
      <c r="E2877" t="str">
        <f t="shared" si="44"/>
        <v>22Other410991</v>
      </c>
      <c r="F2877" s="23">
        <v>1.551339</v>
      </c>
      <c r="G2877">
        <v>3157</v>
      </c>
      <c r="H2877">
        <v>79.127499999999998</v>
      </c>
      <c r="I2877">
        <v>3.4618999999999997E-2</v>
      </c>
      <c r="M2877" s="1"/>
    </row>
    <row r="2878" spans="1:13" x14ac:dyDescent="0.25">
      <c r="A2878">
        <v>23</v>
      </c>
      <c r="B2878" t="s">
        <v>6</v>
      </c>
      <c r="C2878" s="1">
        <v>41099</v>
      </c>
      <c r="D2878">
        <v>0</v>
      </c>
      <c r="E2878" t="str">
        <f t="shared" si="44"/>
        <v>23Other410990</v>
      </c>
      <c r="F2878" s="23">
        <v>1.243886</v>
      </c>
      <c r="G2878">
        <v>3157</v>
      </c>
      <c r="H2878">
        <v>75.692899999999995</v>
      </c>
      <c r="I2878">
        <v>3.07908E-2</v>
      </c>
      <c r="M2878" s="1"/>
    </row>
    <row r="2879" spans="1:13" x14ac:dyDescent="0.25">
      <c r="A2879">
        <v>23</v>
      </c>
      <c r="B2879" t="s">
        <v>6</v>
      </c>
      <c r="C2879" s="1">
        <v>41099</v>
      </c>
      <c r="D2879">
        <v>1</v>
      </c>
      <c r="E2879" t="str">
        <f t="shared" si="44"/>
        <v>23Other410991</v>
      </c>
      <c r="F2879" s="23">
        <v>1.293925</v>
      </c>
      <c r="G2879">
        <v>3157</v>
      </c>
      <c r="H2879">
        <v>75.692899999999995</v>
      </c>
      <c r="I2879">
        <v>3.07908E-2</v>
      </c>
      <c r="M2879" s="1"/>
    </row>
    <row r="2880" spans="1:13" x14ac:dyDescent="0.25">
      <c r="A2880">
        <v>24</v>
      </c>
      <c r="B2880" t="s">
        <v>6</v>
      </c>
      <c r="C2880" s="1">
        <v>41099</v>
      </c>
      <c r="D2880">
        <v>0</v>
      </c>
      <c r="E2880" t="str">
        <f t="shared" si="44"/>
        <v>24Other410990</v>
      </c>
      <c r="F2880" s="23">
        <v>1.01057</v>
      </c>
      <c r="G2880">
        <v>3157</v>
      </c>
      <c r="H2880">
        <v>73.504199999999997</v>
      </c>
      <c r="I2880">
        <v>2.6406300000000001E-2</v>
      </c>
      <c r="M2880" s="1"/>
    </row>
    <row r="2881" spans="1:13" x14ac:dyDescent="0.25">
      <c r="A2881">
        <v>24</v>
      </c>
      <c r="B2881" t="s">
        <v>6</v>
      </c>
      <c r="C2881" s="1">
        <v>41099</v>
      </c>
      <c r="D2881">
        <v>1</v>
      </c>
      <c r="E2881" t="str">
        <f t="shared" si="44"/>
        <v>24Other410991</v>
      </c>
      <c r="F2881" s="23">
        <v>1.0138799999999999</v>
      </c>
      <c r="G2881">
        <v>3157</v>
      </c>
      <c r="H2881">
        <v>73.504199999999997</v>
      </c>
      <c r="I2881">
        <v>2.6406300000000001E-2</v>
      </c>
      <c r="M2881" s="1"/>
    </row>
    <row r="2882" spans="1:13" x14ac:dyDescent="0.25">
      <c r="A2882">
        <v>1</v>
      </c>
      <c r="B2882" t="s">
        <v>7</v>
      </c>
      <c r="C2882" s="1">
        <v>41099</v>
      </c>
      <c r="D2882">
        <v>0</v>
      </c>
      <c r="E2882" t="str">
        <f t="shared" si="44"/>
        <v>1Sierra410990</v>
      </c>
      <c r="F2882" s="23">
        <v>1.000116</v>
      </c>
      <c r="G2882">
        <v>1315</v>
      </c>
      <c r="H2882">
        <v>67.4251</v>
      </c>
      <c r="I2882">
        <v>3.7690500000000002E-2</v>
      </c>
      <c r="M2882" s="1"/>
    </row>
    <row r="2883" spans="1:13" x14ac:dyDescent="0.25">
      <c r="A2883">
        <v>1</v>
      </c>
      <c r="B2883" t="s">
        <v>7</v>
      </c>
      <c r="C2883" s="1">
        <v>41099</v>
      </c>
      <c r="D2883">
        <v>1</v>
      </c>
      <c r="E2883" t="str">
        <f t="shared" ref="E2883:E2946" si="45">CONCATENATE(A2883,B2883,C2883,D2883)</f>
        <v>1Sierra410991</v>
      </c>
      <c r="F2883" s="23">
        <v>0.98121740000000002</v>
      </c>
      <c r="G2883">
        <v>1315</v>
      </c>
      <c r="H2883">
        <v>67.4251</v>
      </c>
      <c r="I2883">
        <v>3.7690500000000002E-2</v>
      </c>
      <c r="M2883" s="1"/>
    </row>
    <row r="2884" spans="1:13" x14ac:dyDescent="0.25">
      <c r="A2884">
        <v>2</v>
      </c>
      <c r="B2884" t="s">
        <v>7</v>
      </c>
      <c r="C2884" s="1">
        <v>41099</v>
      </c>
      <c r="D2884">
        <v>0</v>
      </c>
      <c r="E2884" t="str">
        <f t="shared" si="45"/>
        <v>2Sierra410990</v>
      </c>
      <c r="F2884" s="23">
        <v>0.85670080000000004</v>
      </c>
      <c r="G2884">
        <v>1315</v>
      </c>
      <c r="H2884">
        <v>66.005300000000005</v>
      </c>
      <c r="I2884">
        <v>3.1957100000000002E-2</v>
      </c>
      <c r="M2884" s="1"/>
    </row>
    <row r="2885" spans="1:13" x14ac:dyDescent="0.25">
      <c r="A2885">
        <v>2</v>
      </c>
      <c r="B2885" t="s">
        <v>7</v>
      </c>
      <c r="C2885" s="1">
        <v>41099</v>
      </c>
      <c r="D2885">
        <v>1</v>
      </c>
      <c r="E2885" t="str">
        <f t="shared" si="45"/>
        <v>2Sierra410991</v>
      </c>
      <c r="F2885" s="23">
        <v>0.82265279999999996</v>
      </c>
      <c r="G2885">
        <v>1315</v>
      </c>
      <c r="H2885">
        <v>66.005300000000005</v>
      </c>
      <c r="I2885">
        <v>3.1957100000000002E-2</v>
      </c>
      <c r="M2885" s="1"/>
    </row>
    <row r="2886" spans="1:13" x14ac:dyDescent="0.25">
      <c r="A2886">
        <v>3</v>
      </c>
      <c r="B2886" t="s">
        <v>7</v>
      </c>
      <c r="C2886" s="1">
        <v>41099</v>
      </c>
      <c r="D2886">
        <v>0</v>
      </c>
      <c r="E2886" t="str">
        <f t="shared" si="45"/>
        <v>3Sierra410990</v>
      </c>
      <c r="F2886" s="23">
        <v>0.76870939999999999</v>
      </c>
      <c r="G2886">
        <v>1315</v>
      </c>
      <c r="H2886">
        <v>64.189099999999996</v>
      </c>
      <c r="I2886">
        <v>2.98274E-2</v>
      </c>
      <c r="M2886" s="1"/>
    </row>
    <row r="2887" spans="1:13" x14ac:dyDescent="0.25">
      <c r="A2887">
        <v>3</v>
      </c>
      <c r="B2887" t="s">
        <v>7</v>
      </c>
      <c r="C2887" s="1">
        <v>41099</v>
      </c>
      <c r="D2887">
        <v>1</v>
      </c>
      <c r="E2887" t="str">
        <f t="shared" si="45"/>
        <v>3Sierra410991</v>
      </c>
      <c r="F2887" s="23">
        <v>0.76471719999999999</v>
      </c>
      <c r="G2887">
        <v>1315</v>
      </c>
      <c r="H2887">
        <v>64.189099999999996</v>
      </c>
      <c r="I2887">
        <v>2.98274E-2</v>
      </c>
      <c r="M2887" s="1"/>
    </row>
    <row r="2888" spans="1:13" x14ac:dyDescent="0.25">
      <c r="A2888">
        <v>4</v>
      </c>
      <c r="B2888" t="s">
        <v>7</v>
      </c>
      <c r="C2888" s="1">
        <v>41099</v>
      </c>
      <c r="D2888">
        <v>0</v>
      </c>
      <c r="E2888" t="str">
        <f t="shared" si="45"/>
        <v>4Sierra410990</v>
      </c>
      <c r="F2888" s="23">
        <v>0.71304559999999995</v>
      </c>
      <c r="G2888">
        <v>1315</v>
      </c>
      <c r="H2888">
        <v>62.8521</v>
      </c>
      <c r="I2888">
        <v>2.7279600000000001E-2</v>
      </c>
      <c r="M2888" s="1"/>
    </row>
    <row r="2889" spans="1:13" x14ac:dyDescent="0.25">
      <c r="A2889">
        <v>4</v>
      </c>
      <c r="B2889" t="s">
        <v>7</v>
      </c>
      <c r="C2889" s="1">
        <v>41099</v>
      </c>
      <c r="D2889">
        <v>1</v>
      </c>
      <c r="E2889" t="str">
        <f t="shared" si="45"/>
        <v>4Sierra410991</v>
      </c>
      <c r="F2889" s="23">
        <v>0.71080489999999996</v>
      </c>
      <c r="G2889">
        <v>1315</v>
      </c>
      <c r="H2889">
        <v>62.8521</v>
      </c>
      <c r="I2889">
        <v>2.7279600000000001E-2</v>
      </c>
      <c r="M2889" s="1"/>
    </row>
    <row r="2890" spans="1:13" x14ac:dyDescent="0.25">
      <c r="A2890">
        <v>5</v>
      </c>
      <c r="B2890" t="s">
        <v>7</v>
      </c>
      <c r="C2890" s="1">
        <v>41099</v>
      </c>
      <c r="D2890">
        <v>0</v>
      </c>
      <c r="E2890" t="str">
        <f t="shared" si="45"/>
        <v>5Sierra410990</v>
      </c>
      <c r="F2890" s="23">
        <v>0.70802889999999996</v>
      </c>
      <c r="G2890">
        <v>1315</v>
      </c>
      <c r="H2890">
        <v>62.488300000000002</v>
      </c>
      <c r="I2890">
        <v>2.75041E-2</v>
      </c>
      <c r="M2890" s="1"/>
    </row>
    <row r="2891" spans="1:13" x14ac:dyDescent="0.25">
      <c r="A2891">
        <v>5</v>
      </c>
      <c r="B2891" t="s">
        <v>7</v>
      </c>
      <c r="C2891" s="1">
        <v>41099</v>
      </c>
      <c r="D2891">
        <v>1</v>
      </c>
      <c r="E2891" t="str">
        <f t="shared" si="45"/>
        <v>5Sierra410991</v>
      </c>
      <c r="F2891" s="23">
        <v>0.71372389999999997</v>
      </c>
      <c r="G2891">
        <v>1315</v>
      </c>
      <c r="H2891">
        <v>62.488300000000002</v>
      </c>
      <c r="I2891">
        <v>2.75041E-2</v>
      </c>
      <c r="M2891" s="1"/>
    </row>
    <row r="2892" spans="1:13" x14ac:dyDescent="0.25">
      <c r="A2892">
        <v>6</v>
      </c>
      <c r="B2892" t="s">
        <v>7</v>
      </c>
      <c r="C2892" s="1">
        <v>41099</v>
      </c>
      <c r="D2892">
        <v>0</v>
      </c>
      <c r="E2892" t="str">
        <f t="shared" si="45"/>
        <v>6Sierra410990</v>
      </c>
      <c r="F2892" s="23">
        <v>0.76591929999999997</v>
      </c>
      <c r="G2892">
        <v>1315</v>
      </c>
      <c r="H2892">
        <v>62.203899999999997</v>
      </c>
      <c r="I2892">
        <v>2.9323999999999999E-2</v>
      </c>
      <c r="M2892" s="1"/>
    </row>
    <row r="2893" spans="1:13" x14ac:dyDescent="0.25">
      <c r="A2893">
        <v>6</v>
      </c>
      <c r="B2893" t="s">
        <v>7</v>
      </c>
      <c r="C2893" s="1">
        <v>41099</v>
      </c>
      <c r="D2893">
        <v>1</v>
      </c>
      <c r="E2893" t="str">
        <f t="shared" si="45"/>
        <v>6Sierra410991</v>
      </c>
      <c r="F2893" s="23">
        <v>0.74210229999999999</v>
      </c>
      <c r="G2893">
        <v>1315</v>
      </c>
      <c r="H2893">
        <v>62.203899999999997</v>
      </c>
      <c r="I2893">
        <v>2.9323999999999999E-2</v>
      </c>
      <c r="M2893" s="1"/>
    </row>
    <row r="2894" spans="1:13" x14ac:dyDescent="0.25">
      <c r="A2894">
        <v>7</v>
      </c>
      <c r="B2894" t="s">
        <v>7</v>
      </c>
      <c r="C2894" s="1">
        <v>41099</v>
      </c>
      <c r="D2894">
        <v>0</v>
      </c>
      <c r="E2894" t="str">
        <f t="shared" si="45"/>
        <v>7Sierra410990</v>
      </c>
      <c r="F2894" s="23">
        <v>0.85881130000000006</v>
      </c>
      <c r="G2894">
        <v>1315</v>
      </c>
      <c r="H2894">
        <v>62.558999999999997</v>
      </c>
      <c r="I2894">
        <v>3.2694300000000003E-2</v>
      </c>
      <c r="M2894" s="1"/>
    </row>
    <row r="2895" spans="1:13" x14ac:dyDescent="0.25">
      <c r="A2895">
        <v>7</v>
      </c>
      <c r="B2895" t="s">
        <v>7</v>
      </c>
      <c r="C2895" s="1">
        <v>41099</v>
      </c>
      <c r="D2895">
        <v>1</v>
      </c>
      <c r="E2895" t="str">
        <f t="shared" si="45"/>
        <v>7Sierra410991</v>
      </c>
      <c r="F2895" s="23">
        <v>0.85608070000000003</v>
      </c>
      <c r="G2895">
        <v>1315</v>
      </c>
      <c r="H2895">
        <v>62.558999999999997</v>
      </c>
      <c r="I2895">
        <v>3.2694300000000003E-2</v>
      </c>
      <c r="M2895" s="1"/>
    </row>
    <row r="2896" spans="1:13" x14ac:dyDescent="0.25">
      <c r="A2896">
        <v>8</v>
      </c>
      <c r="B2896" t="s">
        <v>7</v>
      </c>
      <c r="C2896" s="1">
        <v>41099</v>
      </c>
      <c r="D2896">
        <v>0</v>
      </c>
      <c r="E2896" t="str">
        <f t="shared" si="45"/>
        <v>8Sierra410990</v>
      </c>
      <c r="F2896" s="23">
        <v>0.9253074</v>
      </c>
      <c r="G2896">
        <v>1315</v>
      </c>
      <c r="H2896">
        <v>66.648600000000002</v>
      </c>
      <c r="I2896">
        <v>3.5806900000000003E-2</v>
      </c>
      <c r="M2896" s="1"/>
    </row>
    <row r="2897" spans="1:13" x14ac:dyDescent="0.25">
      <c r="A2897">
        <v>8</v>
      </c>
      <c r="B2897" t="s">
        <v>7</v>
      </c>
      <c r="C2897" s="1">
        <v>41099</v>
      </c>
      <c r="D2897">
        <v>1</v>
      </c>
      <c r="E2897" t="str">
        <f t="shared" si="45"/>
        <v>8Sierra410991</v>
      </c>
      <c r="F2897" s="23">
        <v>0.94734419999999997</v>
      </c>
      <c r="G2897">
        <v>1315</v>
      </c>
      <c r="H2897">
        <v>66.648600000000002</v>
      </c>
      <c r="I2897">
        <v>3.5806900000000003E-2</v>
      </c>
      <c r="M2897" s="1"/>
    </row>
    <row r="2898" spans="1:13" x14ac:dyDescent="0.25">
      <c r="A2898">
        <v>9</v>
      </c>
      <c r="B2898" t="s">
        <v>7</v>
      </c>
      <c r="C2898" s="1">
        <v>41099</v>
      </c>
      <c r="D2898">
        <v>0</v>
      </c>
      <c r="E2898" t="str">
        <f t="shared" si="45"/>
        <v>9Sierra410990</v>
      </c>
      <c r="F2898" s="23">
        <v>0.95784499999999995</v>
      </c>
      <c r="G2898">
        <v>1315</v>
      </c>
      <c r="H2898">
        <v>72.014399999999995</v>
      </c>
      <c r="I2898">
        <v>3.8081799999999999E-2</v>
      </c>
      <c r="M2898" s="1"/>
    </row>
    <row r="2899" spans="1:13" x14ac:dyDescent="0.25">
      <c r="A2899">
        <v>9</v>
      </c>
      <c r="B2899" t="s">
        <v>7</v>
      </c>
      <c r="C2899" s="1">
        <v>41099</v>
      </c>
      <c r="D2899">
        <v>1</v>
      </c>
      <c r="E2899" t="str">
        <f t="shared" si="45"/>
        <v>9Sierra410991</v>
      </c>
      <c r="F2899" s="23">
        <v>1.005598</v>
      </c>
      <c r="G2899">
        <v>1315</v>
      </c>
      <c r="H2899">
        <v>72.014399999999995</v>
      </c>
      <c r="I2899">
        <v>3.8081799999999999E-2</v>
      </c>
      <c r="M2899" s="1"/>
    </row>
    <row r="2900" spans="1:13" x14ac:dyDescent="0.25">
      <c r="A2900">
        <v>10</v>
      </c>
      <c r="B2900" t="s">
        <v>7</v>
      </c>
      <c r="C2900" s="1">
        <v>41099</v>
      </c>
      <c r="D2900">
        <v>0</v>
      </c>
      <c r="E2900" t="str">
        <f t="shared" si="45"/>
        <v>10Sierra410990</v>
      </c>
      <c r="F2900" s="23">
        <v>1.0119180000000001</v>
      </c>
      <c r="G2900">
        <v>1315</v>
      </c>
      <c r="H2900">
        <v>77.770399999999995</v>
      </c>
      <c r="I2900">
        <v>4.10593E-2</v>
      </c>
      <c r="M2900" s="1"/>
    </row>
    <row r="2901" spans="1:13" x14ac:dyDescent="0.25">
      <c r="A2901">
        <v>10</v>
      </c>
      <c r="B2901" t="s">
        <v>7</v>
      </c>
      <c r="C2901" s="1">
        <v>41099</v>
      </c>
      <c r="D2901">
        <v>1</v>
      </c>
      <c r="E2901" t="str">
        <f t="shared" si="45"/>
        <v>10Sierra410991</v>
      </c>
      <c r="F2901" s="23">
        <v>1.049941</v>
      </c>
      <c r="G2901">
        <v>1315</v>
      </c>
      <c r="H2901">
        <v>77.770399999999995</v>
      </c>
      <c r="I2901">
        <v>4.10593E-2</v>
      </c>
      <c r="M2901" s="1"/>
    </row>
    <row r="2902" spans="1:13" x14ac:dyDescent="0.25">
      <c r="A2902">
        <v>11</v>
      </c>
      <c r="B2902" t="s">
        <v>7</v>
      </c>
      <c r="C2902" s="1">
        <v>41099</v>
      </c>
      <c r="D2902">
        <v>0</v>
      </c>
      <c r="E2902" t="str">
        <f t="shared" si="45"/>
        <v>11Sierra410990</v>
      </c>
      <c r="F2902" s="23">
        <v>1.127535</v>
      </c>
      <c r="G2902">
        <v>1315</v>
      </c>
      <c r="H2902">
        <v>83.023499999999999</v>
      </c>
      <c r="I2902">
        <v>4.6693499999999999E-2</v>
      </c>
      <c r="M2902" s="1"/>
    </row>
    <row r="2903" spans="1:13" x14ac:dyDescent="0.25">
      <c r="A2903">
        <v>11</v>
      </c>
      <c r="B2903" t="s">
        <v>7</v>
      </c>
      <c r="C2903" s="1">
        <v>41099</v>
      </c>
      <c r="D2903">
        <v>1</v>
      </c>
      <c r="E2903" t="str">
        <f t="shared" si="45"/>
        <v>11Sierra410991</v>
      </c>
      <c r="F2903" s="23">
        <v>1.137122</v>
      </c>
      <c r="G2903">
        <v>1315</v>
      </c>
      <c r="H2903">
        <v>83.023499999999999</v>
      </c>
      <c r="I2903">
        <v>4.6693499999999999E-2</v>
      </c>
      <c r="M2903" s="1"/>
    </row>
    <row r="2904" spans="1:13" x14ac:dyDescent="0.25">
      <c r="A2904">
        <v>12</v>
      </c>
      <c r="B2904" t="s">
        <v>7</v>
      </c>
      <c r="C2904" s="1">
        <v>41099</v>
      </c>
      <c r="D2904">
        <v>0</v>
      </c>
      <c r="E2904" t="str">
        <f t="shared" si="45"/>
        <v>12Sierra410990</v>
      </c>
      <c r="F2904" s="23">
        <v>1.224793</v>
      </c>
      <c r="G2904">
        <v>1315</v>
      </c>
      <c r="H2904">
        <v>86.587699999999998</v>
      </c>
      <c r="I2904">
        <v>4.91809E-2</v>
      </c>
      <c r="M2904" s="1"/>
    </row>
    <row r="2905" spans="1:13" x14ac:dyDescent="0.25">
      <c r="A2905">
        <v>12</v>
      </c>
      <c r="B2905" t="s">
        <v>7</v>
      </c>
      <c r="C2905" s="1">
        <v>41099</v>
      </c>
      <c r="D2905">
        <v>1</v>
      </c>
      <c r="E2905" t="str">
        <f t="shared" si="45"/>
        <v>12Sierra410991</v>
      </c>
      <c r="F2905" s="23">
        <v>1.230939</v>
      </c>
      <c r="G2905">
        <v>1315</v>
      </c>
      <c r="H2905">
        <v>86.587699999999998</v>
      </c>
      <c r="I2905">
        <v>4.91809E-2</v>
      </c>
      <c r="M2905" s="1"/>
    </row>
    <row r="2906" spans="1:13" x14ac:dyDescent="0.25">
      <c r="A2906">
        <v>13</v>
      </c>
      <c r="B2906" t="s">
        <v>7</v>
      </c>
      <c r="C2906" s="1">
        <v>41099</v>
      </c>
      <c r="D2906">
        <v>0</v>
      </c>
      <c r="E2906" t="str">
        <f t="shared" si="45"/>
        <v>13Sierra410990</v>
      </c>
      <c r="F2906" s="23">
        <v>1.3707830000000001</v>
      </c>
      <c r="G2906">
        <v>1315</v>
      </c>
      <c r="H2906">
        <v>88.433400000000006</v>
      </c>
      <c r="I2906">
        <v>5.6010400000000002E-2</v>
      </c>
      <c r="M2906" s="1"/>
    </row>
    <row r="2907" spans="1:13" x14ac:dyDescent="0.25">
      <c r="A2907">
        <v>13</v>
      </c>
      <c r="B2907" t="s">
        <v>7</v>
      </c>
      <c r="C2907" s="1">
        <v>41099</v>
      </c>
      <c r="D2907">
        <v>1</v>
      </c>
      <c r="E2907" t="str">
        <f t="shared" si="45"/>
        <v>13Sierra410991</v>
      </c>
      <c r="F2907" s="23">
        <v>1.396269</v>
      </c>
      <c r="G2907">
        <v>1315</v>
      </c>
      <c r="H2907">
        <v>88.433400000000006</v>
      </c>
      <c r="I2907">
        <v>5.6010400000000002E-2</v>
      </c>
      <c r="M2907" s="1"/>
    </row>
    <row r="2908" spans="1:13" x14ac:dyDescent="0.25">
      <c r="A2908">
        <v>14</v>
      </c>
      <c r="B2908" t="s">
        <v>7</v>
      </c>
      <c r="C2908" s="1">
        <v>41099</v>
      </c>
      <c r="D2908">
        <v>0</v>
      </c>
      <c r="E2908" t="str">
        <f t="shared" si="45"/>
        <v>14Sierra410990</v>
      </c>
      <c r="F2908" s="23">
        <v>1.5528459999999999</v>
      </c>
      <c r="G2908">
        <v>1315</v>
      </c>
      <c r="H2908">
        <v>90.158100000000005</v>
      </c>
      <c r="I2908">
        <v>6.12703E-2</v>
      </c>
      <c r="M2908" s="1"/>
    </row>
    <row r="2909" spans="1:13" x14ac:dyDescent="0.25">
      <c r="A2909">
        <v>14</v>
      </c>
      <c r="B2909" t="s">
        <v>7</v>
      </c>
      <c r="C2909" s="1">
        <v>41099</v>
      </c>
      <c r="D2909">
        <v>1</v>
      </c>
      <c r="E2909" t="str">
        <f t="shared" si="45"/>
        <v>14Sierra410991</v>
      </c>
      <c r="F2909" s="23">
        <v>1.507042</v>
      </c>
      <c r="G2909">
        <v>1315</v>
      </c>
      <c r="H2909">
        <v>90.158100000000005</v>
      </c>
      <c r="I2909">
        <v>6.12703E-2</v>
      </c>
      <c r="M2909" s="1"/>
    </row>
    <row r="2910" spans="1:13" x14ac:dyDescent="0.25">
      <c r="A2910">
        <v>15</v>
      </c>
      <c r="B2910" t="s">
        <v>7</v>
      </c>
      <c r="C2910" s="1">
        <v>41099</v>
      </c>
      <c r="D2910">
        <v>0</v>
      </c>
      <c r="E2910" t="str">
        <f t="shared" si="45"/>
        <v>15Sierra410990</v>
      </c>
      <c r="F2910" s="23">
        <v>1.765917</v>
      </c>
      <c r="G2910">
        <v>1315</v>
      </c>
      <c r="H2910">
        <v>92.085099999999997</v>
      </c>
      <c r="I2910">
        <v>6.1394600000000001E-2</v>
      </c>
      <c r="M2910" s="1"/>
    </row>
    <row r="2911" spans="1:13" x14ac:dyDescent="0.25">
      <c r="A2911">
        <v>15</v>
      </c>
      <c r="B2911" t="s">
        <v>7</v>
      </c>
      <c r="C2911" s="1">
        <v>41099</v>
      </c>
      <c r="D2911">
        <v>1</v>
      </c>
      <c r="E2911" t="str">
        <f t="shared" si="45"/>
        <v>15Sierra410991</v>
      </c>
      <c r="F2911" s="23">
        <v>1.2468939999999999</v>
      </c>
      <c r="G2911">
        <v>1315</v>
      </c>
      <c r="H2911">
        <v>92.085099999999997</v>
      </c>
      <c r="I2911">
        <v>6.1394600000000001E-2</v>
      </c>
      <c r="M2911" s="1"/>
    </row>
    <row r="2912" spans="1:13" x14ac:dyDescent="0.25">
      <c r="A2912">
        <v>16</v>
      </c>
      <c r="B2912" t="s">
        <v>7</v>
      </c>
      <c r="C2912" s="1">
        <v>41099</v>
      </c>
      <c r="D2912">
        <v>0</v>
      </c>
      <c r="E2912" t="str">
        <f t="shared" si="45"/>
        <v>16Sierra410990</v>
      </c>
      <c r="F2912" s="23">
        <v>1.950877</v>
      </c>
      <c r="G2912">
        <v>1315</v>
      </c>
      <c r="H2912">
        <v>94.241699999999994</v>
      </c>
      <c r="I2912">
        <v>6.3388700000000006E-2</v>
      </c>
      <c r="M2912" s="1"/>
    </row>
    <row r="2913" spans="1:13" x14ac:dyDescent="0.25">
      <c r="A2913">
        <v>16</v>
      </c>
      <c r="B2913" t="s">
        <v>7</v>
      </c>
      <c r="C2913" s="1">
        <v>41099</v>
      </c>
      <c r="D2913">
        <v>1</v>
      </c>
      <c r="E2913" t="str">
        <f t="shared" si="45"/>
        <v>16Sierra410991</v>
      </c>
      <c r="F2913" s="23">
        <v>1.323861</v>
      </c>
      <c r="G2913">
        <v>1315</v>
      </c>
      <c r="H2913">
        <v>94.241699999999994</v>
      </c>
      <c r="I2913">
        <v>6.3388700000000006E-2</v>
      </c>
      <c r="M2913" s="1"/>
    </row>
    <row r="2914" spans="1:13" x14ac:dyDescent="0.25">
      <c r="A2914">
        <v>17</v>
      </c>
      <c r="B2914" t="s">
        <v>7</v>
      </c>
      <c r="C2914" s="1">
        <v>41099</v>
      </c>
      <c r="D2914">
        <v>0</v>
      </c>
      <c r="E2914" t="str">
        <f t="shared" si="45"/>
        <v>17Sierra410990</v>
      </c>
      <c r="F2914" s="23">
        <v>2.245355</v>
      </c>
      <c r="G2914">
        <v>1315</v>
      </c>
      <c r="H2914">
        <v>95.024600000000007</v>
      </c>
      <c r="I2914">
        <v>6.9361699999999998E-2</v>
      </c>
      <c r="M2914" s="1"/>
    </row>
    <row r="2915" spans="1:13" x14ac:dyDescent="0.25">
      <c r="A2915">
        <v>17</v>
      </c>
      <c r="B2915" t="s">
        <v>7</v>
      </c>
      <c r="C2915" s="1">
        <v>41099</v>
      </c>
      <c r="D2915">
        <v>1</v>
      </c>
      <c r="E2915" t="str">
        <f t="shared" si="45"/>
        <v>17Sierra410991</v>
      </c>
      <c r="F2915" s="23">
        <v>1.494032</v>
      </c>
      <c r="G2915">
        <v>1315</v>
      </c>
      <c r="H2915">
        <v>95.024600000000007</v>
      </c>
      <c r="I2915">
        <v>6.9361699999999998E-2</v>
      </c>
      <c r="M2915" s="1"/>
    </row>
    <row r="2916" spans="1:13" x14ac:dyDescent="0.25">
      <c r="A2916">
        <v>18</v>
      </c>
      <c r="B2916" t="s">
        <v>7</v>
      </c>
      <c r="C2916" s="1">
        <v>41099</v>
      </c>
      <c r="D2916">
        <v>0</v>
      </c>
      <c r="E2916" t="str">
        <f t="shared" si="45"/>
        <v>18Sierra410990</v>
      </c>
      <c r="F2916" s="23">
        <v>2.4756200000000002</v>
      </c>
      <c r="G2916">
        <v>1315</v>
      </c>
      <c r="H2916">
        <v>94.593400000000003</v>
      </c>
      <c r="I2916">
        <v>7.3451900000000001E-2</v>
      </c>
      <c r="M2916" s="1"/>
    </row>
    <row r="2917" spans="1:13" x14ac:dyDescent="0.25">
      <c r="A2917">
        <v>18</v>
      </c>
      <c r="B2917" t="s">
        <v>7</v>
      </c>
      <c r="C2917" s="1">
        <v>41099</v>
      </c>
      <c r="D2917">
        <v>1</v>
      </c>
      <c r="E2917" t="str">
        <f t="shared" si="45"/>
        <v>18Sierra410991</v>
      </c>
      <c r="F2917" s="23">
        <v>1.654652</v>
      </c>
      <c r="G2917">
        <v>1315</v>
      </c>
      <c r="H2917">
        <v>94.593400000000003</v>
      </c>
      <c r="I2917">
        <v>7.3451900000000001E-2</v>
      </c>
      <c r="M2917" s="1"/>
    </row>
    <row r="2918" spans="1:13" x14ac:dyDescent="0.25">
      <c r="A2918">
        <v>19</v>
      </c>
      <c r="B2918" t="s">
        <v>7</v>
      </c>
      <c r="C2918" s="1">
        <v>41099</v>
      </c>
      <c r="D2918">
        <v>0</v>
      </c>
      <c r="E2918" t="str">
        <f t="shared" si="45"/>
        <v>19Sierra410990</v>
      </c>
      <c r="F2918" s="23">
        <v>2.555577</v>
      </c>
      <c r="G2918">
        <v>1315</v>
      </c>
      <c r="H2918">
        <v>92.767399999999995</v>
      </c>
      <c r="I2918">
        <v>7.3952900000000002E-2</v>
      </c>
      <c r="M2918" s="1"/>
    </row>
    <row r="2919" spans="1:13" x14ac:dyDescent="0.25">
      <c r="A2919">
        <v>19</v>
      </c>
      <c r="B2919" t="s">
        <v>7</v>
      </c>
      <c r="C2919" s="1">
        <v>41099</v>
      </c>
      <c r="D2919">
        <v>1</v>
      </c>
      <c r="E2919" t="str">
        <f t="shared" si="45"/>
        <v>19Sierra410991</v>
      </c>
      <c r="F2919" s="23">
        <v>1.7168639999999999</v>
      </c>
      <c r="G2919">
        <v>1315</v>
      </c>
      <c r="H2919">
        <v>92.767399999999995</v>
      </c>
      <c r="I2919">
        <v>7.3952900000000002E-2</v>
      </c>
      <c r="M2919" s="1"/>
    </row>
    <row r="2920" spans="1:13" x14ac:dyDescent="0.25">
      <c r="A2920">
        <v>20</v>
      </c>
      <c r="B2920" t="s">
        <v>7</v>
      </c>
      <c r="C2920" s="1">
        <v>41099</v>
      </c>
      <c r="D2920">
        <v>0</v>
      </c>
      <c r="E2920" t="str">
        <f t="shared" si="45"/>
        <v>20Sierra410990</v>
      </c>
      <c r="F2920" s="23">
        <v>2.447117</v>
      </c>
      <c r="G2920">
        <v>1315</v>
      </c>
      <c r="H2920">
        <v>87.766599999999997</v>
      </c>
      <c r="I2920">
        <v>7.6644900000000002E-2</v>
      </c>
      <c r="M2920" s="1"/>
    </row>
    <row r="2921" spans="1:13" x14ac:dyDescent="0.25">
      <c r="A2921">
        <v>20</v>
      </c>
      <c r="B2921" t="s">
        <v>7</v>
      </c>
      <c r="C2921" s="1">
        <v>41099</v>
      </c>
      <c r="D2921">
        <v>1</v>
      </c>
      <c r="E2921" t="str">
        <f t="shared" si="45"/>
        <v>20Sierra410991</v>
      </c>
      <c r="F2921" s="23">
        <v>2.2591190000000001</v>
      </c>
      <c r="G2921">
        <v>1315</v>
      </c>
      <c r="H2921">
        <v>87.766599999999997</v>
      </c>
      <c r="I2921">
        <v>7.6644900000000002E-2</v>
      </c>
      <c r="M2921" s="1"/>
    </row>
    <row r="2922" spans="1:13" x14ac:dyDescent="0.25">
      <c r="A2922">
        <v>21</v>
      </c>
      <c r="B2922" t="s">
        <v>7</v>
      </c>
      <c r="C2922" s="1">
        <v>41099</v>
      </c>
      <c r="D2922">
        <v>0</v>
      </c>
      <c r="E2922" t="str">
        <f t="shared" si="45"/>
        <v>21Sierra410990</v>
      </c>
      <c r="F2922" s="23">
        <v>2.198026</v>
      </c>
      <c r="G2922">
        <v>1315</v>
      </c>
      <c r="H2922">
        <v>78.719700000000003</v>
      </c>
      <c r="I2922">
        <v>7.2781899999999997E-2</v>
      </c>
      <c r="M2922" s="1"/>
    </row>
    <row r="2923" spans="1:13" x14ac:dyDescent="0.25">
      <c r="A2923">
        <v>21</v>
      </c>
      <c r="B2923" t="s">
        <v>7</v>
      </c>
      <c r="C2923" s="1">
        <v>41099</v>
      </c>
      <c r="D2923">
        <v>1</v>
      </c>
      <c r="E2923" t="str">
        <f t="shared" si="45"/>
        <v>21Sierra410991</v>
      </c>
      <c r="F2923" s="23">
        <v>2.275614</v>
      </c>
      <c r="G2923">
        <v>1315</v>
      </c>
      <c r="H2923">
        <v>78.719700000000003</v>
      </c>
      <c r="I2923">
        <v>7.2781899999999997E-2</v>
      </c>
      <c r="M2923" s="1"/>
    </row>
    <row r="2924" spans="1:13" x14ac:dyDescent="0.25">
      <c r="A2924">
        <v>22</v>
      </c>
      <c r="B2924" t="s">
        <v>7</v>
      </c>
      <c r="C2924" s="1">
        <v>41099</v>
      </c>
      <c r="D2924">
        <v>0</v>
      </c>
      <c r="E2924" t="str">
        <f t="shared" si="45"/>
        <v>22Sierra410990</v>
      </c>
      <c r="F2924" s="23">
        <v>1.93102</v>
      </c>
      <c r="G2924">
        <v>1315</v>
      </c>
      <c r="H2924">
        <v>72.835099999999997</v>
      </c>
      <c r="I2924">
        <v>6.7504800000000004E-2</v>
      </c>
      <c r="M2924" s="1"/>
    </row>
    <row r="2925" spans="1:13" x14ac:dyDescent="0.25">
      <c r="A2925">
        <v>22</v>
      </c>
      <c r="B2925" t="s">
        <v>7</v>
      </c>
      <c r="C2925" s="1">
        <v>41099</v>
      </c>
      <c r="D2925">
        <v>1</v>
      </c>
      <c r="E2925" t="str">
        <f t="shared" si="45"/>
        <v>22Sierra410991</v>
      </c>
      <c r="F2925" s="23">
        <v>2.0412780000000001</v>
      </c>
      <c r="G2925">
        <v>1315</v>
      </c>
      <c r="H2925">
        <v>72.835099999999997</v>
      </c>
      <c r="I2925">
        <v>6.7504800000000004E-2</v>
      </c>
      <c r="M2925" s="1"/>
    </row>
    <row r="2926" spans="1:13" x14ac:dyDescent="0.25">
      <c r="A2926">
        <v>23</v>
      </c>
      <c r="B2926" t="s">
        <v>7</v>
      </c>
      <c r="C2926" s="1">
        <v>41099</v>
      </c>
      <c r="D2926">
        <v>0</v>
      </c>
      <c r="E2926" t="str">
        <f t="shared" si="45"/>
        <v>23Sierra410990</v>
      </c>
      <c r="F2926" s="23">
        <v>1.5442670000000001</v>
      </c>
      <c r="G2926">
        <v>1315</v>
      </c>
      <c r="H2926">
        <v>68.988699999999994</v>
      </c>
      <c r="I2926">
        <v>5.5544700000000002E-2</v>
      </c>
      <c r="M2926" s="1"/>
    </row>
    <row r="2927" spans="1:13" x14ac:dyDescent="0.25">
      <c r="A2927">
        <v>23</v>
      </c>
      <c r="B2927" t="s">
        <v>7</v>
      </c>
      <c r="C2927" s="1">
        <v>41099</v>
      </c>
      <c r="D2927">
        <v>1</v>
      </c>
      <c r="E2927" t="str">
        <f t="shared" si="45"/>
        <v>23Sierra410991</v>
      </c>
      <c r="F2927" s="23">
        <v>1.5871010000000001</v>
      </c>
      <c r="G2927">
        <v>1315</v>
      </c>
      <c r="H2927">
        <v>68.988699999999994</v>
      </c>
      <c r="I2927">
        <v>5.5544700000000002E-2</v>
      </c>
      <c r="M2927" s="1"/>
    </row>
    <row r="2928" spans="1:13" x14ac:dyDescent="0.25">
      <c r="A2928">
        <v>24</v>
      </c>
      <c r="B2928" t="s">
        <v>7</v>
      </c>
      <c r="C2928" s="1">
        <v>41099</v>
      </c>
      <c r="D2928">
        <v>0</v>
      </c>
      <c r="E2928" t="str">
        <f t="shared" si="45"/>
        <v>24Sierra410990</v>
      </c>
      <c r="F2928" s="23">
        <v>1.2116119999999999</v>
      </c>
      <c r="G2928">
        <v>1315</v>
      </c>
      <c r="H2928">
        <v>66.945899999999995</v>
      </c>
      <c r="I2928">
        <v>4.57925E-2</v>
      </c>
      <c r="M2928" s="1"/>
    </row>
    <row r="2929" spans="1:13" x14ac:dyDescent="0.25">
      <c r="A2929">
        <v>24</v>
      </c>
      <c r="B2929" t="s">
        <v>7</v>
      </c>
      <c r="C2929" s="1">
        <v>41099</v>
      </c>
      <c r="D2929">
        <v>1</v>
      </c>
      <c r="E2929" t="str">
        <f t="shared" si="45"/>
        <v>24Sierra410991</v>
      </c>
      <c r="F2929" s="23">
        <v>1.203282</v>
      </c>
      <c r="G2929">
        <v>1315</v>
      </c>
      <c r="H2929">
        <v>66.945899999999995</v>
      </c>
      <c r="I2929">
        <v>4.57925E-2</v>
      </c>
      <c r="M2929" s="1"/>
    </row>
    <row r="2930" spans="1:13" x14ac:dyDescent="0.25">
      <c r="A2930">
        <v>1</v>
      </c>
      <c r="B2930" t="s">
        <v>8</v>
      </c>
      <c r="C2930" s="1">
        <v>41099</v>
      </c>
      <c r="D2930">
        <v>0</v>
      </c>
      <c r="E2930" t="str">
        <f t="shared" si="45"/>
        <v>1Stockton410990</v>
      </c>
      <c r="F2930" s="23">
        <v>0.85639849999999995</v>
      </c>
      <c r="G2930">
        <v>1681</v>
      </c>
      <c r="H2930">
        <v>69.890699999999995</v>
      </c>
      <c r="I2930">
        <v>3.0626E-2</v>
      </c>
      <c r="M2930" s="1"/>
    </row>
    <row r="2931" spans="1:13" x14ac:dyDescent="0.25">
      <c r="A2931">
        <v>1</v>
      </c>
      <c r="B2931" t="s">
        <v>8</v>
      </c>
      <c r="C2931" s="1">
        <v>41099</v>
      </c>
      <c r="D2931">
        <v>1</v>
      </c>
      <c r="E2931" t="str">
        <f t="shared" si="45"/>
        <v>1Stockton410991</v>
      </c>
      <c r="F2931" s="23">
        <v>0.82548390000000005</v>
      </c>
      <c r="G2931">
        <v>1681</v>
      </c>
      <c r="H2931">
        <v>69.890699999999995</v>
      </c>
      <c r="I2931">
        <v>3.0626E-2</v>
      </c>
      <c r="M2931" s="1"/>
    </row>
    <row r="2932" spans="1:13" x14ac:dyDescent="0.25">
      <c r="A2932">
        <v>2</v>
      </c>
      <c r="B2932" t="s">
        <v>8</v>
      </c>
      <c r="C2932" s="1">
        <v>41099</v>
      </c>
      <c r="D2932">
        <v>0</v>
      </c>
      <c r="E2932" t="str">
        <f t="shared" si="45"/>
        <v>2Stockton410990</v>
      </c>
      <c r="F2932" s="23">
        <v>0.7254623</v>
      </c>
      <c r="G2932">
        <v>1681</v>
      </c>
      <c r="H2932">
        <v>68.281499999999994</v>
      </c>
      <c r="I2932">
        <v>2.6390199999999999E-2</v>
      </c>
      <c r="M2932" s="1"/>
    </row>
    <row r="2933" spans="1:13" x14ac:dyDescent="0.25">
      <c r="A2933">
        <v>2</v>
      </c>
      <c r="B2933" t="s">
        <v>8</v>
      </c>
      <c r="C2933" s="1">
        <v>41099</v>
      </c>
      <c r="D2933">
        <v>1</v>
      </c>
      <c r="E2933" t="str">
        <f t="shared" si="45"/>
        <v>2Stockton410991</v>
      </c>
      <c r="F2933" s="23">
        <v>0.70932010000000001</v>
      </c>
      <c r="G2933">
        <v>1681</v>
      </c>
      <c r="H2933">
        <v>68.281499999999994</v>
      </c>
      <c r="I2933">
        <v>2.6390199999999999E-2</v>
      </c>
      <c r="M2933" s="1"/>
    </row>
    <row r="2934" spans="1:13" x14ac:dyDescent="0.25">
      <c r="A2934">
        <v>3</v>
      </c>
      <c r="B2934" t="s">
        <v>8</v>
      </c>
      <c r="C2934" s="1">
        <v>41099</v>
      </c>
      <c r="D2934">
        <v>0</v>
      </c>
      <c r="E2934" t="str">
        <f t="shared" si="45"/>
        <v>3Stockton410990</v>
      </c>
      <c r="F2934" s="23">
        <v>0.63562669999999999</v>
      </c>
      <c r="G2934">
        <v>1681</v>
      </c>
      <c r="H2934">
        <v>67.672200000000004</v>
      </c>
      <c r="I2934">
        <v>2.2775699999999999E-2</v>
      </c>
      <c r="M2934" s="1"/>
    </row>
    <row r="2935" spans="1:13" x14ac:dyDescent="0.25">
      <c r="A2935">
        <v>3</v>
      </c>
      <c r="B2935" t="s">
        <v>8</v>
      </c>
      <c r="C2935" s="1">
        <v>41099</v>
      </c>
      <c r="D2935">
        <v>1</v>
      </c>
      <c r="E2935" t="str">
        <f t="shared" si="45"/>
        <v>3Stockton410991</v>
      </c>
      <c r="F2935" s="23">
        <v>0.62837750000000003</v>
      </c>
      <c r="G2935">
        <v>1681</v>
      </c>
      <c r="H2935">
        <v>67.672200000000004</v>
      </c>
      <c r="I2935">
        <v>2.2775699999999999E-2</v>
      </c>
      <c r="M2935" s="1"/>
    </row>
    <row r="2936" spans="1:13" x14ac:dyDescent="0.25">
      <c r="A2936">
        <v>4</v>
      </c>
      <c r="B2936" t="s">
        <v>8</v>
      </c>
      <c r="C2936" s="1">
        <v>41099</v>
      </c>
      <c r="D2936">
        <v>0</v>
      </c>
      <c r="E2936" t="str">
        <f t="shared" si="45"/>
        <v>4Stockton410990</v>
      </c>
      <c r="F2936" s="23">
        <v>0.59581919999999999</v>
      </c>
      <c r="G2936">
        <v>1681</v>
      </c>
      <c r="H2936">
        <v>65.945400000000006</v>
      </c>
      <c r="I2936">
        <v>2.0834999999999999E-2</v>
      </c>
      <c r="M2936" s="1"/>
    </row>
    <row r="2937" spans="1:13" x14ac:dyDescent="0.25">
      <c r="A2937">
        <v>4</v>
      </c>
      <c r="B2937" t="s">
        <v>8</v>
      </c>
      <c r="C2937" s="1">
        <v>41099</v>
      </c>
      <c r="D2937">
        <v>1</v>
      </c>
      <c r="E2937" t="str">
        <f t="shared" si="45"/>
        <v>4Stockton410991</v>
      </c>
      <c r="F2937" s="23">
        <v>0.58380679999999996</v>
      </c>
      <c r="G2937">
        <v>1681</v>
      </c>
      <c r="H2937">
        <v>65.945400000000006</v>
      </c>
      <c r="I2937">
        <v>2.0834999999999999E-2</v>
      </c>
      <c r="M2937" s="1"/>
    </row>
    <row r="2938" spans="1:13" x14ac:dyDescent="0.25">
      <c r="A2938">
        <v>5</v>
      </c>
      <c r="B2938" t="s">
        <v>8</v>
      </c>
      <c r="C2938" s="1">
        <v>41099</v>
      </c>
      <c r="D2938">
        <v>0</v>
      </c>
      <c r="E2938" t="str">
        <f t="shared" si="45"/>
        <v>5Stockton410990</v>
      </c>
      <c r="F2938" s="23">
        <v>0.57647720000000002</v>
      </c>
      <c r="G2938">
        <v>1681</v>
      </c>
      <c r="H2938">
        <v>64.054599999999994</v>
      </c>
      <c r="I2938">
        <v>2.0733100000000001E-2</v>
      </c>
      <c r="M2938" s="1"/>
    </row>
    <row r="2939" spans="1:13" x14ac:dyDescent="0.25">
      <c r="A2939">
        <v>5</v>
      </c>
      <c r="B2939" t="s">
        <v>8</v>
      </c>
      <c r="C2939" s="1">
        <v>41099</v>
      </c>
      <c r="D2939">
        <v>1</v>
      </c>
      <c r="E2939" t="str">
        <f t="shared" si="45"/>
        <v>5Stockton410991</v>
      </c>
      <c r="F2939" s="23">
        <v>0.59079809999999999</v>
      </c>
      <c r="G2939">
        <v>1681</v>
      </c>
      <c r="H2939">
        <v>64.054599999999994</v>
      </c>
      <c r="I2939">
        <v>2.0733100000000001E-2</v>
      </c>
      <c r="M2939" s="1"/>
    </row>
    <row r="2940" spans="1:13" x14ac:dyDescent="0.25">
      <c r="A2940">
        <v>6</v>
      </c>
      <c r="B2940" t="s">
        <v>8</v>
      </c>
      <c r="C2940" s="1">
        <v>41099</v>
      </c>
      <c r="D2940">
        <v>0</v>
      </c>
      <c r="E2940" t="str">
        <f t="shared" si="45"/>
        <v>6Stockton410990</v>
      </c>
      <c r="F2940" s="23">
        <v>0.5904682</v>
      </c>
      <c r="G2940">
        <v>1681</v>
      </c>
      <c r="H2940">
        <v>63.109299999999998</v>
      </c>
      <c r="I2940">
        <v>2.05861E-2</v>
      </c>
      <c r="M2940" s="1"/>
    </row>
    <row r="2941" spans="1:13" x14ac:dyDescent="0.25">
      <c r="A2941">
        <v>6</v>
      </c>
      <c r="B2941" t="s">
        <v>8</v>
      </c>
      <c r="C2941" s="1">
        <v>41099</v>
      </c>
      <c r="D2941">
        <v>1</v>
      </c>
      <c r="E2941" t="str">
        <f t="shared" si="45"/>
        <v>6Stockton410991</v>
      </c>
      <c r="F2941" s="23">
        <v>0.60055380000000003</v>
      </c>
      <c r="G2941">
        <v>1681</v>
      </c>
      <c r="H2941">
        <v>63.109299999999998</v>
      </c>
      <c r="I2941">
        <v>2.05861E-2</v>
      </c>
      <c r="M2941" s="1"/>
    </row>
    <row r="2942" spans="1:13" x14ac:dyDescent="0.25">
      <c r="A2942">
        <v>7</v>
      </c>
      <c r="B2942" t="s">
        <v>8</v>
      </c>
      <c r="C2942" s="1">
        <v>41099</v>
      </c>
      <c r="D2942">
        <v>0</v>
      </c>
      <c r="E2942" t="str">
        <f t="shared" si="45"/>
        <v>7Stockton410990</v>
      </c>
      <c r="F2942" s="23">
        <v>0.65392700000000004</v>
      </c>
      <c r="G2942">
        <v>1681</v>
      </c>
      <c r="H2942">
        <v>62.3825</v>
      </c>
      <c r="I2942">
        <v>2.2587599999999999E-2</v>
      </c>
      <c r="M2942" s="1"/>
    </row>
    <row r="2943" spans="1:13" x14ac:dyDescent="0.25">
      <c r="A2943">
        <v>7</v>
      </c>
      <c r="B2943" t="s">
        <v>8</v>
      </c>
      <c r="C2943" s="1">
        <v>41099</v>
      </c>
      <c r="D2943">
        <v>1</v>
      </c>
      <c r="E2943" t="str">
        <f t="shared" si="45"/>
        <v>7Stockton410991</v>
      </c>
      <c r="F2943" s="23">
        <v>0.62195909999999999</v>
      </c>
      <c r="G2943">
        <v>1681</v>
      </c>
      <c r="H2943">
        <v>62.3825</v>
      </c>
      <c r="I2943">
        <v>2.2587599999999999E-2</v>
      </c>
      <c r="M2943" s="1"/>
    </row>
    <row r="2944" spans="1:13" x14ac:dyDescent="0.25">
      <c r="A2944">
        <v>8</v>
      </c>
      <c r="B2944" t="s">
        <v>8</v>
      </c>
      <c r="C2944" s="1">
        <v>41099</v>
      </c>
      <c r="D2944">
        <v>0</v>
      </c>
      <c r="E2944" t="str">
        <f t="shared" si="45"/>
        <v>8Stockton410990</v>
      </c>
      <c r="F2944" s="23">
        <v>0.71392580000000005</v>
      </c>
      <c r="G2944">
        <v>1681</v>
      </c>
      <c r="H2944">
        <v>64.701999999999998</v>
      </c>
      <c r="I2944">
        <v>2.6626400000000001E-2</v>
      </c>
      <c r="M2944" s="1"/>
    </row>
    <row r="2945" spans="1:13" x14ac:dyDescent="0.25">
      <c r="A2945">
        <v>8</v>
      </c>
      <c r="B2945" t="s">
        <v>8</v>
      </c>
      <c r="C2945" s="1">
        <v>41099</v>
      </c>
      <c r="D2945">
        <v>1</v>
      </c>
      <c r="E2945" t="str">
        <f t="shared" si="45"/>
        <v>8Stockton410991</v>
      </c>
      <c r="F2945" s="23">
        <v>0.71597920000000004</v>
      </c>
      <c r="G2945">
        <v>1681</v>
      </c>
      <c r="H2945">
        <v>64.701999999999998</v>
      </c>
      <c r="I2945">
        <v>2.6626400000000001E-2</v>
      </c>
      <c r="M2945" s="1"/>
    </row>
    <row r="2946" spans="1:13" x14ac:dyDescent="0.25">
      <c r="A2946">
        <v>9</v>
      </c>
      <c r="B2946" t="s">
        <v>8</v>
      </c>
      <c r="C2946" s="1">
        <v>41099</v>
      </c>
      <c r="D2946">
        <v>0</v>
      </c>
      <c r="E2946" t="str">
        <f t="shared" si="45"/>
        <v>9Stockton410990</v>
      </c>
      <c r="F2946" s="23">
        <v>0.78253439999999996</v>
      </c>
      <c r="G2946">
        <v>1681</v>
      </c>
      <c r="H2946">
        <v>68.529799999999994</v>
      </c>
      <c r="I2946">
        <v>2.9999700000000001E-2</v>
      </c>
      <c r="M2946" s="1"/>
    </row>
    <row r="2947" spans="1:13" x14ac:dyDescent="0.25">
      <c r="A2947">
        <v>9</v>
      </c>
      <c r="B2947" t="s">
        <v>8</v>
      </c>
      <c r="C2947" s="1">
        <v>41099</v>
      </c>
      <c r="D2947">
        <v>1</v>
      </c>
      <c r="E2947" t="str">
        <f t="shared" ref="E2947:E3010" si="46">CONCATENATE(A2947,B2947,C2947,D2947)</f>
        <v>9Stockton410991</v>
      </c>
      <c r="F2947" s="23">
        <v>0.78407839999999995</v>
      </c>
      <c r="G2947">
        <v>1681</v>
      </c>
      <c r="H2947">
        <v>68.529799999999994</v>
      </c>
      <c r="I2947">
        <v>2.9999700000000001E-2</v>
      </c>
      <c r="M2947" s="1"/>
    </row>
    <row r="2948" spans="1:13" x14ac:dyDescent="0.25">
      <c r="A2948">
        <v>10</v>
      </c>
      <c r="B2948" t="s">
        <v>8</v>
      </c>
      <c r="C2948" s="1">
        <v>41099</v>
      </c>
      <c r="D2948">
        <v>0</v>
      </c>
      <c r="E2948" t="str">
        <f t="shared" si="46"/>
        <v>10Stockton410990</v>
      </c>
      <c r="F2948" s="23">
        <v>0.83968279999999995</v>
      </c>
      <c r="G2948">
        <v>1681</v>
      </c>
      <c r="H2948">
        <v>72.584500000000006</v>
      </c>
      <c r="I2948">
        <v>3.1762600000000002E-2</v>
      </c>
      <c r="M2948" s="1"/>
    </row>
    <row r="2949" spans="1:13" x14ac:dyDescent="0.25">
      <c r="A2949">
        <v>10</v>
      </c>
      <c r="B2949" t="s">
        <v>8</v>
      </c>
      <c r="C2949" s="1">
        <v>41099</v>
      </c>
      <c r="D2949">
        <v>1</v>
      </c>
      <c r="E2949" t="str">
        <f t="shared" si="46"/>
        <v>10Stockton410991</v>
      </c>
      <c r="F2949" s="23">
        <v>0.85716239999999999</v>
      </c>
      <c r="G2949">
        <v>1681</v>
      </c>
      <c r="H2949">
        <v>72.584500000000006</v>
      </c>
      <c r="I2949">
        <v>3.1762600000000002E-2</v>
      </c>
      <c r="M2949" s="1"/>
    </row>
    <row r="2950" spans="1:13" x14ac:dyDescent="0.25">
      <c r="A2950">
        <v>11</v>
      </c>
      <c r="B2950" t="s">
        <v>8</v>
      </c>
      <c r="C2950" s="1">
        <v>41099</v>
      </c>
      <c r="D2950">
        <v>0</v>
      </c>
      <c r="E2950" t="str">
        <f t="shared" si="46"/>
        <v>11Stockton410990</v>
      </c>
      <c r="F2950" s="23">
        <v>0.9326489</v>
      </c>
      <c r="G2950">
        <v>1681</v>
      </c>
      <c r="H2950">
        <v>76.584500000000006</v>
      </c>
      <c r="I2950">
        <v>3.4918999999999999E-2</v>
      </c>
      <c r="M2950" s="1"/>
    </row>
    <row r="2951" spans="1:13" x14ac:dyDescent="0.25">
      <c r="A2951">
        <v>11</v>
      </c>
      <c r="B2951" t="s">
        <v>8</v>
      </c>
      <c r="C2951" s="1">
        <v>41099</v>
      </c>
      <c r="D2951">
        <v>1</v>
      </c>
      <c r="E2951" t="str">
        <f t="shared" si="46"/>
        <v>11Stockton410991</v>
      </c>
      <c r="F2951" s="23">
        <v>0.92242809999999997</v>
      </c>
      <c r="G2951">
        <v>1681</v>
      </c>
      <c r="H2951">
        <v>76.584500000000006</v>
      </c>
      <c r="I2951">
        <v>3.4918999999999999E-2</v>
      </c>
      <c r="M2951" s="1"/>
    </row>
    <row r="2952" spans="1:13" x14ac:dyDescent="0.25">
      <c r="A2952">
        <v>12</v>
      </c>
      <c r="B2952" t="s">
        <v>8</v>
      </c>
      <c r="C2952" s="1">
        <v>41099</v>
      </c>
      <c r="D2952">
        <v>0</v>
      </c>
      <c r="E2952" t="str">
        <f t="shared" si="46"/>
        <v>12Stockton410990</v>
      </c>
      <c r="F2952" s="23">
        <v>1.0598970000000001</v>
      </c>
      <c r="G2952">
        <v>1681</v>
      </c>
      <c r="H2952">
        <v>80.475200000000001</v>
      </c>
      <c r="I2952">
        <v>3.8941099999999999E-2</v>
      </c>
      <c r="M2952" s="1"/>
    </row>
    <row r="2953" spans="1:13" x14ac:dyDescent="0.25">
      <c r="A2953">
        <v>12</v>
      </c>
      <c r="B2953" t="s">
        <v>8</v>
      </c>
      <c r="C2953" s="1">
        <v>41099</v>
      </c>
      <c r="D2953">
        <v>1</v>
      </c>
      <c r="E2953" t="str">
        <f t="shared" si="46"/>
        <v>12Stockton410991</v>
      </c>
      <c r="F2953" s="23">
        <v>1.020464</v>
      </c>
      <c r="G2953">
        <v>1681</v>
      </c>
      <c r="H2953">
        <v>80.475200000000001</v>
      </c>
      <c r="I2953">
        <v>3.8941099999999999E-2</v>
      </c>
      <c r="M2953" s="1"/>
    </row>
    <row r="2954" spans="1:13" x14ac:dyDescent="0.25">
      <c r="A2954">
        <v>13</v>
      </c>
      <c r="B2954" t="s">
        <v>8</v>
      </c>
      <c r="C2954" s="1">
        <v>41099</v>
      </c>
      <c r="D2954">
        <v>0</v>
      </c>
      <c r="E2954" t="str">
        <f t="shared" si="46"/>
        <v>13Stockton410990</v>
      </c>
      <c r="F2954" s="23">
        <v>1.1846490000000001</v>
      </c>
      <c r="G2954">
        <v>1681</v>
      </c>
      <c r="H2954">
        <v>83.811300000000003</v>
      </c>
      <c r="I2954">
        <v>4.4965699999999997E-2</v>
      </c>
      <c r="M2954" s="1"/>
    </row>
    <row r="2955" spans="1:13" x14ac:dyDescent="0.25">
      <c r="A2955">
        <v>13</v>
      </c>
      <c r="B2955" t="s">
        <v>8</v>
      </c>
      <c r="C2955" s="1">
        <v>41099</v>
      </c>
      <c r="D2955">
        <v>1</v>
      </c>
      <c r="E2955" t="str">
        <f t="shared" si="46"/>
        <v>13Stockton410991</v>
      </c>
      <c r="F2955" s="23">
        <v>1.18455</v>
      </c>
      <c r="G2955">
        <v>1681</v>
      </c>
      <c r="H2955">
        <v>83.811300000000003</v>
      </c>
      <c r="I2955">
        <v>4.4965699999999997E-2</v>
      </c>
      <c r="M2955" s="1"/>
    </row>
    <row r="2956" spans="1:13" x14ac:dyDescent="0.25">
      <c r="A2956">
        <v>14</v>
      </c>
      <c r="B2956" t="s">
        <v>8</v>
      </c>
      <c r="C2956" s="1">
        <v>41099</v>
      </c>
      <c r="D2956">
        <v>0</v>
      </c>
      <c r="E2956" t="str">
        <f t="shared" si="46"/>
        <v>14Stockton410990</v>
      </c>
      <c r="F2956" s="23">
        <v>1.359953</v>
      </c>
      <c r="G2956">
        <v>1681</v>
      </c>
      <c r="H2956">
        <v>87.483500000000006</v>
      </c>
      <c r="I2956">
        <v>4.90033E-2</v>
      </c>
      <c r="M2956" s="1"/>
    </row>
    <row r="2957" spans="1:13" x14ac:dyDescent="0.25">
      <c r="A2957">
        <v>14</v>
      </c>
      <c r="B2957" t="s">
        <v>8</v>
      </c>
      <c r="C2957" s="1">
        <v>41099</v>
      </c>
      <c r="D2957">
        <v>1</v>
      </c>
      <c r="E2957" t="str">
        <f t="shared" si="46"/>
        <v>14Stockton410991</v>
      </c>
      <c r="F2957" s="23">
        <v>1.3071919999999999</v>
      </c>
      <c r="G2957">
        <v>1681</v>
      </c>
      <c r="H2957">
        <v>87.483500000000006</v>
      </c>
      <c r="I2957">
        <v>4.90033E-2</v>
      </c>
      <c r="M2957" s="1"/>
    </row>
    <row r="2958" spans="1:13" x14ac:dyDescent="0.25">
      <c r="A2958">
        <v>15</v>
      </c>
      <c r="B2958" t="s">
        <v>8</v>
      </c>
      <c r="C2958" s="1">
        <v>41099</v>
      </c>
      <c r="D2958">
        <v>0</v>
      </c>
      <c r="E2958" t="str">
        <f t="shared" si="46"/>
        <v>15Stockton410990</v>
      </c>
      <c r="F2958" s="23">
        <v>1.5150030000000001</v>
      </c>
      <c r="G2958">
        <v>1681</v>
      </c>
      <c r="H2958">
        <v>90.100999999999999</v>
      </c>
      <c r="I2958">
        <v>5.1088799999999997E-2</v>
      </c>
      <c r="M2958" s="1"/>
    </row>
    <row r="2959" spans="1:13" x14ac:dyDescent="0.25">
      <c r="A2959">
        <v>15</v>
      </c>
      <c r="B2959" t="s">
        <v>8</v>
      </c>
      <c r="C2959" s="1">
        <v>41099</v>
      </c>
      <c r="D2959">
        <v>1</v>
      </c>
      <c r="E2959" t="str">
        <f t="shared" si="46"/>
        <v>15Stockton410991</v>
      </c>
      <c r="F2959" s="23">
        <v>1.275145</v>
      </c>
      <c r="G2959">
        <v>1681</v>
      </c>
      <c r="H2959">
        <v>90.100999999999999</v>
      </c>
      <c r="I2959">
        <v>5.1088799999999997E-2</v>
      </c>
      <c r="M2959" s="1"/>
    </row>
    <row r="2960" spans="1:13" x14ac:dyDescent="0.25">
      <c r="A2960">
        <v>16</v>
      </c>
      <c r="B2960" t="s">
        <v>8</v>
      </c>
      <c r="C2960" s="1">
        <v>41099</v>
      </c>
      <c r="D2960">
        <v>0</v>
      </c>
      <c r="E2960" t="str">
        <f t="shared" si="46"/>
        <v>16Stockton410990</v>
      </c>
      <c r="F2960" s="23">
        <v>1.692612</v>
      </c>
      <c r="G2960">
        <v>1681</v>
      </c>
      <c r="H2960">
        <v>91.827799999999996</v>
      </c>
      <c r="I2960">
        <v>5.4948900000000002E-2</v>
      </c>
      <c r="M2960" s="1"/>
    </row>
    <row r="2961" spans="1:13" x14ac:dyDescent="0.25">
      <c r="A2961">
        <v>16</v>
      </c>
      <c r="B2961" t="s">
        <v>8</v>
      </c>
      <c r="C2961" s="1">
        <v>41099</v>
      </c>
      <c r="D2961">
        <v>1</v>
      </c>
      <c r="E2961" t="str">
        <f t="shared" si="46"/>
        <v>16Stockton410991</v>
      </c>
      <c r="F2961" s="23">
        <v>1.403508</v>
      </c>
      <c r="G2961">
        <v>1681</v>
      </c>
      <c r="H2961">
        <v>91.827799999999996</v>
      </c>
      <c r="I2961">
        <v>5.4948900000000002E-2</v>
      </c>
      <c r="M2961" s="1"/>
    </row>
    <row r="2962" spans="1:13" x14ac:dyDescent="0.25">
      <c r="A2962">
        <v>17</v>
      </c>
      <c r="B2962" t="s">
        <v>8</v>
      </c>
      <c r="C2962" s="1">
        <v>41099</v>
      </c>
      <c r="D2962">
        <v>0</v>
      </c>
      <c r="E2962" t="str">
        <f t="shared" si="46"/>
        <v>17Stockton410990</v>
      </c>
      <c r="F2962" s="23">
        <v>1.885982</v>
      </c>
      <c r="G2962">
        <v>1681</v>
      </c>
      <c r="H2962">
        <v>92.218500000000006</v>
      </c>
      <c r="I2962">
        <v>5.7847900000000001E-2</v>
      </c>
      <c r="M2962" s="1"/>
    </row>
    <row r="2963" spans="1:13" x14ac:dyDescent="0.25">
      <c r="A2963">
        <v>17</v>
      </c>
      <c r="B2963" t="s">
        <v>8</v>
      </c>
      <c r="C2963" s="1">
        <v>41099</v>
      </c>
      <c r="D2963">
        <v>1</v>
      </c>
      <c r="E2963" t="str">
        <f t="shared" si="46"/>
        <v>17Stockton410991</v>
      </c>
      <c r="F2963" s="23">
        <v>1.5457920000000001</v>
      </c>
      <c r="G2963">
        <v>1681</v>
      </c>
      <c r="H2963">
        <v>92.218500000000006</v>
      </c>
      <c r="I2963">
        <v>5.7847900000000001E-2</v>
      </c>
      <c r="M2963" s="1"/>
    </row>
    <row r="2964" spans="1:13" x14ac:dyDescent="0.25">
      <c r="A2964">
        <v>18</v>
      </c>
      <c r="B2964" t="s">
        <v>8</v>
      </c>
      <c r="C2964" s="1">
        <v>41099</v>
      </c>
      <c r="D2964">
        <v>0</v>
      </c>
      <c r="E2964" t="str">
        <f t="shared" si="46"/>
        <v>18Stockton410990</v>
      </c>
      <c r="F2964" s="23">
        <v>2.0923579999999999</v>
      </c>
      <c r="G2964">
        <v>1681</v>
      </c>
      <c r="H2964">
        <v>91.827799999999996</v>
      </c>
      <c r="I2964">
        <v>6.0361699999999997E-2</v>
      </c>
      <c r="M2964" s="1"/>
    </row>
    <row r="2965" spans="1:13" x14ac:dyDescent="0.25">
      <c r="A2965">
        <v>18</v>
      </c>
      <c r="B2965" t="s">
        <v>8</v>
      </c>
      <c r="C2965" s="1">
        <v>41099</v>
      </c>
      <c r="D2965">
        <v>1</v>
      </c>
      <c r="E2965" t="str">
        <f t="shared" si="46"/>
        <v>18Stockton410991</v>
      </c>
      <c r="F2965" s="23">
        <v>1.663834</v>
      </c>
      <c r="G2965">
        <v>1681</v>
      </c>
      <c r="H2965">
        <v>91.827799999999996</v>
      </c>
      <c r="I2965">
        <v>6.0361699999999997E-2</v>
      </c>
      <c r="M2965" s="1"/>
    </row>
    <row r="2966" spans="1:13" x14ac:dyDescent="0.25">
      <c r="A2966">
        <v>19</v>
      </c>
      <c r="B2966" t="s">
        <v>8</v>
      </c>
      <c r="C2966" s="1">
        <v>41099</v>
      </c>
      <c r="D2966">
        <v>0</v>
      </c>
      <c r="E2966" t="str">
        <f t="shared" si="46"/>
        <v>19Stockton410990</v>
      </c>
      <c r="F2966" s="23">
        <v>2.178528</v>
      </c>
      <c r="G2966">
        <v>1681</v>
      </c>
      <c r="H2966">
        <v>89.827799999999996</v>
      </c>
      <c r="I2966">
        <v>6.0555100000000001E-2</v>
      </c>
      <c r="M2966" s="1"/>
    </row>
    <row r="2967" spans="1:13" x14ac:dyDescent="0.25">
      <c r="A2967">
        <v>19</v>
      </c>
      <c r="B2967" t="s">
        <v>8</v>
      </c>
      <c r="C2967" s="1">
        <v>41099</v>
      </c>
      <c r="D2967">
        <v>1</v>
      </c>
      <c r="E2967" t="str">
        <f t="shared" si="46"/>
        <v>19Stockton410991</v>
      </c>
      <c r="F2967" s="23">
        <v>1.6841379999999999</v>
      </c>
      <c r="G2967">
        <v>1681</v>
      </c>
      <c r="H2967">
        <v>89.827799999999996</v>
      </c>
      <c r="I2967">
        <v>6.0555100000000001E-2</v>
      </c>
      <c r="M2967" s="1"/>
    </row>
    <row r="2968" spans="1:13" x14ac:dyDescent="0.25">
      <c r="A2968">
        <v>20</v>
      </c>
      <c r="B2968" t="s">
        <v>8</v>
      </c>
      <c r="C2968" s="1">
        <v>41099</v>
      </c>
      <c r="D2968">
        <v>0</v>
      </c>
      <c r="E2968" t="str">
        <f t="shared" si="46"/>
        <v>20Stockton410990</v>
      </c>
      <c r="F2968" s="23">
        <v>2.028737</v>
      </c>
      <c r="G2968">
        <v>1681</v>
      </c>
      <c r="H2968">
        <v>86.327799999999996</v>
      </c>
      <c r="I2968">
        <v>5.98179E-2</v>
      </c>
      <c r="M2968" s="1"/>
    </row>
    <row r="2969" spans="1:13" x14ac:dyDescent="0.25">
      <c r="A2969">
        <v>20</v>
      </c>
      <c r="B2969" t="s">
        <v>8</v>
      </c>
      <c r="C2969" s="1">
        <v>41099</v>
      </c>
      <c r="D2969">
        <v>1</v>
      </c>
      <c r="E2969" t="str">
        <f t="shared" si="46"/>
        <v>20Stockton410991</v>
      </c>
      <c r="F2969" s="23">
        <v>1.876295</v>
      </c>
      <c r="G2969">
        <v>1681</v>
      </c>
      <c r="H2969">
        <v>86.327799999999996</v>
      </c>
      <c r="I2969">
        <v>5.98179E-2</v>
      </c>
      <c r="M2969" s="1"/>
    </row>
    <row r="2970" spans="1:13" x14ac:dyDescent="0.25">
      <c r="A2970">
        <v>21</v>
      </c>
      <c r="B2970" t="s">
        <v>8</v>
      </c>
      <c r="C2970" s="1">
        <v>41099</v>
      </c>
      <c r="D2970">
        <v>0</v>
      </c>
      <c r="E2970" t="str">
        <f t="shared" si="46"/>
        <v>21Stockton410990</v>
      </c>
      <c r="F2970" s="23">
        <v>1.7981849999999999</v>
      </c>
      <c r="G2970">
        <v>1681</v>
      </c>
      <c r="H2970">
        <v>82.218500000000006</v>
      </c>
      <c r="I2970">
        <v>5.5187899999999998E-2</v>
      </c>
      <c r="M2970" s="1"/>
    </row>
    <row r="2971" spans="1:13" x14ac:dyDescent="0.25">
      <c r="A2971">
        <v>21</v>
      </c>
      <c r="B2971" t="s">
        <v>8</v>
      </c>
      <c r="C2971" s="1">
        <v>41099</v>
      </c>
      <c r="D2971">
        <v>1</v>
      </c>
      <c r="E2971" t="str">
        <f t="shared" si="46"/>
        <v>21Stockton410991</v>
      </c>
      <c r="F2971" s="23">
        <v>1.7794509999999999</v>
      </c>
      <c r="G2971">
        <v>1681</v>
      </c>
      <c r="H2971">
        <v>82.218500000000006</v>
      </c>
      <c r="I2971">
        <v>5.5187899999999998E-2</v>
      </c>
      <c r="M2971" s="1"/>
    </row>
    <row r="2972" spans="1:13" x14ac:dyDescent="0.25">
      <c r="A2972">
        <v>22</v>
      </c>
      <c r="B2972" t="s">
        <v>8</v>
      </c>
      <c r="C2972" s="1">
        <v>41099</v>
      </c>
      <c r="D2972">
        <v>0</v>
      </c>
      <c r="E2972" t="str">
        <f t="shared" si="46"/>
        <v>22Stockton410990</v>
      </c>
      <c r="F2972" s="23">
        <v>1.5852120000000001</v>
      </c>
      <c r="G2972">
        <v>1681</v>
      </c>
      <c r="H2972">
        <v>78.718500000000006</v>
      </c>
      <c r="I2972">
        <v>4.97405E-2</v>
      </c>
      <c r="M2972" s="1"/>
    </row>
    <row r="2973" spans="1:13" x14ac:dyDescent="0.25">
      <c r="A2973">
        <v>22</v>
      </c>
      <c r="B2973" t="s">
        <v>8</v>
      </c>
      <c r="C2973" s="1">
        <v>41099</v>
      </c>
      <c r="D2973">
        <v>1</v>
      </c>
      <c r="E2973" t="str">
        <f t="shared" si="46"/>
        <v>22Stockton410991</v>
      </c>
      <c r="F2973" s="23">
        <v>1.668356</v>
      </c>
      <c r="G2973">
        <v>1681</v>
      </c>
      <c r="H2973">
        <v>78.718500000000006</v>
      </c>
      <c r="I2973">
        <v>4.97405E-2</v>
      </c>
      <c r="M2973" s="1"/>
    </row>
    <row r="2974" spans="1:13" x14ac:dyDescent="0.25">
      <c r="A2974">
        <v>23</v>
      </c>
      <c r="B2974" t="s">
        <v>8</v>
      </c>
      <c r="C2974" s="1">
        <v>41099</v>
      </c>
      <c r="D2974">
        <v>0</v>
      </c>
      <c r="E2974" t="str">
        <f t="shared" si="46"/>
        <v>23Stockton410990</v>
      </c>
      <c r="F2974" s="23">
        <v>1.2728520000000001</v>
      </c>
      <c r="G2974">
        <v>1681</v>
      </c>
      <c r="H2974">
        <v>75.718500000000006</v>
      </c>
      <c r="I2974">
        <v>4.2830399999999998E-2</v>
      </c>
      <c r="M2974" s="1"/>
    </row>
    <row r="2975" spans="1:13" x14ac:dyDescent="0.25">
      <c r="A2975">
        <v>23</v>
      </c>
      <c r="B2975" t="s">
        <v>8</v>
      </c>
      <c r="C2975" s="1">
        <v>41099</v>
      </c>
      <c r="D2975">
        <v>1</v>
      </c>
      <c r="E2975" t="str">
        <f t="shared" si="46"/>
        <v>23Stockton410991</v>
      </c>
      <c r="F2975" s="23">
        <v>1.376474</v>
      </c>
      <c r="G2975">
        <v>1681</v>
      </c>
      <c r="H2975">
        <v>75.718500000000006</v>
      </c>
      <c r="I2975">
        <v>4.2830399999999998E-2</v>
      </c>
      <c r="M2975" s="1"/>
    </row>
    <row r="2976" spans="1:13" x14ac:dyDescent="0.25">
      <c r="A2976">
        <v>24</v>
      </c>
      <c r="B2976" t="s">
        <v>8</v>
      </c>
      <c r="C2976" s="1">
        <v>41099</v>
      </c>
      <c r="D2976">
        <v>0</v>
      </c>
      <c r="E2976" t="str">
        <f t="shared" si="46"/>
        <v>24Stockton410990</v>
      </c>
      <c r="F2976" s="23">
        <v>1.033806</v>
      </c>
      <c r="G2976">
        <v>1681</v>
      </c>
      <c r="H2976">
        <v>72.609300000000005</v>
      </c>
      <c r="I2976">
        <v>3.66439E-2</v>
      </c>
      <c r="M2976" s="1"/>
    </row>
    <row r="2977" spans="1:13" x14ac:dyDescent="0.25">
      <c r="A2977">
        <v>24</v>
      </c>
      <c r="B2977" t="s">
        <v>8</v>
      </c>
      <c r="C2977" s="1">
        <v>41099</v>
      </c>
      <c r="D2977">
        <v>1</v>
      </c>
      <c r="E2977" t="str">
        <f t="shared" si="46"/>
        <v>24Stockton410991</v>
      </c>
      <c r="F2977" s="23">
        <v>1.0761879999999999</v>
      </c>
      <c r="G2977">
        <v>1681</v>
      </c>
      <c r="H2977">
        <v>72.609300000000005</v>
      </c>
      <c r="I2977">
        <v>3.66439E-2</v>
      </c>
      <c r="M2977" s="1"/>
    </row>
    <row r="2978" spans="1:13" x14ac:dyDescent="0.25">
      <c r="A2978">
        <v>1</v>
      </c>
      <c r="B2978" t="s">
        <v>18</v>
      </c>
      <c r="C2978" s="1">
        <v>41100</v>
      </c>
      <c r="D2978">
        <v>0</v>
      </c>
      <c r="E2978" t="str">
        <f t="shared" si="46"/>
        <v>1All411000</v>
      </c>
      <c r="F2978" s="23">
        <v>0.86661489999999997</v>
      </c>
      <c r="G2978">
        <v>23902</v>
      </c>
      <c r="H2978">
        <v>69.516800000000003</v>
      </c>
      <c r="I2978">
        <v>4.5172999999999998E-2</v>
      </c>
      <c r="M2978" s="1"/>
    </row>
    <row r="2979" spans="1:13" x14ac:dyDescent="0.25">
      <c r="A2979">
        <v>1</v>
      </c>
      <c r="B2979" t="s">
        <v>18</v>
      </c>
      <c r="C2979" s="1">
        <v>41100</v>
      </c>
      <c r="D2979">
        <v>1</v>
      </c>
      <c r="E2979" t="str">
        <f t="shared" si="46"/>
        <v>1All411001</v>
      </c>
      <c r="F2979" s="23">
        <v>0.87983960000000005</v>
      </c>
      <c r="G2979">
        <v>23902</v>
      </c>
      <c r="H2979">
        <v>69.516800000000003</v>
      </c>
      <c r="I2979">
        <v>4.5172999999999998E-2</v>
      </c>
      <c r="M2979" s="1"/>
    </row>
    <row r="2980" spans="1:13" x14ac:dyDescent="0.25">
      <c r="A2980">
        <v>2</v>
      </c>
      <c r="B2980" t="s">
        <v>18</v>
      </c>
      <c r="C2980" s="1">
        <v>41100</v>
      </c>
      <c r="D2980">
        <v>0</v>
      </c>
      <c r="E2980" t="str">
        <f t="shared" si="46"/>
        <v>2All411000</v>
      </c>
      <c r="F2980" s="23">
        <v>0.74508719999999995</v>
      </c>
      <c r="G2980">
        <v>23902</v>
      </c>
      <c r="H2980">
        <v>67.982100000000003</v>
      </c>
      <c r="I2980">
        <v>3.9606000000000002E-2</v>
      </c>
      <c r="M2980" s="1"/>
    </row>
    <row r="2981" spans="1:13" x14ac:dyDescent="0.25">
      <c r="A2981">
        <v>2</v>
      </c>
      <c r="B2981" t="s">
        <v>18</v>
      </c>
      <c r="C2981" s="1">
        <v>41100</v>
      </c>
      <c r="D2981">
        <v>1</v>
      </c>
      <c r="E2981" t="str">
        <f t="shared" si="46"/>
        <v>2All411001</v>
      </c>
      <c r="F2981" s="23">
        <v>0.75081200000000003</v>
      </c>
      <c r="G2981">
        <v>23902</v>
      </c>
      <c r="H2981">
        <v>67.982100000000003</v>
      </c>
      <c r="I2981">
        <v>3.9606000000000002E-2</v>
      </c>
      <c r="M2981" s="1"/>
    </row>
    <row r="2982" spans="1:13" x14ac:dyDescent="0.25">
      <c r="A2982">
        <v>3</v>
      </c>
      <c r="B2982" t="s">
        <v>18</v>
      </c>
      <c r="C2982" s="1">
        <v>41100</v>
      </c>
      <c r="D2982">
        <v>0</v>
      </c>
      <c r="E2982" t="str">
        <f t="shared" si="46"/>
        <v>3All411000</v>
      </c>
      <c r="F2982" s="23">
        <v>0.66713540000000005</v>
      </c>
      <c r="G2982">
        <v>23902</v>
      </c>
      <c r="H2982">
        <v>66.459199999999996</v>
      </c>
      <c r="I2982">
        <v>3.5701900000000002E-2</v>
      </c>
      <c r="M2982" s="1"/>
    </row>
    <row r="2983" spans="1:13" x14ac:dyDescent="0.25">
      <c r="A2983">
        <v>3</v>
      </c>
      <c r="B2983" t="s">
        <v>18</v>
      </c>
      <c r="C2983" s="1">
        <v>41100</v>
      </c>
      <c r="D2983">
        <v>1</v>
      </c>
      <c r="E2983" t="str">
        <f t="shared" si="46"/>
        <v>3All411001</v>
      </c>
      <c r="F2983" s="23">
        <v>0.66767390000000004</v>
      </c>
      <c r="G2983">
        <v>23902</v>
      </c>
      <c r="H2983">
        <v>66.459199999999996</v>
      </c>
      <c r="I2983">
        <v>3.5701900000000002E-2</v>
      </c>
      <c r="M2983" s="1"/>
    </row>
    <row r="2984" spans="1:13" x14ac:dyDescent="0.25">
      <c r="A2984">
        <v>4</v>
      </c>
      <c r="B2984" t="s">
        <v>18</v>
      </c>
      <c r="C2984" s="1">
        <v>41100</v>
      </c>
      <c r="D2984">
        <v>0</v>
      </c>
      <c r="E2984" t="str">
        <f t="shared" si="46"/>
        <v>4All411000</v>
      </c>
      <c r="F2984" s="23">
        <v>0.61982340000000002</v>
      </c>
      <c r="G2984">
        <v>23902</v>
      </c>
      <c r="H2984">
        <v>65.6203</v>
      </c>
      <c r="I2984">
        <v>3.3300900000000001E-2</v>
      </c>
      <c r="M2984" s="1"/>
    </row>
    <row r="2985" spans="1:13" x14ac:dyDescent="0.25">
      <c r="A2985">
        <v>4</v>
      </c>
      <c r="B2985" t="s">
        <v>18</v>
      </c>
      <c r="C2985" s="1">
        <v>41100</v>
      </c>
      <c r="D2985">
        <v>1</v>
      </c>
      <c r="E2985" t="str">
        <f t="shared" si="46"/>
        <v>4All411001</v>
      </c>
      <c r="F2985" s="23">
        <v>0.61529089999999997</v>
      </c>
      <c r="G2985">
        <v>23902</v>
      </c>
      <c r="H2985">
        <v>65.6203</v>
      </c>
      <c r="I2985">
        <v>3.3300900000000001E-2</v>
      </c>
      <c r="M2985" s="1"/>
    </row>
    <row r="2986" spans="1:13" x14ac:dyDescent="0.25">
      <c r="A2986">
        <v>5</v>
      </c>
      <c r="B2986" t="s">
        <v>18</v>
      </c>
      <c r="C2986" s="1">
        <v>41100</v>
      </c>
      <c r="D2986">
        <v>0</v>
      </c>
      <c r="E2986" t="str">
        <f t="shared" si="46"/>
        <v>5All411000</v>
      </c>
      <c r="F2986" s="23">
        <v>0.59946319999999997</v>
      </c>
      <c r="G2986">
        <v>23902</v>
      </c>
      <c r="H2986">
        <v>64.552499999999995</v>
      </c>
      <c r="I2986">
        <v>3.2142299999999999E-2</v>
      </c>
      <c r="M2986" s="1"/>
    </row>
    <row r="2987" spans="1:13" x14ac:dyDescent="0.25">
      <c r="A2987">
        <v>5</v>
      </c>
      <c r="B2987" t="s">
        <v>18</v>
      </c>
      <c r="C2987" s="1">
        <v>41100</v>
      </c>
      <c r="D2987">
        <v>1</v>
      </c>
      <c r="E2987" t="str">
        <f t="shared" si="46"/>
        <v>5All411001</v>
      </c>
      <c r="F2987" s="23">
        <v>0.59516780000000002</v>
      </c>
      <c r="G2987">
        <v>23902</v>
      </c>
      <c r="H2987">
        <v>64.552499999999995</v>
      </c>
      <c r="I2987">
        <v>3.2142299999999999E-2</v>
      </c>
      <c r="M2987" s="1"/>
    </row>
    <row r="2988" spans="1:13" x14ac:dyDescent="0.25">
      <c r="A2988">
        <v>6</v>
      </c>
      <c r="B2988" t="s">
        <v>18</v>
      </c>
      <c r="C2988" s="1">
        <v>41100</v>
      </c>
      <c r="D2988">
        <v>0</v>
      </c>
      <c r="E2988" t="str">
        <f t="shared" si="46"/>
        <v>6All411000</v>
      </c>
      <c r="F2988" s="23">
        <v>0.60640050000000001</v>
      </c>
      <c r="G2988">
        <v>23902</v>
      </c>
      <c r="H2988">
        <v>63.952800000000003</v>
      </c>
      <c r="I2988">
        <v>3.2207300000000001E-2</v>
      </c>
      <c r="M2988" s="1"/>
    </row>
    <row r="2989" spans="1:13" x14ac:dyDescent="0.25">
      <c r="A2989">
        <v>6</v>
      </c>
      <c r="B2989" t="s">
        <v>18</v>
      </c>
      <c r="C2989" s="1">
        <v>41100</v>
      </c>
      <c r="D2989">
        <v>1</v>
      </c>
      <c r="E2989" t="str">
        <f t="shared" si="46"/>
        <v>6All411001</v>
      </c>
      <c r="F2989" s="23">
        <v>0.6028268</v>
      </c>
      <c r="G2989">
        <v>23902</v>
      </c>
      <c r="H2989">
        <v>63.952800000000003</v>
      </c>
      <c r="I2989">
        <v>3.2207300000000001E-2</v>
      </c>
      <c r="M2989" s="1"/>
    </row>
    <row r="2990" spans="1:13" x14ac:dyDescent="0.25">
      <c r="A2990">
        <v>7</v>
      </c>
      <c r="B2990" t="s">
        <v>18</v>
      </c>
      <c r="C2990" s="1">
        <v>41100</v>
      </c>
      <c r="D2990">
        <v>0</v>
      </c>
      <c r="E2990" t="str">
        <f t="shared" si="46"/>
        <v>7All411000</v>
      </c>
      <c r="F2990" s="23">
        <v>0.65427199999999996</v>
      </c>
      <c r="G2990">
        <v>23902</v>
      </c>
      <c r="H2990">
        <v>63.722900000000003</v>
      </c>
      <c r="I2990">
        <v>3.5000900000000001E-2</v>
      </c>
      <c r="M2990" s="1"/>
    </row>
    <row r="2991" spans="1:13" x14ac:dyDescent="0.25">
      <c r="A2991">
        <v>7</v>
      </c>
      <c r="B2991" t="s">
        <v>18</v>
      </c>
      <c r="C2991" s="1">
        <v>41100</v>
      </c>
      <c r="D2991">
        <v>1</v>
      </c>
      <c r="E2991" t="str">
        <f t="shared" si="46"/>
        <v>7All411001</v>
      </c>
      <c r="F2991" s="23">
        <v>0.66009830000000003</v>
      </c>
      <c r="G2991">
        <v>23902</v>
      </c>
      <c r="H2991">
        <v>63.722900000000003</v>
      </c>
      <c r="I2991">
        <v>3.5000900000000001E-2</v>
      </c>
      <c r="M2991" s="1"/>
    </row>
    <row r="2992" spans="1:13" x14ac:dyDescent="0.25">
      <c r="A2992">
        <v>8</v>
      </c>
      <c r="B2992" t="s">
        <v>18</v>
      </c>
      <c r="C2992" s="1">
        <v>41100</v>
      </c>
      <c r="D2992">
        <v>0</v>
      </c>
      <c r="E2992" t="str">
        <f t="shared" si="46"/>
        <v>8All411000</v>
      </c>
      <c r="F2992" s="23">
        <v>0.71984380000000003</v>
      </c>
      <c r="G2992">
        <v>23902</v>
      </c>
      <c r="H2992">
        <v>66.021500000000003</v>
      </c>
      <c r="I2992">
        <v>3.8849500000000002E-2</v>
      </c>
      <c r="M2992" s="1"/>
    </row>
    <row r="2993" spans="1:13" x14ac:dyDescent="0.25">
      <c r="A2993">
        <v>8</v>
      </c>
      <c r="B2993" t="s">
        <v>18</v>
      </c>
      <c r="C2993" s="1">
        <v>41100</v>
      </c>
      <c r="D2993">
        <v>1</v>
      </c>
      <c r="E2993" t="str">
        <f t="shared" si="46"/>
        <v>8All411001</v>
      </c>
      <c r="F2993" s="23">
        <v>0.73757850000000003</v>
      </c>
      <c r="G2993">
        <v>23902</v>
      </c>
      <c r="H2993">
        <v>66.021500000000003</v>
      </c>
      <c r="I2993">
        <v>3.8849500000000002E-2</v>
      </c>
      <c r="M2993" s="1"/>
    </row>
    <row r="2994" spans="1:13" x14ac:dyDescent="0.25">
      <c r="A2994">
        <v>9</v>
      </c>
      <c r="B2994" t="s">
        <v>18</v>
      </c>
      <c r="C2994" s="1">
        <v>41100</v>
      </c>
      <c r="D2994">
        <v>0</v>
      </c>
      <c r="E2994" t="str">
        <f t="shared" si="46"/>
        <v>9All411000</v>
      </c>
      <c r="F2994" s="23">
        <v>0.76769109999999996</v>
      </c>
      <c r="G2994">
        <v>23902</v>
      </c>
      <c r="H2994">
        <v>70.188900000000004</v>
      </c>
      <c r="I2994">
        <v>4.1680399999999999E-2</v>
      </c>
      <c r="M2994" s="1"/>
    </row>
    <row r="2995" spans="1:13" x14ac:dyDescent="0.25">
      <c r="A2995">
        <v>9</v>
      </c>
      <c r="B2995" t="s">
        <v>18</v>
      </c>
      <c r="C2995" s="1">
        <v>41100</v>
      </c>
      <c r="D2995">
        <v>1</v>
      </c>
      <c r="E2995" t="str">
        <f t="shared" si="46"/>
        <v>9All411001</v>
      </c>
      <c r="F2995" s="23">
        <v>0.78793840000000004</v>
      </c>
      <c r="G2995">
        <v>23902</v>
      </c>
      <c r="H2995">
        <v>70.188900000000004</v>
      </c>
      <c r="I2995">
        <v>4.1680399999999999E-2</v>
      </c>
      <c r="M2995" s="1"/>
    </row>
    <row r="2996" spans="1:13" x14ac:dyDescent="0.25">
      <c r="A2996">
        <v>10</v>
      </c>
      <c r="B2996" t="s">
        <v>18</v>
      </c>
      <c r="C2996" s="1">
        <v>41100</v>
      </c>
      <c r="D2996">
        <v>0</v>
      </c>
      <c r="E2996" t="str">
        <f t="shared" si="46"/>
        <v>10All411000</v>
      </c>
      <c r="F2996" s="23">
        <v>0.82398000000000005</v>
      </c>
      <c r="G2996">
        <v>23902</v>
      </c>
      <c r="H2996">
        <v>74.213800000000006</v>
      </c>
      <c r="I2996">
        <v>4.57305E-2</v>
      </c>
      <c r="M2996" s="1"/>
    </row>
    <row r="2997" spans="1:13" x14ac:dyDescent="0.25">
      <c r="A2997">
        <v>10</v>
      </c>
      <c r="B2997" t="s">
        <v>18</v>
      </c>
      <c r="C2997" s="1">
        <v>41100</v>
      </c>
      <c r="D2997">
        <v>1</v>
      </c>
      <c r="E2997" t="str">
        <f t="shared" si="46"/>
        <v>10All411001</v>
      </c>
      <c r="F2997" s="23">
        <v>0.85372179999999998</v>
      </c>
      <c r="G2997">
        <v>23902</v>
      </c>
      <c r="H2997">
        <v>74.213800000000006</v>
      </c>
      <c r="I2997">
        <v>4.57305E-2</v>
      </c>
      <c r="M2997" s="1"/>
    </row>
    <row r="2998" spans="1:13" x14ac:dyDescent="0.25">
      <c r="A2998">
        <v>11</v>
      </c>
      <c r="B2998" t="s">
        <v>18</v>
      </c>
      <c r="C2998" s="1">
        <v>41100</v>
      </c>
      <c r="D2998">
        <v>0</v>
      </c>
      <c r="E2998" t="str">
        <f t="shared" si="46"/>
        <v>11All411000</v>
      </c>
      <c r="F2998" s="23">
        <v>0.91051070000000001</v>
      </c>
      <c r="G2998">
        <v>23902</v>
      </c>
      <c r="H2998">
        <v>77.990099999999998</v>
      </c>
      <c r="I2998">
        <v>5.0716499999999998E-2</v>
      </c>
      <c r="M2998" s="1"/>
    </row>
    <row r="2999" spans="1:13" x14ac:dyDescent="0.25">
      <c r="A2999">
        <v>11</v>
      </c>
      <c r="B2999" t="s">
        <v>18</v>
      </c>
      <c r="C2999" s="1">
        <v>41100</v>
      </c>
      <c r="D2999">
        <v>1</v>
      </c>
      <c r="E2999" t="str">
        <f t="shared" si="46"/>
        <v>11All411001</v>
      </c>
      <c r="F2999" s="23">
        <v>0.93455180000000004</v>
      </c>
      <c r="G2999">
        <v>23902</v>
      </c>
      <c r="H2999">
        <v>77.990099999999998</v>
      </c>
      <c r="I2999">
        <v>5.0716499999999998E-2</v>
      </c>
      <c r="M2999" s="1"/>
    </row>
    <row r="3000" spans="1:13" x14ac:dyDescent="0.25">
      <c r="A3000">
        <v>12</v>
      </c>
      <c r="B3000" t="s">
        <v>18</v>
      </c>
      <c r="C3000" s="1">
        <v>41100</v>
      </c>
      <c r="D3000">
        <v>0</v>
      </c>
      <c r="E3000" t="str">
        <f t="shared" si="46"/>
        <v>12All411000</v>
      </c>
      <c r="F3000" s="23">
        <v>1.0216069999999999</v>
      </c>
      <c r="G3000">
        <v>23902</v>
      </c>
      <c r="H3000">
        <v>81.452500000000001</v>
      </c>
      <c r="I3000">
        <v>5.6572999999999998E-2</v>
      </c>
      <c r="M3000" s="1"/>
    </row>
    <row r="3001" spans="1:13" x14ac:dyDescent="0.25">
      <c r="A3001">
        <v>12</v>
      </c>
      <c r="B3001" t="s">
        <v>18</v>
      </c>
      <c r="C3001" s="1">
        <v>41100</v>
      </c>
      <c r="D3001">
        <v>1</v>
      </c>
      <c r="E3001" t="str">
        <f t="shared" si="46"/>
        <v>12All411001</v>
      </c>
      <c r="F3001" s="23">
        <v>1.046443</v>
      </c>
      <c r="G3001">
        <v>23902</v>
      </c>
      <c r="H3001">
        <v>81.452500000000001</v>
      </c>
      <c r="I3001">
        <v>5.6572999999999998E-2</v>
      </c>
      <c r="M3001" s="1"/>
    </row>
    <row r="3002" spans="1:13" x14ac:dyDescent="0.25">
      <c r="A3002">
        <v>13</v>
      </c>
      <c r="B3002" t="s">
        <v>18</v>
      </c>
      <c r="C3002" s="1">
        <v>41100</v>
      </c>
      <c r="D3002">
        <v>0</v>
      </c>
      <c r="E3002" t="str">
        <f t="shared" si="46"/>
        <v>13All411000</v>
      </c>
      <c r="F3002" s="23">
        <v>1.148004</v>
      </c>
      <c r="G3002">
        <v>23902</v>
      </c>
      <c r="H3002">
        <v>85.374700000000004</v>
      </c>
      <c r="I3002">
        <v>6.2274500000000003E-2</v>
      </c>
      <c r="M3002" s="1"/>
    </row>
    <row r="3003" spans="1:13" x14ac:dyDescent="0.25">
      <c r="A3003">
        <v>13</v>
      </c>
      <c r="B3003" t="s">
        <v>18</v>
      </c>
      <c r="C3003" s="1">
        <v>41100</v>
      </c>
      <c r="D3003">
        <v>1</v>
      </c>
      <c r="E3003" t="str">
        <f t="shared" si="46"/>
        <v>13All411001</v>
      </c>
      <c r="F3003" s="23">
        <v>1.1826840000000001</v>
      </c>
      <c r="G3003">
        <v>23902</v>
      </c>
      <c r="H3003">
        <v>85.374700000000004</v>
      </c>
      <c r="I3003">
        <v>6.2274500000000003E-2</v>
      </c>
      <c r="M3003" s="1"/>
    </row>
    <row r="3004" spans="1:13" x14ac:dyDescent="0.25">
      <c r="A3004">
        <v>14</v>
      </c>
      <c r="B3004" t="s">
        <v>18</v>
      </c>
      <c r="C3004" s="1">
        <v>41100</v>
      </c>
      <c r="D3004">
        <v>0</v>
      </c>
      <c r="E3004" t="str">
        <f t="shared" si="46"/>
        <v>14All411000</v>
      </c>
      <c r="F3004" s="23">
        <v>1.2921910000000001</v>
      </c>
      <c r="G3004">
        <v>23902</v>
      </c>
      <c r="H3004">
        <v>88.955600000000004</v>
      </c>
      <c r="I3004">
        <v>6.7836400000000005E-2</v>
      </c>
      <c r="M3004" s="1"/>
    </row>
    <row r="3005" spans="1:13" x14ac:dyDescent="0.25">
      <c r="A3005">
        <v>14</v>
      </c>
      <c r="B3005" t="s">
        <v>18</v>
      </c>
      <c r="C3005" s="1">
        <v>41100</v>
      </c>
      <c r="D3005">
        <v>1</v>
      </c>
      <c r="E3005" t="str">
        <f t="shared" si="46"/>
        <v>14All411001</v>
      </c>
      <c r="F3005" s="23">
        <v>1.2908440000000001</v>
      </c>
      <c r="G3005">
        <v>23902</v>
      </c>
      <c r="H3005">
        <v>88.955600000000004</v>
      </c>
      <c r="I3005">
        <v>6.7836400000000005E-2</v>
      </c>
      <c r="M3005" s="1"/>
    </row>
    <row r="3006" spans="1:13" x14ac:dyDescent="0.25">
      <c r="A3006">
        <v>15</v>
      </c>
      <c r="B3006" t="s">
        <v>18</v>
      </c>
      <c r="C3006" s="1">
        <v>41100</v>
      </c>
      <c r="D3006">
        <v>0</v>
      </c>
      <c r="E3006" t="str">
        <f t="shared" si="46"/>
        <v>15All411000</v>
      </c>
      <c r="F3006" s="23">
        <v>1.4280040000000001</v>
      </c>
      <c r="G3006">
        <v>23902</v>
      </c>
      <c r="H3006">
        <v>91.251499999999993</v>
      </c>
      <c r="I3006">
        <v>7.0293700000000001E-2</v>
      </c>
      <c r="M3006" s="1"/>
    </row>
    <row r="3007" spans="1:13" x14ac:dyDescent="0.25">
      <c r="A3007">
        <v>15</v>
      </c>
      <c r="B3007" t="s">
        <v>18</v>
      </c>
      <c r="C3007" s="1">
        <v>41100</v>
      </c>
      <c r="D3007">
        <v>1</v>
      </c>
      <c r="E3007" t="str">
        <f t="shared" si="46"/>
        <v>15All411001</v>
      </c>
      <c r="F3007" s="23">
        <v>1.2402310000000001</v>
      </c>
      <c r="G3007">
        <v>23902</v>
      </c>
      <c r="H3007">
        <v>91.251499999999993</v>
      </c>
      <c r="I3007">
        <v>7.0293700000000001E-2</v>
      </c>
      <c r="M3007" s="1"/>
    </row>
    <row r="3008" spans="1:13" x14ac:dyDescent="0.25">
      <c r="A3008">
        <v>16</v>
      </c>
      <c r="B3008" t="s">
        <v>18</v>
      </c>
      <c r="C3008" s="1">
        <v>41100</v>
      </c>
      <c r="D3008">
        <v>0</v>
      </c>
      <c r="E3008" t="str">
        <f t="shared" si="46"/>
        <v>16All411000</v>
      </c>
      <c r="F3008" s="23">
        <v>1.58474</v>
      </c>
      <c r="G3008">
        <v>23902</v>
      </c>
      <c r="H3008">
        <v>92.726699999999994</v>
      </c>
      <c r="I3008">
        <v>7.4726100000000004E-2</v>
      </c>
      <c r="M3008" s="1"/>
    </row>
    <row r="3009" spans="1:13" x14ac:dyDescent="0.25">
      <c r="A3009">
        <v>16</v>
      </c>
      <c r="B3009" t="s">
        <v>18</v>
      </c>
      <c r="C3009" s="1">
        <v>41100</v>
      </c>
      <c r="D3009">
        <v>1</v>
      </c>
      <c r="E3009" t="str">
        <f t="shared" si="46"/>
        <v>16All411001</v>
      </c>
      <c r="F3009" s="23">
        <v>1.335434</v>
      </c>
      <c r="G3009">
        <v>23902</v>
      </c>
      <c r="H3009">
        <v>92.726699999999994</v>
      </c>
      <c r="I3009">
        <v>7.4726100000000004E-2</v>
      </c>
      <c r="M3009" s="1"/>
    </row>
    <row r="3010" spans="1:13" x14ac:dyDescent="0.25">
      <c r="A3010">
        <v>17</v>
      </c>
      <c r="B3010" t="s">
        <v>18</v>
      </c>
      <c r="C3010" s="1">
        <v>41100</v>
      </c>
      <c r="D3010">
        <v>0</v>
      </c>
      <c r="E3010" t="str">
        <f t="shared" si="46"/>
        <v>17All411000</v>
      </c>
      <c r="F3010" s="23">
        <v>1.738578</v>
      </c>
      <c r="G3010">
        <v>23902</v>
      </c>
      <c r="H3010">
        <v>93.681299999999993</v>
      </c>
      <c r="I3010">
        <v>7.9153600000000005E-2</v>
      </c>
      <c r="M3010" s="1"/>
    </row>
    <row r="3011" spans="1:13" x14ac:dyDescent="0.25">
      <c r="A3011">
        <v>17</v>
      </c>
      <c r="B3011" t="s">
        <v>18</v>
      </c>
      <c r="C3011" s="1">
        <v>41100</v>
      </c>
      <c r="D3011">
        <v>1</v>
      </c>
      <c r="E3011" t="str">
        <f t="shared" ref="E3011:E3074" si="47">CONCATENATE(A3011,B3011,C3011,D3011)</f>
        <v>17All411001</v>
      </c>
      <c r="F3011" s="23">
        <v>1.4589970000000001</v>
      </c>
      <c r="G3011">
        <v>23902</v>
      </c>
      <c r="H3011">
        <v>93.681299999999993</v>
      </c>
      <c r="I3011">
        <v>7.9153600000000005E-2</v>
      </c>
      <c r="M3011" s="1"/>
    </row>
    <row r="3012" spans="1:13" x14ac:dyDescent="0.25">
      <c r="A3012">
        <v>18</v>
      </c>
      <c r="B3012" t="s">
        <v>18</v>
      </c>
      <c r="C3012" s="1">
        <v>41100</v>
      </c>
      <c r="D3012">
        <v>0</v>
      </c>
      <c r="E3012" t="str">
        <f t="shared" si="47"/>
        <v>18All411000</v>
      </c>
      <c r="F3012" s="23">
        <v>1.8707100000000001</v>
      </c>
      <c r="G3012">
        <v>23902</v>
      </c>
      <c r="H3012">
        <v>93.366399999999999</v>
      </c>
      <c r="I3012">
        <v>8.1998199999999993E-2</v>
      </c>
      <c r="M3012" s="1"/>
    </row>
    <row r="3013" spans="1:13" x14ac:dyDescent="0.25">
      <c r="A3013">
        <v>18</v>
      </c>
      <c r="B3013" t="s">
        <v>18</v>
      </c>
      <c r="C3013" s="1">
        <v>41100</v>
      </c>
      <c r="D3013">
        <v>1</v>
      </c>
      <c r="E3013" t="str">
        <f t="shared" si="47"/>
        <v>18All411001</v>
      </c>
      <c r="F3013" s="23">
        <v>1.5669740000000001</v>
      </c>
      <c r="G3013">
        <v>23902</v>
      </c>
      <c r="H3013">
        <v>93.366399999999999</v>
      </c>
      <c r="I3013">
        <v>8.1998199999999993E-2</v>
      </c>
      <c r="M3013" s="1"/>
    </row>
    <row r="3014" spans="1:13" x14ac:dyDescent="0.25">
      <c r="A3014">
        <v>19</v>
      </c>
      <c r="B3014" t="s">
        <v>18</v>
      </c>
      <c r="C3014" s="1">
        <v>41100</v>
      </c>
      <c r="D3014">
        <v>0</v>
      </c>
      <c r="E3014" t="str">
        <f t="shared" si="47"/>
        <v>19All411000</v>
      </c>
      <c r="F3014" s="23">
        <v>1.9141459999999999</v>
      </c>
      <c r="G3014">
        <v>23902</v>
      </c>
      <c r="H3014">
        <v>92.106300000000005</v>
      </c>
      <c r="I3014">
        <v>8.2141599999999995E-2</v>
      </c>
      <c r="M3014" s="1"/>
    </row>
    <row r="3015" spans="1:13" x14ac:dyDescent="0.25">
      <c r="A3015">
        <v>19</v>
      </c>
      <c r="B3015" t="s">
        <v>18</v>
      </c>
      <c r="C3015" s="1">
        <v>41100</v>
      </c>
      <c r="D3015">
        <v>1</v>
      </c>
      <c r="E3015" t="str">
        <f t="shared" si="47"/>
        <v>19All411001</v>
      </c>
      <c r="F3015" s="23">
        <v>1.609496</v>
      </c>
      <c r="G3015">
        <v>23902</v>
      </c>
      <c r="H3015">
        <v>92.106300000000005</v>
      </c>
      <c r="I3015">
        <v>8.2141599999999995E-2</v>
      </c>
      <c r="M3015" s="1"/>
    </row>
    <row r="3016" spans="1:13" x14ac:dyDescent="0.25">
      <c r="A3016">
        <v>20</v>
      </c>
      <c r="B3016" t="s">
        <v>18</v>
      </c>
      <c r="C3016" s="1">
        <v>41100</v>
      </c>
      <c r="D3016">
        <v>0</v>
      </c>
      <c r="E3016" t="str">
        <f t="shared" si="47"/>
        <v>20All411000</v>
      </c>
      <c r="F3016" s="23">
        <v>1.860984</v>
      </c>
      <c r="G3016">
        <v>23902</v>
      </c>
      <c r="H3016">
        <v>88.671199999999999</v>
      </c>
      <c r="I3016">
        <v>8.2629499999999995E-2</v>
      </c>
      <c r="M3016" s="1"/>
    </row>
    <row r="3017" spans="1:13" x14ac:dyDescent="0.25">
      <c r="A3017">
        <v>20</v>
      </c>
      <c r="B3017" t="s">
        <v>18</v>
      </c>
      <c r="C3017" s="1">
        <v>41100</v>
      </c>
      <c r="D3017">
        <v>1</v>
      </c>
      <c r="E3017" t="str">
        <f t="shared" si="47"/>
        <v>20All411001</v>
      </c>
      <c r="F3017" s="23">
        <v>1.8546769999999999</v>
      </c>
      <c r="G3017">
        <v>23902</v>
      </c>
      <c r="H3017">
        <v>88.671199999999999</v>
      </c>
      <c r="I3017">
        <v>8.2629499999999995E-2</v>
      </c>
      <c r="M3017" s="1"/>
    </row>
    <row r="3018" spans="1:13" x14ac:dyDescent="0.25">
      <c r="A3018">
        <v>21</v>
      </c>
      <c r="B3018" t="s">
        <v>18</v>
      </c>
      <c r="C3018" s="1">
        <v>41100</v>
      </c>
      <c r="D3018">
        <v>0</v>
      </c>
      <c r="E3018" t="str">
        <f t="shared" si="47"/>
        <v>21All411000</v>
      </c>
      <c r="F3018" s="23">
        <v>1.7648060000000001</v>
      </c>
      <c r="G3018">
        <v>23902</v>
      </c>
      <c r="H3018">
        <v>83.838700000000003</v>
      </c>
      <c r="I3018">
        <v>7.9142699999999996E-2</v>
      </c>
      <c r="M3018" s="1"/>
    </row>
    <row r="3019" spans="1:13" x14ac:dyDescent="0.25">
      <c r="A3019">
        <v>21</v>
      </c>
      <c r="B3019" t="s">
        <v>18</v>
      </c>
      <c r="C3019" s="1">
        <v>41100</v>
      </c>
      <c r="D3019">
        <v>1</v>
      </c>
      <c r="E3019" t="str">
        <f t="shared" si="47"/>
        <v>21All411001</v>
      </c>
      <c r="F3019" s="23">
        <v>1.844441</v>
      </c>
      <c r="G3019">
        <v>23902</v>
      </c>
      <c r="H3019">
        <v>83.838700000000003</v>
      </c>
      <c r="I3019">
        <v>7.9142699999999996E-2</v>
      </c>
      <c r="M3019" s="1"/>
    </row>
    <row r="3020" spans="1:13" x14ac:dyDescent="0.25">
      <c r="A3020">
        <v>22</v>
      </c>
      <c r="B3020" t="s">
        <v>18</v>
      </c>
      <c r="C3020" s="1">
        <v>41100</v>
      </c>
      <c r="D3020">
        <v>0</v>
      </c>
      <c r="E3020" t="str">
        <f t="shared" si="47"/>
        <v>22All411000</v>
      </c>
      <c r="F3020" s="23">
        <v>1.680833</v>
      </c>
      <c r="G3020">
        <v>23902</v>
      </c>
      <c r="H3020">
        <v>79.692999999999998</v>
      </c>
      <c r="I3020">
        <v>7.4851899999999999E-2</v>
      </c>
      <c r="M3020" s="1"/>
    </row>
    <row r="3021" spans="1:13" x14ac:dyDescent="0.25">
      <c r="A3021">
        <v>22</v>
      </c>
      <c r="B3021" t="s">
        <v>18</v>
      </c>
      <c r="C3021" s="1">
        <v>41100</v>
      </c>
      <c r="D3021">
        <v>1</v>
      </c>
      <c r="E3021" t="str">
        <f t="shared" si="47"/>
        <v>22All411001</v>
      </c>
      <c r="F3021" s="23">
        <v>1.770489</v>
      </c>
      <c r="G3021">
        <v>23902</v>
      </c>
      <c r="H3021">
        <v>79.692999999999998</v>
      </c>
      <c r="I3021">
        <v>7.4851899999999999E-2</v>
      </c>
      <c r="M3021" s="1"/>
    </row>
    <row r="3022" spans="1:13" x14ac:dyDescent="0.25">
      <c r="A3022">
        <v>23</v>
      </c>
      <c r="B3022" t="s">
        <v>18</v>
      </c>
      <c r="C3022" s="1">
        <v>41100</v>
      </c>
      <c r="D3022">
        <v>0</v>
      </c>
      <c r="E3022" t="str">
        <f t="shared" si="47"/>
        <v>23All411000</v>
      </c>
      <c r="F3022" s="23">
        <v>1.4380250000000001</v>
      </c>
      <c r="G3022">
        <v>23902</v>
      </c>
      <c r="H3022">
        <v>77.2667</v>
      </c>
      <c r="I3022">
        <v>6.7551899999999998E-2</v>
      </c>
      <c r="M3022" s="1"/>
    </row>
    <row r="3023" spans="1:13" x14ac:dyDescent="0.25">
      <c r="A3023">
        <v>23</v>
      </c>
      <c r="B3023" t="s">
        <v>18</v>
      </c>
      <c r="C3023" s="1">
        <v>41100</v>
      </c>
      <c r="D3023">
        <v>1</v>
      </c>
      <c r="E3023" t="str">
        <f t="shared" si="47"/>
        <v>23All411001</v>
      </c>
      <c r="F3023" s="23">
        <v>1.5097670000000001</v>
      </c>
      <c r="G3023">
        <v>23902</v>
      </c>
      <c r="H3023">
        <v>77.2667</v>
      </c>
      <c r="I3023">
        <v>6.7551899999999998E-2</v>
      </c>
      <c r="M3023" s="1"/>
    </row>
    <row r="3024" spans="1:13" x14ac:dyDescent="0.25">
      <c r="A3024">
        <v>24</v>
      </c>
      <c r="B3024" t="s">
        <v>18</v>
      </c>
      <c r="C3024" s="1">
        <v>41100</v>
      </c>
      <c r="D3024">
        <v>0</v>
      </c>
      <c r="E3024" t="str">
        <f t="shared" si="47"/>
        <v>24All411000</v>
      </c>
      <c r="F3024" s="23">
        <v>1.1659870000000001</v>
      </c>
      <c r="G3024">
        <v>23902</v>
      </c>
      <c r="H3024">
        <v>74.824600000000004</v>
      </c>
      <c r="I3024">
        <v>5.8131299999999997E-2</v>
      </c>
      <c r="M3024" s="1"/>
    </row>
    <row r="3025" spans="1:13" x14ac:dyDescent="0.25">
      <c r="A3025">
        <v>24</v>
      </c>
      <c r="B3025" t="s">
        <v>18</v>
      </c>
      <c r="C3025" s="1">
        <v>41100</v>
      </c>
      <c r="D3025">
        <v>1</v>
      </c>
      <c r="E3025" t="str">
        <f t="shared" si="47"/>
        <v>24All411001</v>
      </c>
      <c r="F3025" s="23">
        <v>1.206906</v>
      </c>
      <c r="G3025">
        <v>23902</v>
      </c>
      <c r="H3025">
        <v>74.824600000000004</v>
      </c>
      <c r="I3025">
        <v>5.8131299999999997E-2</v>
      </c>
      <c r="M3025" s="1"/>
    </row>
    <row r="3026" spans="1:13" x14ac:dyDescent="0.25">
      <c r="A3026">
        <v>1</v>
      </c>
      <c r="B3026" t="s">
        <v>3</v>
      </c>
      <c r="C3026" s="1">
        <v>41100</v>
      </c>
      <c r="D3026">
        <v>0</v>
      </c>
      <c r="E3026" t="str">
        <f t="shared" si="47"/>
        <v>1Greater Bay Area411000</v>
      </c>
      <c r="F3026" s="23">
        <v>0.50520220000000005</v>
      </c>
      <c r="G3026">
        <v>8869</v>
      </c>
      <c r="H3026">
        <v>57.567900000000002</v>
      </c>
      <c r="I3026">
        <v>8.2390999999999992E-3</v>
      </c>
      <c r="M3026" s="1"/>
    </row>
    <row r="3027" spans="1:13" x14ac:dyDescent="0.25">
      <c r="A3027">
        <v>1</v>
      </c>
      <c r="B3027" t="s">
        <v>3</v>
      </c>
      <c r="C3027" s="1">
        <v>41100</v>
      </c>
      <c r="D3027">
        <v>1</v>
      </c>
      <c r="E3027" t="str">
        <f t="shared" si="47"/>
        <v>1Greater Bay Area411001</v>
      </c>
      <c r="F3027" s="23">
        <v>0.51869200000000004</v>
      </c>
      <c r="G3027">
        <v>8869</v>
      </c>
      <c r="H3027">
        <v>57.567900000000002</v>
      </c>
      <c r="I3027">
        <v>8.2390999999999992E-3</v>
      </c>
      <c r="M3027" s="1"/>
    </row>
    <row r="3028" spans="1:13" x14ac:dyDescent="0.25">
      <c r="A3028">
        <v>2</v>
      </c>
      <c r="B3028" t="s">
        <v>3</v>
      </c>
      <c r="C3028" s="1">
        <v>41100</v>
      </c>
      <c r="D3028">
        <v>0</v>
      </c>
      <c r="E3028" t="str">
        <f t="shared" si="47"/>
        <v>2Greater Bay Area411000</v>
      </c>
      <c r="F3028" s="23">
        <v>0.43383529999999998</v>
      </c>
      <c r="G3028">
        <v>8869</v>
      </c>
      <c r="H3028">
        <v>56.594099999999997</v>
      </c>
      <c r="I3028">
        <v>7.0635000000000003E-3</v>
      </c>
      <c r="M3028" s="1"/>
    </row>
    <row r="3029" spans="1:13" x14ac:dyDescent="0.25">
      <c r="A3029">
        <v>2</v>
      </c>
      <c r="B3029" t="s">
        <v>3</v>
      </c>
      <c r="C3029" s="1">
        <v>41100</v>
      </c>
      <c r="D3029">
        <v>1</v>
      </c>
      <c r="E3029" t="str">
        <f t="shared" si="47"/>
        <v>2Greater Bay Area411001</v>
      </c>
      <c r="F3029" s="23">
        <v>0.44178020000000001</v>
      </c>
      <c r="G3029">
        <v>8869</v>
      </c>
      <c r="H3029">
        <v>56.594099999999997</v>
      </c>
      <c r="I3029">
        <v>7.0635000000000003E-3</v>
      </c>
      <c r="M3029" s="1"/>
    </row>
    <row r="3030" spans="1:13" x14ac:dyDescent="0.25">
      <c r="A3030">
        <v>3</v>
      </c>
      <c r="B3030" t="s">
        <v>3</v>
      </c>
      <c r="C3030" s="1">
        <v>41100</v>
      </c>
      <c r="D3030">
        <v>0</v>
      </c>
      <c r="E3030" t="str">
        <f t="shared" si="47"/>
        <v>3Greater Bay Area411000</v>
      </c>
      <c r="F3030" s="23">
        <v>0.39571659999999997</v>
      </c>
      <c r="G3030">
        <v>8869</v>
      </c>
      <c r="H3030">
        <v>55.7879</v>
      </c>
      <c r="I3030">
        <v>6.3670000000000003E-3</v>
      </c>
      <c r="M3030" s="1"/>
    </row>
    <row r="3031" spans="1:13" x14ac:dyDescent="0.25">
      <c r="A3031">
        <v>3</v>
      </c>
      <c r="B3031" t="s">
        <v>3</v>
      </c>
      <c r="C3031" s="1">
        <v>41100</v>
      </c>
      <c r="D3031">
        <v>1</v>
      </c>
      <c r="E3031" t="str">
        <f t="shared" si="47"/>
        <v>3Greater Bay Area411001</v>
      </c>
      <c r="F3031" s="23">
        <v>0.40138099999999999</v>
      </c>
      <c r="G3031">
        <v>8869</v>
      </c>
      <c r="H3031">
        <v>55.7879</v>
      </c>
      <c r="I3031">
        <v>6.3670000000000003E-3</v>
      </c>
      <c r="M3031" s="1"/>
    </row>
    <row r="3032" spans="1:13" x14ac:dyDescent="0.25">
      <c r="A3032">
        <v>4</v>
      </c>
      <c r="B3032" t="s">
        <v>3</v>
      </c>
      <c r="C3032" s="1">
        <v>41100</v>
      </c>
      <c r="D3032">
        <v>0</v>
      </c>
      <c r="E3032" t="str">
        <f t="shared" si="47"/>
        <v>4Greater Bay Area411000</v>
      </c>
      <c r="F3032" s="23">
        <v>0.37879889999999999</v>
      </c>
      <c r="G3032">
        <v>8869</v>
      </c>
      <c r="H3032">
        <v>55.997300000000003</v>
      </c>
      <c r="I3032">
        <v>6.1557000000000001E-3</v>
      </c>
      <c r="M3032" s="1"/>
    </row>
    <row r="3033" spans="1:13" x14ac:dyDescent="0.25">
      <c r="A3033">
        <v>4</v>
      </c>
      <c r="B3033" t="s">
        <v>3</v>
      </c>
      <c r="C3033" s="1">
        <v>41100</v>
      </c>
      <c r="D3033">
        <v>1</v>
      </c>
      <c r="E3033" t="str">
        <f t="shared" si="47"/>
        <v>4Greater Bay Area411001</v>
      </c>
      <c r="F3033" s="23">
        <v>0.38232519999999998</v>
      </c>
      <c r="G3033">
        <v>8869</v>
      </c>
      <c r="H3033">
        <v>55.997300000000003</v>
      </c>
      <c r="I3033">
        <v>6.1557000000000001E-3</v>
      </c>
      <c r="M3033" s="1"/>
    </row>
    <row r="3034" spans="1:13" x14ac:dyDescent="0.25">
      <c r="A3034">
        <v>5</v>
      </c>
      <c r="B3034" t="s">
        <v>3</v>
      </c>
      <c r="C3034" s="1">
        <v>41100</v>
      </c>
      <c r="D3034">
        <v>0</v>
      </c>
      <c r="E3034" t="str">
        <f t="shared" si="47"/>
        <v>5Greater Bay Area411000</v>
      </c>
      <c r="F3034" s="23">
        <v>0.37331799999999998</v>
      </c>
      <c r="G3034">
        <v>8869</v>
      </c>
      <c r="H3034">
        <v>55.724699999999999</v>
      </c>
      <c r="I3034">
        <v>5.9290000000000002E-3</v>
      </c>
      <c r="M3034" s="1"/>
    </row>
    <row r="3035" spans="1:13" x14ac:dyDescent="0.25">
      <c r="A3035">
        <v>5</v>
      </c>
      <c r="B3035" t="s">
        <v>3</v>
      </c>
      <c r="C3035" s="1">
        <v>41100</v>
      </c>
      <c r="D3035">
        <v>1</v>
      </c>
      <c r="E3035" t="str">
        <f t="shared" si="47"/>
        <v>5Greater Bay Area411001</v>
      </c>
      <c r="F3035" s="23">
        <v>0.3794167</v>
      </c>
      <c r="G3035">
        <v>8869</v>
      </c>
      <c r="H3035">
        <v>55.724699999999999</v>
      </c>
      <c r="I3035">
        <v>5.9290000000000002E-3</v>
      </c>
      <c r="M3035" s="1"/>
    </row>
    <row r="3036" spans="1:13" x14ac:dyDescent="0.25">
      <c r="A3036">
        <v>6</v>
      </c>
      <c r="B3036" t="s">
        <v>3</v>
      </c>
      <c r="C3036" s="1">
        <v>41100</v>
      </c>
      <c r="D3036">
        <v>0</v>
      </c>
      <c r="E3036" t="str">
        <f t="shared" si="47"/>
        <v>6Greater Bay Area411000</v>
      </c>
      <c r="F3036" s="23">
        <v>0.40300360000000002</v>
      </c>
      <c r="G3036">
        <v>8869</v>
      </c>
      <c r="H3036">
        <v>56.113599999999998</v>
      </c>
      <c r="I3036">
        <v>6.1454999999999999E-3</v>
      </c>
      <c r="M3036" s="1"/>
    </row>
    <row r="3037" spans="1:13" x14ac:dyDescent="0.25">
      <c r="A3037">
        <v>6</v>
      </c>
      <c r="B3037" t="s">
        <v>3</v>
      </c>
      <c r="C3037" s="1">
        <v>41100</v>
      </c>
      <c r="D3037">
        <v>1</v>
      </c>
      <c r="E3037" t="str">
        <f t="shared" si="47"/>
        <v>6Greater Bay Area411001</v>
      </c>
      <c r="F3037" s="23">
        <v>0.40408519999999998</v>
      </c>
      <c r="G3037">
        <v>8869</v>
      </c>
      <c r="H3037">
        <v>56.113599999999998</v>
      </c>
      <c r="I3037">
        <v>6.1454999999999999E-3</v>
      </c>
      <c r="M3037" s="1"/>
    </row>
    <row r="3038" spans="1:13" x14ac:dyDescent="0.25">
      <c r="A3038">
        <v>7</v>
      </c>
      <c r="B3038" t="s">
        <v>3</v>
      </c>
      <c r="C3038" s="1">
        <v>41100</v>
      </c>
      <c r="D3038">
        <v>0</v>
      </c>
      <c r="E3038" t="str">
        <f t="shared" si="47"/>
        <v>7Greater Bay Area411000</v>
      </c>
      <c r="F3038" s="23">
        <v>0.4690338</v>
      </c>
      <c r="G3038">
        <v>8869</v>
      </c>
      <c r="H3038">
        <v>55.8645</v>
      </c>
      <c r="I3038">
        <v>7.1728E-3</v>
      </c>
      <c r="M3038" s="1"/>
    </row>
    <row r="3039" spans="1:13" x14ac:dyDescent="0.25">
      <c r="A3039">
        <v>7</v>
      </c>
      <c r="B3039" t="s">
        <v>3</v>
      </c>
      <c r="C3039" s="1">
        <v>41100</v>
      </c>
      <c r="D3039">
        <v>1</v>
      </c>
      <c r="E3039" t="str">
        <f t="shared" si="47"/>
        <v>7Greater Bay Area411001</v>
      </c>
      <c r="F3039" s="23">
        <v>0.47707300000000002</v>
      </c>
      <c r="G3039">
        <v>8869</v>
      </c>
      <c r="H3039">
        <v>55.8645</v>
      </c>
      <c r="I3039">
        <v>7.1728E-3</v>
      </c>
      <c r="M3039" s="1"/>
    </row>
    <row r="3040" spans="1:13" x14ac:dyDescent="0.25">
      <c r="A3040">
        <v>8</v>
      </c>
      <c r="B3040" t="s">
        <v>3</v>
      </c>
      <c r="C3040" s="1">
        <v>41100</v>
      </c>
      <c r="D3040">
        <v>0</v>
      </c>
      <c r="E3040" t="str">
        <f t="shared" si="47"/>
        <v>8Greater Bay Area411000</v>
      </c>
      <c r="F3040" s="23">
        <v>0.54194489999999995</v>
      </c>
      <c r="G3040">
        <v>8869</v>
      </c>
      <c r="H3040">
        <v>57.023400000000002</v>
      </c>
      <c r="I3040">
        <v>8.2903000000000004E-3</v>
      </c>
      <c r="M3040" s="1"/>
    </row>
    <row r="3041" spans="1:13" x14ac:dyDescent="0.25">
      <c r="A3041">
        <v>8</v>
      </c>
      <c r="B3041" t="s">
        <v>3</v>
      </c>
      <c r="C3041" s="1">
        <v>41100</v>
      </c>
      <c r="D3041">
        <v>1</v>
      </c>
      <c r="E3041" t="str">
        <f t="shared" si="47"/>
        <v>8Greater Bay Area411001</v>
      </c>
      <c r="F3041" s="23">
        <v>0.55800450000000001</v>
      </c>
      <c r="G3041">
        <v>8869</v>
      </c>
      <c r="H3041">
        <v>57.023400000000002</v>
      </c>
      <c r="I3041">
        <v>8.2903000000000004E-3</v>
      </c>
      <c r="M3041" s="1"/>
    </row>
    <row r="3042" spans="1:13" x14ac:dyDescent="0.25">
      <c r="A3042">
        <v>9</v>
      </c>
      <c r="B3042" t="s">
        <v>3</v>
      </c>
      <c r="C3042" s="1">
        <v>41100</v>
      </c>
      <c r="D3042">
        <v>0</v>
      </c>
      <c r="E3042" t="str">
        <f t="shared" si="47"/>
        <v>9Greater Bay Area411000</v>
      </c>
      <c r="F3042" s="23">
        <v>0.56999979999999995</v>
      </c>
      <c r="G3042">
        <v>8869</v>
      </c>
      <c r="H3042">
        <v>59.880200000000002</v>
      </c>
      <c r="I3042">
        <v>8.9324999999999995E-3</v>
      </c>
      <c r="M3042" s="1"/>
    </row>
    <row r="3043" spans="1:13" x14ac:dyDescent="0.25">
      <c r="A3043">
        <v>9</v>
      </c>
      <c r="B3043" t="s">
        <v>3</v>
      </c>
      <c r="C3043" s="1">
        <v>41100</v>
      </c>
      <c r="D3043">
        <v>1</v>
      </c>
      <c r="E3043" t="str">
        <f t="shared" si="47"/>
        <v>9Greater Bay Area411001</v>
      </c>
      <c r="F3043" s="23">
        <v>0.58213680000000001</v>
      </c>
      <c r="G3043">
        <v>8869</v>
      </c>
      <c r="H3043">
        <v>59.880200000000002</v>
      </c>
      <c r="I3043">
        <v>8.9324999999999995E-3</v>
      </c>
      <c r="M3043" s="1"/>
    </row>
    <row r="3044" spans="1:13" x14ac:dyDescent="0.25">
      <c r="A3044">
        <v>10</v>
      </c>
      <c r="B3044" t="s">
        <v>3</v>
      </c>
      <c r="C3044" s="1">
        <v>41100</v>
      </c>
      <c r="D3044">
        <v>0</v>
      </c>
      <c r="E3044" t="str">
        <f t="shared" si="47"/>
        <v>10Greater Bay Area411000</v>
      </c>
      <c r="F3044" s="23">
        <v>0.57767310000000005</v>
      </c>
      <c r="G3044">
        <v>8869</v>
      </c>
      <c r="H3044">
        <v>63.492100000000001</v>
      </c>
      <c r="I3044">
        <v>9.8594000000000008E-3</v>
      </c>
      <c r="M3044" s="1"/>
    </row>
    <row r="3045" spans="1:13" x14ac:dyDescent="0.25">
      <c r="A3045">
        <v>10</v>
      </c>
      <c r="B3045" t="s">
        <v>3</v>
      </c>
      <c r="C3045" s="1">
        <v>41100</v>
      </c>
      <c r="D3045">
        <v>1</v>
      </c>
      <c r="E3045" t="str">
        <f t="shared" si="47"/>
        <v>10Greater Bay Area411001</v>
      </c>
      <c r="F3045" s="23">
        <v>0.59946160000000004</v>
      </c>
      <c r="G3045">
        <v>8869</v>
      </c>
      <c r="H3045">
        <v>63.492100000000001</v>
      </c>
      <c r="I3045">
        <v>9.8594000000000008E-3</v>
      </c>
      <c r="M3045" s="1"/>
    </row>
    <row r="3046" spans="1:13" x14ac:dyDescent="0.25">
      <c r="A3046">
        <v>11</v>
      </c>
      <c r="B3046" t="s">
        <v>3</v>
      </c>
      <c r="C3046" s="1">
        <v>41100</v>
      </c>
      <c r="D3046">
        <v>0</v>
      </c>
      <c r="E3046" t="str">
        <f t="shared" si="47"/>
        <v>11Greater Bay Area411000</v>
      </c>
      <c r="F3046" s="23">
        <v>0.5875089</v>
      </c>
      <c r="G3046">
        <v>8869</v>
      </c>
      <c r="H3046">
        <v>67.294399999999996</v>
      </c>
      <c r="I3046">
        <v>1.0719599999999999E-2</v>
      </c>
      <c r="M3046" s="1"/>
    </row>
    <row r="3047" spans="1:13" x14ac:dyDescent="0.25">
      <c r="A3047">
        <v>11</v>
      </c>
      <c r="B3047" t="s">
        <v>3</v>
      </c>
      <c r="C3047" s="1">
        <v>41100</v>
      </c>
      <c r="D3047">
        <v>1</v>
      </c>
      <c r="E3047" t="str">
        <f t="shared" si="47"/>
        <v>11Greater Bay Area411001</v>
      </c>
      <c r="F3047" s="23">
        <v>0.6160677</v>
      </c>
      <c r="G3047">
        <v>8869</v>
      </c>
      <c r="H3047">
        <v>67.294399999999996</v>
      </c>
      <c r="I3047">
        <v>1.0719599999999999E-2</v>
      </c>
      <c r="M3047" s="1"/>
    </row>
    <row r="3048" spans="1:13" x14ac:dyDescent="0.25">
      <c r="A3048">
        <v>12</v>
      </c>
      <c r="B3048" t="s">
        <v>3</v>
      </c>
      <c r="C3048" s="1">
        <v>41100</v>
      </c>
      <c r="D3048">
        <v>0</v>
      </c>
      <c r="E3048" t="str">
        <f t="shared" si="47"/>
        <v>12Greater Bay Area411000</v>
      </c>
      <c r="F3048" s="23">
        <v>0.60359620000000003</v>
      </c>
      <c r="G3048">
        <v>8869</v>
      </c>
      <c r="H3048">
        <v>70.709800000000001</v>
      </c>
      <c r="I3048">
        <v>1.12473E-2</v>
      </c>
      <c r="M3048" s="1"/>
    </row>
    <row r="3049" spans="1:13" x14ac:dyDescent="0.25">
      <c r="A3049">
        <v>12</v>
      </c>
      <c r="B3049" t="s">
        <v>3</v>
      </c>
      <c r="C3049" s="1">
        <v>41100</v>
      </c>
      <c r="D3049">
        <v>1</v>
      </c>
      <c r="E3049" t="str">
        <f t="shared" si="47"/>
        <v>12Greater Bay Area411001</v>
      </c>
      <c r="F3049" s="23">
        <v>0.64160360000000005</v>
      </c>
      <c r="G3049">
        <v>8869</v>
      </c>
      <c r="H3049">
        <v>70.709800000000001</v>
      </c>
      <c r="I3049">
        <v>1.12473E-2</v>
      </c>
      <c r="M3049" s="1"/>
    </row>
    <row r="3050" spans="1:13" x14ac:dyDescent="0.25">
      <c r="A3050">
        <v>13</v>
      </c>
      <c r="B3050" t="s">
        <v>3</v>
      </c>
      <c r="C3050" s="1">
        <v>41100</v>
      </c>
      <c r="D3050">
        <v>0</v>
      </c>
      <c r="E3050" t="str">
        <f t="shared" si="47"/>
        <v>13Greater Bay Area411000</v>
      </c>
      <c r="F3050" s="23">
        <v>0.62308090000000005</v>
      </c>
      <c r="G3050">
        <v>8869</v>
      </c>
      <c r="H3050">
        <v>74.934899999999999</v>
      </c>
      <c r="I3050">
        <v>1.17331E-2</v>
      </c>
      <c r="M3050" s="1"/>
    </row>
    <row r="3051" spans="1:13" x14ac:dyDescent="0.25">
      <c r="A3051">
        <v>13</v>
      </c>
      <c r="B3051" t="s">
        <v>3</v>
      </c>
      <c r="C3051" s="1">
        <v>41100</v>
      </c>
      <c r="D3051">
        <v>1</v>
      </c>
      <c r="E3051" t="str">
        <f t="shared" si="47"/>
        <v>13Greater Bay Area411001</v>
      </c>
      <c r="F3051" s="23">
        <v>0.66160439999999998</v>
      </c>
      <c r="G3051">
        <v>8869</v>
      </c>
      <c r="H3051">
        <v>74.934899999999999</v>
      </c>
      <c r="I3051">
        <v>1.17331E-2</v>
      </c>
      <c r="M3051" s="1"/>
    </row>
    <row r="3052" spans="1:13" x14ac:dyDescent="0.25">
      <c r="A3052">
        <v>14</v>
      </c>
      <c r="B3052" t="s">
        <v>3</v>
      </c>
      <c r="C3052" s="1">
        <v>41100</v>
      </c>
      <c r="D3052">
        <v>0</v>
      </c>
      <c r="E3052" t="str">
        <f t="shared" si="47"/>
        <v>14Greater Bay Area411000</v>
      </c>
      <c r="F3052" s="23">
        <v>0.63347010000000004</v>
      </c>
      <c r="G3052">
        <v>8869</v>
      </c>
      <c r="H3052">
        <v>79.166600000000003</v>
      </c>
      <c r="I3052">
        <v>1.1904100000000001E-2</v>
      </c>
      <c r="M3052" s="1"/>
    </row>
    <row r="3053" spans="1:13" x14ac:dyDescent="0.25">
      <c r="A3053">
        <v>14</v>
      </c>
      <c r="B3053" t="s">
        <v>3</v>
      </c>
      <c r="C3053" s="1">
        <v>41100</v>
      </c>
      <c r="D3053">
        <v>1</v>
      </c>
      <c r="E3053" t="str">
        <f t="shared" si="47"/>
        <v>14Greater Bay Area411001</v>
      </c>
      <c r="F3053" s="23">
        <v>0.64394819999999997</v>
      </c>
      <c r="G3053">
        <v>8869</v>
      </c>
      <c r="H3053">
        <v>79.166600000000003</v>
      </c>
      <c r="I3053">
        <v>1.1904100000000001E-2</v>
      </c>
      <c r="M3053" s="1"/>
    </row>
    <row r="3054" spans="1:13" x14ac:dyDescent="0.25">
      <c r="A3054">
        <v>15</v>
      </c>
      <c r="B3054" t="s">
        <v>3</v>
      </c>
      <c r="C3054" s="1">
        <v>41100</v>
      </c>
      <c r="D3054">
        <v>0</v>
      </c>
      <c r="E3054" t="str">
        <f t="shared" si="47"/>
        <v>15Greater Bay Area411000</v>
      </c>
      <c r="F3054" s="23">
        <v>0.63940350000000001</v>
      </c>
      <c r="G3054">
        <v>8869</v>
      </c>
      <c r="H3054">
        <v>81.454499999999996</v>
      </c>
      <c r="I3054">
        <v>1.16861E-2</v>
      </c>
      <c r="M3054" s="1"/>
    </row>
    <row r="3055" spans="1:13" x14ac:dyDescent="0.25">
      <c r="A3055">
        <v>15</v>
      </c>
      <c r="B3055" t="s">
        <v>3</v>
      </c>
      <c r="C3055" s="1">
        <v>41100</v>
      </c>
      <c r="D3055">
        <v>1</v>
      </c>
      <c r="E3055" t="str">
        <f t="shared" si="47"/>
        <v>15Greater Bay Area411001</v>
      </c>
      <c r="F3055" s="23">
        <v>0.58482619999999996</v>
      </c>
      <c r="G3055">
        <v>8869</v>
      </c>
      <c r="H3055">
        <v>81.454499999999996</v>
      </c>
      <c r="I3055">
        <v>1.16861E-2</v>
      </c>
      <c r="M3055" s="1"/>
    </row>
    <row r="3056" spans="1:13" x14ac:dyDescent="0.25">
      <c r="A3056">
        <v>16</v>
      </c>
      <c r="B3056" t="s">
        <v>3</v>
      </c>
      <c r="C3056" s="1">
        <v>41100</v>
      </c>
      <c r="D3056">
        <v>0</v>
      </c>
      <c r="E3056" t="str">
        <f t="shared" si="47"/>
        <v>16Greater Bay Area411000</v>
      </c>
      <c r="F3056" s="23">
        <v>0.67342310000000005</v>
      </c>
      <c r="G3056">
        <v>8869</v>
      </c>
      <c r="H3056">
        <v>82.582499999999996</v>
      </c>
      <c r="I3056">
        <v>1.2459100000000001E-2</v>
      </c>
      <c r="M3056" s="1"/>
    </row>
    <row r="3057" spans="1:13" x14ac:dyDescent="0.25">
      <c r="A3057">
        <v>16</v>
      </c>
      <c r="B3057" t="s">
        <v>3</v>
      </c>
      <c r="C3057" s="1">
        <v>41100</v>
      </c>
      <c r="D3057">
        <v>1</v>
      </c>
      <c r="E3057" t="str">
        <f t="shared" si="47"/>
        <v>16Greater Bay Area411001</v>
      </c>
      <c r="F3057" s="23">
        <v>0.60284519999999997</v>
      </c>
      <c r="G3057">
        <v>8869</v>
      </c>
      <c r="H3057">
        <v>82.582499999999996</v>
      </c>
      <c r="I3057">
        <v>1.2459100000000001E-2</v>
      </c>
      <c r="M3057" s="1"/>
    </row>
    <row r="3058" spans="1:13" x14ac:dyDescent="0.25">
      <c r="A3058">
        <v>17</v>
      </c>
      <c r="B3058" t="s">
        <v>3</v>
      </c>
      <c r="C3058" s="1">
        <v>41100</v>
      </c>
      <c r="D3058">
        <v>0</v>
      </c>
      <c r="E3058" t="str">
        <f t="shared" si="47"/>
        <v>17Greater Bay Area411000</v>
      </c>
      <c r="F3058" s="23">
        <v>0.73923939999999999</v>
      </c>
      <c r="G3058">
        <v>8869</v>
      </c>
      <c r="H3058">
        <v>83.337599999999995</v>
      </c>
      <c r="I3058">
        <v>1.37938E-2</v>
      </c>
      <c r="M3058" s="1"/>
    </row>
    <row r="3059" spans="1:13" x14ac:dyDescent="0.25">
      <c r="A3059">
        <v>17</v>
      </c>
      <c r="B3059" t="s">
        <v>3</v>
      </c>
      <c r="C3059" s="1">
        <v>41100</v>
      </c>
      <c r="D3059">
        <v>1</v>
      </c>
      <c r="E3059" t="str">
        <f t="shared" si="47"/>
        <v>17Greater Bay Area411001</v>
      </c>
      <c r="F3059" s="23">
        <v>0.64606160000000001</v>
      </c>
      <c r="G3059">
        <v>8869</v>
      </c>
      <c r="H3059">
        <v>83.337599999999995</v>
      </c>
      <c r="I3059">
        <v>1.37938E-2</v>
      </c>
      <c r="M3059" s="1"/>
    </row>
    <row r="3060" spans="1:13" x14ac:dyDescent="0.25">
      <c r="A3060">
        <v>18</v>
      </c>
      <c r="B3060" t="s">
        <v>3</v>
      </c>
      <c r="C3060" s="1">
        <v>41100</v>
      </c>
      <c r="D3060">
        <v>0</v>
      </c>
      <c r="E3060" t="str">
        <f t="shared" si="47"/>
        <v>18Greater Bay Area411000</v>
      </c>
      <c r="F3060" s="23">
        <v>0.82590090000000005</v>
      </c>
      <c r="G3060">
        <v>8869</v>
      </c>
      <c r="H3060">
        <v>82.664199999999994</v>
      </c>
      <c r="I3060">
        <v>1.5057900000000001E-2</v>
      </c>
      <c r="M3060" s="1"/>
    </row>
    <row r="3061" spans="1:13" x14ac:dyDescent="0.25">
      <c r="A3061">
        <v>18</v>
      </c>
      <c r="B3061" t="s">
        <v>3</v>
      </c>
      <c r="C3061" s="1">
        <v>41100</v>
      </c>
      <c r="D3061">
        <v>1</v>
      </c>
      <c r="E3061" t="str">
        <f t="shared" si="47"/>
        <v>18Greater Bay Area411001</v>
      </c>
      <c r="F3061" s="23">
        <v>0.7197346</v>
      </c>
      <c r="G3061">
        <v>8869</v>
      </c>
      <c r="H3061">
        <v>82.664199999999994</v>
      </c>
      <c r="I3061">
        <v>1.5057900000000001E-2</v>
      </c>
      <c r="M3061" s="1"/>
    </row>
    <row r="3062" spans="1:13" x14ac:dyDescent="0.25">
      <c r="A3062">
        <v>19</v>
      </c>
      <c r="B3062" t="s">
        <v>3</v>
      </c>
      <c r="C3062" s="1">
        <v>41100</v>
      </c>
      <c r="D3062">
        <v>0</v>
      </c>
      <c r="E3062" t="str">
        <f t="shared" si="47"/>
        <v>19Greater Bay Area411000</v>
      </c>
      <c r="F3062" s="23">
        <v>0.89020350000000004</v>
      </c>
      <c r="G3062">
        <v>8869</v>
      </c>
      <c r="H3062">
        <v>80.253200000000007</v>
      </c>
      <c r="I3062">
        <v>1.5325099999999999E-2</v>
      </c>
      <c r="M3062" s="1"/>
    </row>
    <row r="3063" spans="1:13" x14ac:dyDescent="0.25">
      <c r="A3063">
        <v>19</v>
      </c>
      <c r="B3063" t="s">
        <v>3</v>
      </c>
      <c r="C3063" s="1">
        <v>41100</v>
      </c>
      <c r="D3063">
        <v>1</v>
      </c>
      <c r="E3063" t="str">
        <f t="shared" si="47"/>
        <v>19Greater Bay Area411001</v>
      </c>
      <c r="F3063" s="23">
        <v>0.7722424</v>
      </c>
      <c r="G3063">
        <v>8869</v>
      </c>
      <c r="H3063">
        <v>80.253200000000007</v>
      </c>
      <c r="I3063">
        <v>1.5325099999999999E-2</v>
      </c>
      <c r="M3063" s="1"/>
    </row>
    <row r="3064" spans="1:13" x14ac:dyDescent="0.25">
      <c r="A3064">
        <v>20</v>
      </c>
      <c r="B3064" t="s">
        <v>3</v>
      </c>
      <c r="C3064" s="1">
        <v>41100</v>
      </c>
      <c r="D3064">
        <v>0</v>
      </c>
      <c r="E3064" t="str">
        <f t="shared" si="47"/>
        <v>20Greater Bay Area411000</v>
      </c>
      <c r="F3064" s="23">
        <v>0.91901060000000001</v>
      </c>
      <c r="G3064">
        <v>8869</v>
      </c>
      <c r="H3064">
        <v>75.325500000000005</v>
      </c>
      <c r="I3064">
        <v>1.5776100000000001E-2</v>
      </c>
      <c r="M3064" s="1"/>
    </row>
    <row r="3065" spans="1:13" x14ac:dyDescent="0.25">
      <c r="A3065">
        <v>20</v>
      </c>
      <c r="B3065" t="s">
        <v>3</v>
      </c>
      <c r="C3065" s="1">
        <v>41100</v>
      </c>
      <c r="D3065">
        <v>1</v>
      </c>
      <c r="E3065" t="str">
        <f t="shared" si="47"/>
        <v>20Greater Bay Area411001</v>
      </c>
      <c r="F3065" s="23">
        <v>0.89804680000000003</v>
      </c>
      <c r="G3065">
        <v>8869</v>
      </c>
      <c r="H3065">
        <v>75.325500000000005</v>
      </c>
      <c r="I3065">
        <v>1.5776100000000001E-2</v>
      </c>
      <c r="M3065" s="1"/>
    </row>
    <row r="3066" spans="1:13" x14ac:dyDescent="0.25">
      <c r="A3066">
        <v>21</v>
      </c>
      <c r="B3066" t="s">
        <v>3</v>
      </c>
      <c r="C3066" s="1">
        <v>41100</v>
      </c>
      <c r="D3066">
        <v>0</v>
      </c>
      <c r="E3066" t="str">
        <f t="shared" si="47"/>
        <v>21Greater Bay Area411000</v>
      </c>
      <c r="F3066" s="23">
        <v>0.95165390000000005</v>
      </c>
      <c r="G3066">
        <v>8869</v>
      </c>
      <c r="H3066">
        <v>69.808599999999998</v>
      </c>
      <c r="I3066">
        <v>1.5253600000000001E-2</v>
      </c>
      <c r="M3066" s="1"/>
    </row>
    <row r="3067" spans="1:13" x14ac:dyDescent="0.25">
      <c r="A3067">
        <v>21</v>
      </c>
      <c r="B3067" t="s">
        <v>3</v>
      </c>
      <c r="C3067" s="1">
        <v>41100</v>
      </c>
      <c r="D3067">
        <v>1</v>
      </c>
      <c r="E3067" t="str">
        <f t="shared" si="47"/>
        <v>21Greater Bay Area411001</v>
      </c>
      <c r="F3067" s="23">
        <v>0.95465449999999996</v>
      </c>
      <c r="G3067">
        <v>8869</v>
      </c>
      <c r="H3067">
        <v>69.808599999999998</v>
      </c>
      <c r="I3067">
        <v>1.5253600000000001E-2</v>
      </c>
      <c r="M3067" s="1"/>
    </row>
    <row r="3068" spans="1:13" x14ac:dyDescent="0.25">
      <c r="A3068">
        <v>22</v>
      </c>
      <c r="B3068" t="s">
        <v>3</v>
      </c>
      <c r="C3068" s="1">
        <v>41100</v>
      </c>
      <c r="D3068">
        <v>0</v>
      </c>
      <c r="E3068" t="str">
        <f t="shared" si="47"/>
        <v>22Greater Bay Area411000</v>
      </c>
      <c r="F3068" s="23">
        <v>0.98330039999999996</v>
      </c>
      <c r="G3068">
        <v>8869</v>
      </c>
      <c r="H3068">
        <v>66.134500000000003</v>
      </c>
      <c r="I3068">
        <v>1.4829699999999999E-2</v>
      </c>
      <c r="M3068" s="1"/>
    </row>
    <row r="3069" spans="1:13" x14ac:dyDescent="0.25">
      <c r="A3069">
        <v>22</v>
      </c>
      <c r="B3069" t="s">
        <v>3</v>
      </c>
      <c r="C3069" s="1">
        <v>41100</v>
      </c>
      <c r="D3069">
        <v>1</v>
      </c>
      <c r="E3069" t="str">
        <f t="shared" si="47"/>
        <v>22Greater Bay Area411001</v>
      </c>
      <c r="F3069" s="23">
        <v>1.0058830000000001</v>
      </c>
      <c r="G3069">
        <v>8869</v>
      </c>
      <c r="H3069">
        <v>66.134500000000003</v>
      </c>
      <c r="I3069">
        <v>1.4829699999999999E-2</v>
      </c>
      <c r="M3069" s="1"/>
    </row>
    <row r="3070" spans="1:13" x14ac:dyDescent="0.25">
      <c r="A3070">
        <v>23</v>
      </c>
      <c r="B3070" t="s">
        <v>3</v>
      </c>
      <c r="C3070" s="1">
        <v>41100</v>
      </c>
      <c r="D3070">
        <v>0</v>
      </c>
      <c r="E3070" t="str">
        <f t="shared" si="47"/>
        <v>23Greater Bay Area411000</v>
      </c>
      <c r="F3070" s="23">
        <v>0.86808160000000001</v>
      </c>
      <c r="G3070">
        <v>8869</v>
      </c>
      <c r="H3070">
        <v>64.340299999999999</v>
      </c>
      <c r="I3070">
        <v>1.35979E-2</v>
      </c>
      <c r="M3070" s="1"/>
    </row>
    <row r="3071" spans="1:13" x14ac:dyDescent="0.25">
      <c r="A3071">
        <v>23</v>
      </c>
      <c r="B3071" t="s">
        <v>3</v>
      </c>
      <c r="C3071" s="1">
        <v>41100</v>
      </c>
      <c r="D3071">
        <v>1</v>
      </c>
      <c r="E3071" t="str">
        <f t="shared" si="47"/>
        <v>23Greater Bay Area411001</v>
      </c>
      <c r="F3071" s="23">
        <v>0.90090230000000004</v>
      </c>
      <c r="G3071">
        <v>8869</v>
      </c>
      <c r="H3071">
        <v>64.340299999999999</v>
      </c>
      <c r="I3071">
        <v>1.35979E-2</v>
      </c>
      <c r="M3071" s="1"/>
    </row>
    <row r="3072" spans="1:13" x14ac:dyDescent="0.25">
      <c r="A3072">
        <v>24</v>
      </c>
      <c r="B3072" t="s">
        <v>3</v>
      </c>
      <c r="C3072" s="1">
        <v>41100</v>
      </c>
      <c r="D3072">
        <v>0</v>
      </c>
      <c r="E3072" t="str">
        <f t="shared" si="47"/>
        <v>24Greater Bay Area411000</v>
      </c>
      <c r="F3072" s="23">
        <v>0.69464800000000004</v>
      </c>
      <c r="G3072">
        <v>8869</v>
      </c>
      <c r="H3072">
        <v>63.439500000000002</v>
      </c>
      <c r="I3072">
        <v>1.14994E-2</v>
      </c>
      <c r="M3072" s="1"/>
    </row>
    <row r="3073" spans="1:13" x14ac:dyDescent="0.25">
      <c r="A3073">
        <v>24</v>
      </c>
      <c r="B3073" t="s">
        <v>3</v>
      </c>
      <c r="C3073" s="1">
        <v>41100</v>
      </c>
      <c r="D3073">
        <v>1</v>
      </c>
      <c r="E3073" t="str">
        <f t="shared" si="47"/>
        <v>24Greater Bay Area411001</v>
      </c>
      <c r="F3073" s="23">
        <v>0.71347510000000003</v>
      </c>
      <c r="G3073">
        <v>8869</v>
      </c>
      <c r="H3073">
        <v>63.439500000000002</v>
      </c>
      <c r="I3073">
        <v>1.14994E-2</v>
      </c>
      <c r="M3073" s="1"/>
    </row>
    <row r="3074" spans="1:13" x14ac:dyDescent="0.25">
      <c r="A3074">
        <v>1</v>
      </c>
      <c r="B3074" t="s">
        <v>4</v>
      </c>
      <c r="C3074" s="1">
        <v>41100</v>
      </c>
      <c r="D3074">
        <v>0</v>
      </c>
      <c r="E3074" t="str">
        <f t="shared" si="47"/>
        <v>1Greater Fresno411000</v>
      </c>
      <c r="F3074" s="23">
        <v>1.184223</v>
      </c>
      <c r="G3074">
        <v>2903</v>
      </c>
      <c r="H3074">
        <v>80.831199999999995</v>
      </c>
      <c r="I3074">
        <v>3.0035599999999999E-2</v>
      </c>
      <c r="M3074" s="1"/>
    </row>
    <row r="3075" spans="1:13" x14ac:dyDescent="0.25">
      <c r="A3075">
        <v>1</v>
      </c>
      <c r="B3075" t="s">
        <v>4</v>
      </c>
      <c r="C3075" s="1">
        <v>41100</v>
      </c>
      <c r="D3075">
        <v>1</v>
      </c>
      <c r="E3075" t="str">
        <f t="shared" ref="E3075:E3138" si="48">CONCATENATE(A3075,B3075,C3075,D3075)</f>
        <v>1Greater Fresno411001</v>
      </c>
      <c r="F3075" s="23">
        <v>1.236192</v>
      </c>
      <c r="G3075">
        <v>2903</v>
      </c>
      <c r="H3075">
        <v>80.831199999999995</v>
      </c>
      <c r="I3075">
        <v>3.0035599999999999E-2</v>
      </c>
      <c r="M3075" s="1"/>
    </row>
    <row r="3076" spans="1:13" x14ac:dyDescent="0.25">
      <c r="A3076">
        <v>2</v>
      </c>
      <c r="B3076" t="s">
        <v>4</v>
      </c>
      <c r="C3076" s="1">
        <v>41100</v>
      </c>
      <c r="D3076">
        <v>0</v>
      </c>
      <c r="E3076" t="str">
        <f t="shared" si="48"/>
        <v>2Greater Fresno411000</v>
      </c>
      <c r="F3076" s="23">
        <v>0.98931749999999996</v>
      </c>
      <c r="G3076">
        <v>2903</v>
      </c>
      <c r="H3076">
        <v>78.347899999999996</v>
      </c>
      <c r="I3076">
        <v>2.6126199999999999E-2</v>
      </c>
      <c r="M3076" s="1"/>
    </row>
    <row r="3077" spans="1:13" x14ac:dyDescent="0.25">
      <c r="A3077">
        <v>2</v>
      </c>
      <c r="B3077" t="s">
        <v>4</v>
      </c>
      <c r="C3077" s="1">
        <v>41100</v>
      </c>
      <c r="D3077">
        <v>1</v>
      </c>
      <c r="E3077" t="str">
        <f t="shared" si="48"/>
        <v>2Greater Fresno411001</v>
      </c>
      <c r="F3077" s="23">
        <v>1.047647</v>
      </c>
      <c r="G3077">
        <v>2903</v>
      </c>
      <c r="H3077">
        <v>78.347899999999996</v>
      </c>
      <c r="I3077">
        <v>2.6126199999999999E-2</v>
      </c>
      <c r="M3077" s="1"/>
    </row>
    <row r="3078" spans="1:13" x14ac:dyDescent="0.25">
      <c r="A3078">
        <v>3</v>
      </c>
      <c r="B3078" t="s">
        <v>4</v>
      </c>
      <c r="C3078" s="1">
        <v>41100</v>
      </c>
      <c r="D3078">
        <v>0</v>
      </c>
      <c r="E3078" t="str">
        <f t="shared" si="48"/>
        <v>3Greater Fresno411000</v>
      </c>
      <c r="F3078" s="23">
        <v>0.87027860000000001</v>
      </c>
      <c r="G3078">
        <v>2903</v>
      </c>
      <c r="H3078">
        <v>75.872100000000003</v>
      </c>
      <c r="I3078">
        <v>2.32669E-2</v>
      </c>
      <c r="M3078" s="1"/>
    </row>
    <row r="3079" spans="1:13" x14ac:dyDescent="0.25">
      <c r="A3079">
        <v>3</v>
      </c>
      <c r="B3079" t="s">
        <v>4</v>
      </c>
      <c r="C3079" s="1">
        <v>41100</v>
      </c>
      <c r="D3079">
        <v>1</v>
      </c>
      <c r="E3079" t="str">
        <f t="shared" si="48"/>
        <v>3Greater Fresno411001</v>
      </c>
      <c r="F3079" s="23">
        <v>0.90212760000000003</v>
      </c>
      <c r="G3079">
        <v>2903</v>
      </c>
      <c r="H3079">
        <v>75.872100000000003</v>
      </c>
      <c r="I3079">
        <v>2.32669E-2</v>
      </c>
      <c r="M3079" s="1"/>
    </row>
    <row r="3080" spans="1:13" x14ac:dyDescent="0.25">
      <c r="A3080">
        <v>4</v>
      </c>
      <c r="B3080" t="s">
        <v>4</v>
      </c>
      <c r="C3080" s="1">
        <v>41100</v>
      </c>
      <c r="D3080">
        <v>0</v>
      </c>
      <c r="E3080" t="str">
        <f t="shared" si="48"/>
        <v>4Greater Fresno411000</v>
      </c>
      <c r="F3080" s="23">
        <v>0.8068497</v>
      </c>
      <c r="G3080">
        <v>2903</v>
      </c>
      <c r="H3080">
        <v>74.860299999999995</v>
      </c>
      <c r="I3080">
        <v>2.1910800000000001E-2</v>
      </c>
      <c r="M3080" s="1"/>
    </row>
    <row r="3081" spans="1:13" x14ac:dyDescent="0.25">
      <c r="A3081">
        <v>4</v>
      </c>
      <c r="B3081" t="s">
        <v>4</v>
      </c>
      <c r="C3081" s="1">
        <v>41100</v>
      </c>
      <c r="D3081">
        <v>1</v>
      </c>
      <c r="E3081" t="str">
        <f t="shared" si="48"/>
        <v>4Greater Fresno411001</v>
      </c>
      <c r="F3081" s="23">
        <v>0.81677230000000001</v>
      </c>
      <c r="G3081">
        <v>2903</v>
      </c>
      <c r="H3081">
        <v>74.860299999999995</v>
      </c>
      <c r="I3081">
        <v>2.1910800000000001E-2</v>
      </c>
      <c r="M3081" s="1"/>
    </row>
    <row r="3082" spans="1:13" x14ac:dyDescent="0.25">
      <c r="A3082">
        <v>5</v>
      </c>
      <c r="B3082" t="s">
        <v>4</v>
      </c>
      <c r="C3082" s="1">
        <v>41100</v>
      </c>
      <c r="D3082">
        <v>0</v>
      </c>
      <c r="E3082" t="str">
        <f t="shared" si="48"/>
        <v>5Greater Fresno411000</v>
      </c>
      <c r="F3082" s="23">
        <v>0.76164290000000001</v>
      </c>
      <c r="G3082">
        <v>2903</v>
      </c>
      <c r="H3082">
        <v>73.3643</v>
      </c>
      <c r="I3082">
        <v>2.0371400000000001E-2</v>
      </c>
      <c r="M3082" s="1"/>
    </row>
    <row r="3083" spans="1:13" x14ac:dyDescent="0.25">
      <c r="A3083">
        <v>5</v>
      </c>
      <c r="B3083" t="s">
        <v>4</v>
      </c>
      <c r="C3083" s="1">
        <v>41100</v>
      </c>
      <c r="D3083">
        <v>1</v>
      </c>
      <c r="E3083" t="str">
        <f t="shared" si="48"/>
        <v>5Greater Fresno411001</v>
      </c>
      <c r="F3083" s="23">
        <v>0.75428439999999997</v>
      </c>
      <c r="G3083">
        <v>2903</v>
      </c>
      <c r="H3083">
        <v>73.3643</v>
      </c>
      <c r="I3083">
        <v>2.0371400000000001E-2</v>
      </c>
      <c r="M3083" s="1"/>
    </row>
    <row r="3084" spans="1:13" x14ac:dyDescent="0.25">
      <c r="A3084">
        <v>6</v>
      </c>
      <c r="B3084" t="s">
        <v>4</v>
      </c>
      <c r="C3084" s="1">
        <v>41100</v>
      </c>
      <c r="D3084">
        <v>0</v>
      </c>
      <c r="E3084" t="str">
        <f t="shared" si="48"/>
        <v>6Greater Fresno411000</v>
      </c>
      <c r="F3084" s="23">
        <v>0.74254399999999998</v>
      </c>
      <c r="G3084">
        <v>2903</v>
      </c>
      <c r="H3084">
        <v>72.368099999999998</v>
      </c>
      <c r="I3084">
        <v>1.9868400000000001E-2</v>
      </c>
      <c r="M3084" s="1"/>
    </row>
    <row r="3085" spans="1:13" x14ac:dyDescent="0.25">
      <c r="A3085">
        <v>6</v>
      </c>
      <c r="B3085" t="s">
        <v>4</v>
      </c>
      <c r="C3085" s="1">
        <v>41100</v>
      </c>
      <c r="D3085">
        <v>1</v>
      </c>
      <c r="E3085" t="str">
        <f t="shared" si="48"/>
        <v>6Greater Fresno411001</v>
      </c>
      <c r="F3085" s="23">
        <v>0.7283037</v>
      </c>
      <c r="G3085">
        <v>2903</v>
      </c>
      <c r="H3085">
        <v>72.368099999999998</v>
      </c>
      <c r="I3085">
        <v>1.9868400000000001E-2</v>
      </c>
      <c r="M3085" s="1"/>
    </row>
    <row r="3086" spans="1:13" x14ac:dyDescent="0.25">
      <c r="A3086">
        <v>7</v>
      </c>
      <c r="B3086" t="s">
        <v>4</v>
      </c>
      <c r="C3086" s="1">
        <v>41100</v>
      </c>
      <c r="D3086">
        <v>0</v>
      </c>
      <c r="E3086" t="str">
        <f t="shared" si="48"/>
        <v>7Greater Fresno411000</v>
      </c>
      <c r="F3086" s="23">
        <v>0.74532390000000004</v>
      </c>
      <c r="G3086">
        <v>2903</v>
      </c>
      <c r="H3086">
        <v>73.382800000000003</v>
      </c>
      <c r="I3086">
        <v>1.96612E-2</v>
      </c>
      <c r="M3086" s="1"/>
    </row>
    <row r="3087" spans="1:13" x14ac:dyDescent="0.25">
      <c r="A3087">
        <v>7</v>
      </c>
      <c r="B3087" t="s">
        <v>4</v>
      </c>
      <c r="C3087" s="1">
        <v>41100</v>
      </c>
      <c r="D3087">
        <v>1</v>
      </c>
      <c r="E3087" t="str">
        <f t="shared" si="48"/>
        <v>7Greater Fresno411001</v>
      </c>
      <c r="F3087" s="23">
        <v>0.75453729999999997</v>
      </c>
      <c r="G3087">
        <v>2903</v>
      </c>
      <c r="H3087">
        <v>73.382800000000003</v>
      </c>
      <c r="I3087">
        <v>1.96612E-2</v>
      </c>
      <c r="M3087" s="1"/>
    </row>
    <row r="3088" spans="1:13" x14ac:dyDescent="0.25">
      <c r="A3088">
        <v>8</v>
      </c>
      <c r="B3088" t="s">
        <v>4</v>
      </c>
      <c r="C3088" s="1">
        <v>41100</v>
      </c>
      <c r="D3088">
        <v>0</v>
      </c>
      <c r="E3088" t="str">
        <f t="shared" si="48"/>
        <v>8Greater Fresno411000</v>
      </c>
      <c r="F3088" s="23">
        <v>0.78738079999999999</v>
      </c>
      <c r="G3088">
        <v>2903</v>
      </c>
      <c r="H3088">
        <v>75.428399999999996</v>
      </c>
      <c r="I3088">
        <v>2.20506E-2</v>
      </c>
      <c r="M3088" s="1"/>
    </row>
    <row r="3089" spans="1:13" x14ac:dyDescent="0.25">
      <c r="A3089">
        <v>8</v>
      </c>
      <c r="B3089" t="s">
        <v>4</v>
      </c>
      <c r="C3089" s="1">
        <v>41100</v>
      </c>
      <c r="D3089">
        <v>1</v>
      </c>
      <c r="E3089" t="str">
        <f t="shared" si="48"/>
        <v>8Greater Fresno411001</v>
      </c>
      <c r="F3089" s="23">
        <v>0.83015950000000005</v>
      </c>
      <c r="G3089">
        <v>2903</v>
      </c>
      <c r="H3089">
        <v>75.428399999999996</v>
      </c>
      <c r="I3089">
        <v>2.20506E-2</v>
      </c>
      <c r="M3089" s="1"/>
    </row>
    <row r="3090" spans="1:13" x14ac:dyDescent="0.25">
      <c r="A3090">
        <v>9</v>
      </c>
      <c r="B3090" t="s">
        <v>4</v>
      </c>
      <c r="C3090" s="1">
        <v>41100</v>
      </c>
      <c r="D3090">
        <v>0</v>
      </c>
      <c r="E3090" t="str">
        <f t="shared" si="48"/>
        <v>9Greater Fresno411000</v>
      </c>
      <c r="F3090" s="23">
        <v>0.86697860000000004</v>
      </c>
      <c r="G3090">
        <v>2903</v>
      </c>
      <c r="H3090">
        <v>79.931200000000004</v>
      </c>
      <c r="I3090">
        <v>2.4287599999999999E-2</v>
      </c>
      <c r="M3090" s="1"/>
    </row>
    <row r="3091" spans="1:13" x14ac:dyDescent="0.25">
      <c r="A3091">
        <v>9</v>
      </c>
      <c r="B3091" t="s">
        <v>4</v>
      </c>
      <c r="C3091" s="1">
        <v>41100</v>
      </c>
      <c r="D3091">
        <v>1</v>
      </c>
      <c r="E3091" t="str">
        <f t="shared" si="48"/>
        <v>9Greater Fresno411001</v>
      </c>
      <c r="F3091" s="23">
        <v>0.91809799999999997</v>
      </c>
      <c r="G3091">
        <v>2903</v>
      </c>
      <c r="H3091">
        <v>79.931200000000004</v>
      </c>
      <c r="I3091">
        <v>2.4287599999999999E-2</v>
      </c>
      <c r="M3091" s="1"/>
    </row>
    <row r="3092" spans="1:13" x14ac:dyDescent="0.25">
      <c r="A3092">
        <v>10</v>
      </c>
      <c r="B3092" t="s">
        <v>4</v>
      </c>
      <c r="C3092" s="1">
        <v>41100</v>
      </c>
      <c r="D3092">
        <v>0</v>
      </c>
      <c r="E3092" t="str">
        <f t="shared" si="48"/>
        <v>10Greater Fresno411000</v>
      </c>
      <c r="F3092" s="23">
        <v>0.97172329999999996</v>
      </c>
      <c r="G3092">
        <v>2903</v>
      </c>
      <c r="H3092">
        <v>84.433800000000005</v>
      </c>
      <c r="I3092">
        <v>2.7345399999999999E-2</v>
      </c>
      <c r="M3092" s="1"/>
    </row>
    <row r="3093" spans="1:13" x14ac:dyDescent="0.25">
      <c r="A3093">
        <v>10</v>
      </c>
      <c r="B3093" t="s">
        <v>4</v>
      </c>
      <c r="C3093" s="1">
        <v>41100</v>
      </c>
      <c r="D3093">
        <v>1</v>
      </c>
      <c r="E3093" t="str">
        <f t="shared" si="48"/>
        <v>10Greater Fresno411001</v>
      </c>
      <c r="F3093" s="23">
        <v>1.034602</v>
      </c>
      <c r="G3093">
        <v>2903</v>
      </c>
      <c r="H3093">
        <v>84.433800000000005</v>
      </c>
      <c r="I3093">
        <v>2.7345399999999999E-2</v>
      </c>
      <c r="M3093" s="1"/>
    </row>
    <row r="3094" spans="1:13" x14ac:dyDescent="0.25">
      <c r="A3094">
        <v>11</v>
      </c>
      <c r="B3094" t="s">
        <v>4</v>
      </c>
      <c r="C3094" s="1">
        <v>41100</v>
      </c>
      <c r="D3094">
        <v>0</v>
      </c>
      <c r="E3094" t="str">
        <f t="shared" si="48"/>
        <v>11Greater Fresno411000</v>
      </c>
      <c r="F3094" s="23">
        <v>1.1296630000000001</v>
      </c>
      <c r="G3094">
        <v>2903</v>
      </c>
      <c r="H3094">
        <v>88.421099999999996</v>
      </c>
      <c r="I3094">
        <v>3.1454900000000001E-2</v>
      </c>
      <c r="M3094" s="1"/>
    </row>
    <row r="3095" spans="1:13" x14ac:dyDescent="0.25">
      <c r="A3095">
        <v>11</v>
      </c>
      <c r="B3095" t="s">
        <v>4</v>
      </c>
      <c r="C3095" s="1">
        <v>41100</v>
      </c>
      <c r="D3095">
        <v>1</v>
      </c>
      <c r="E3095" t="str">
        <f t="shared" si="48"/>
        <v>11Greater Fresno411001</v>
      </c>
      <c r="F3095" s="23">
        <v>1.187214</v>
      </c>
      <c r="G3095">
        <v>2903</v>
      </c>
      <c r="H3095">
        <v>88.421099999999996</v>
      </c>
      <c r="I3095">
        <v>3.1454900000000001E-2</v>
      </c>
      <c r="M3095" s="1"/>
    </row>
    <row r="3096" spans="1:13" x14ac:dyDescent="0.25">
      <c r="A3096">
        <v>12</v>
      </c>
      <c r="B3096" t="s">
        <v>4</v>
      </c>
      <c r="C3096" s="1">
        <v>41100</v>
      </c>
      <c r="D3096">
        <v>0</v>
      </c>
      <c r="E3096" t="str">
        <f t="shared" si="48"/>
        <v>12Greater Fresno411000</v>
      </c>
      <c r="F3096" s="23">
        <v>1.3452850000000001</v>
      </c>
      <c r="G3096">
        <v>2903</v>
      </c>
      <c r="H3096">
        <v>90.458500000000001</v>
      </c>
      <c r="I3096">
        <v>3.61258E-2</v>
      </c>
      <c r="M3096" s="1"/>
    </row>
    <row r="3097" spans="1:13" x14ac:dyDescent="0.25">
      <c r="A3097">
        <v>12</v>
      </c>
      <c r="B3097" t="s">
        <v>4</v>
      </c>
      <c r="C3097" s="1">
        <v>41100</v>
      </c>
      <c r="D3097">
        <v>1</v>
      </c>
      <c r="E3097" t="str">
        <f t="shared" si="48"/>
        <v>12Greater Fresno411001</v>
      </c>
      <c r="F3097" s="23">
        <v>1.3793949999999999</v>
      </c>
      <c r="G3097">
        <v>2903</v>
      </c>
      <c r="H3097">
        <v>90.458500000000001</v>
      </c>
      <c r="I3097">
        <v>3.61258E-2</v>
      </c>
      <c r="M3097" s="1"/>
    </row>
    <row r="3098" spans="1:13" x14ac:dyDescent="0.25">
      <c r="A3098">
        <v>13</v>
      </c>
      <c r="B3098" t="s">
        <v>4</v>
      </c>
      <c r="C3098" s="1">
        <v>41100</v>
      </c>
      <c r="D3098">
        <v>0</v>
      </c>
      <c r="E3098" t="str">
        <f t="shared" si="48"/>
        <v>13Greater Fresno411000</v>
      </c>
      <c r="F3098" s="23">
        <v>1.5923909999999999</v>
      </c>
      <c r="G3098">
        <v>2903</v>
      </c>
      <c r="H3098">
        <v>94.458699999999993</v>
      </c>
      <c r="I3098">
        <v>4.0740999999999999E-2</v>
      </c>
      <c r="M3098" s="1"/>
    </row>
    <row r="3099" spans="1:13" x14ac:dyDescent="0.25">
      <c r="A3099">
        <v>13</v>
      </c>
      <c r="B3099" t="s">
        <v>4</v>
      </c>
      <c r="C3099" s="1">
        <v>41100</v>
      </c>
      <c r="D3099">
        <v>1</v>
      </c>
      <c r="E3099" t="str">
        <f t="shared" si="48"/>
        <v>13Greater Fresno411001</v>
      </c>
      <c r="F3099" s="23">
        <v>1.6429720000000001</v>
      </c>
      <c r="G3099">
        <v>2903</v>
      </c>
      <c r="H3099">
        <v>94.458699999999993</v>
      </c>
      <c r="I3099">
        <v>4.0740999999999999E-2</v>
      </c>
      <c r="M3099" s="1"/>
    </row>
    <row r="3100" spans="1:13" x14ac:dyDescent="0.25">
      <c r="A3100">
        <v>14</v>
      </c>
      <c r="B3100" t="s">
        <v>4</v>
      </c>
      <c r="C3100" s="1">
        <v>41100</v>
      </c>
      <c r="D3100">
        <v>0</v>
      </c>
      <c r="E3100" t="str">
        <f t="shared" si="48"/>
        <v>14Greater Fresno411000</v>
      </c>
      <c r="F3100" s="23">
        <v>1.845397</v>
      </c>
      <c r="G3100">
        <v>2903</v>
      </c>
      <c r="H3100">
        <v>96.971999999999994</v>
      </c>
      <c r="I3100">
        <v>4.4092399999999997E-2</v>
      </c>
      <c r="M3100" s="1"/>
    </row>
    <row r="3101" spans="1:13" x14ac:dyDescent="0.25">
      <c r="A3101">
        <v>14</v>
      </c>
      <c r="B3101" t="s">
        <v>4</v>
      </c>
      <c r="C3101" s="1">
        <v>41100</v>
      </c>
      <c r="D3101">
        <v>1</v>
      </c>
      <c r="E3101" t="str">
        <f t="shared" si="48"/>
        <v>14Greater Fresno411001</v>
      </c>
      <c r="F3101" s="23">
        <v>1.817442</v>
      </c>
      <c r="G3101">
        <v>2903</v>
      </c>
      <c r="H3101">
        <v>96.971999999999994</v>
      </c>
      <c r="I3101">
        <v>4.4092399999999997E-2</v>
      </c>
      <c r="M3101" s="1"/>
    </row>
    <row r="3102" spans="1:13" x14ac:dyDescent="0.25">
      <c r="A3102">
        <v>15</v>
      </c>
      <c r="B3102" t="s">
        <v>4</v>
      </c>
      <c r="C3102" s="1">
        <v>41100</v>
      </c>
      <c r="D3102">
        <v>0</v>
      </c>
      <c r="E3102" t="str">
        <f t="shared" si="48"/>
        <v>15Greater Fresno411000</v>
      </c>
      <c r="F3102" s="23">
        <v>2.063739</v>
      </c>
      <c r="G3102">
        <v>2903</v>
      </c>
      <c r="H3102">
        <v>98.961500000000001</v>
      </c>
      <c r="I3102">
        <v>4.5854199999999998E-2</v>
      </c>
      <c r="M3102" s="1"/>
    </row>
    <row r="3103" spans="1:13" x14ac:dyDescent="0.25">
      <c r="A3103">
        <v>15</v>
      </c>
      <c r="B3103" t="s">
        <v>4</v>
      </c>
      <c r="C3103" s="1">
        <v>41100</v>
      </c>
      <c r="D3103">
        <v>1</v>
      </c>
      <c r="E3103" t="str">
        <f t="shared" si="48"/>
        <v>15Greater Fresno411001</v>
      </c>
      <c r="F3103" s="23">
        <v>1.7917000000000001</v>
      </c>
      <c r="G3103">
        <v>2903</v>
      </c>
      <c r="H3103">
        <v>98.961500000000001</v>
      </c>
      <c r="I3103">
        <v>4.5854199999999998E-2</v>
      </c>
      <c r="M3103" s="1"/>
    </row>
    <row r="3104" spans="1:13" x14ac:dyDescent="0.25">
      <c r="A3104">
        <v>16</v>
      </c>
      <c r="B3104" t="s">
        <v>4</v>
      </c>
      <c r="C3104" s="1">
        <v>41100</v>
      </c>
      <c r="D3104">
        <v>0</v>
      </c>
      <c r="E3104" t="str">
        <f t="shared" si="48"/>
        <v>16Greater Fresno411000</v>
      </c>
      <c r="F3104" s="23">
        <v>2.2695280000000002</v>
      </c>
      <c r="G3104">
        <v>2903</v>
      </c>
      <c r="H3104">
        <v>101.437</v>
      </c>
      <c r="I3104">
        <v>4.7686399999999997E-2</v>
      </c>
      <c r="M3104" s="1"/>
    </row>
    <row r="3105" spans="1:13" x14ac:dyDescent="0.25">
      <c r="A3105">
        <v>16</v>
      </c>
      <c r="B3105" t="s">
        <v>4</v>
      </c>
      <c r="C3105" s="1">
        <v>41100</v>
      </c>
      <c r="D3105">
        <v>1</v>
      </c>
      <c r="E3105" t="str">
        <f t="shared" si="48"/>
        <v>16Greater Fresno411001</v>
      </c>
      <c r="F3105" s="23">
        <v>1.914288</v>
      </c>
      <c r="G3105">
        <v>2903</v>
      </c>
      <c r="H3105">
        <v>101.437</v>
      </c>
      <c r="I3105">
        <v>4.7686399999999997E-2</v>
      </c>
      <c r="M3105" s="1"/>
    </row>
    <row r="3106" spans="1:13" x14ac:dyDescent="0.25">
      <c r="A3106">
        <v>17</v>
      </c>
      <c r="B3106" t="s">
        <v>4</v>
      </c>
      <c r="C3106" s="1">
        <v>41100</v>
      </c>
      <c r="D3106">
        <v>0</v>
      </c>
      <c r="E3106" t="str">
        <f t="shared" si="48"/>
        <v>17Greater Fresno411000</v>
      </c>
      <c r="F3106" s="23">
        <v>2.4705870000000001</v>
      </c>
      <c r="G3106">
        <v>2903</v>
      </c>
      <c r="H3106">
        <v>102.916</v>
      </c>
      <c r="I3106">
        <v>4.9717799999999999E-2</v>
      </c>
      <c r="M3106" s="1"/>
    </row>
    <row r="3107" spans="1:13" x14ac:dyDescent="0.25">
      <c r="A3107">
        <v>17</v>
      </c>
      <c r="B3107" t="s">
        <v>4</v>
      </c>
      <c r="C3107" s="1">
        <v>41100</v>
      </c>
      <c r="D3107">
        <v>1</v>
      </c>
      <c r="E3107" t="str">
        <f t="shared" si="48"/>
        <v>17Greater Fresno411001</v>
      </c>
      <c r="F3107" s="23">
        <v>2.0981749999999999</v>
      </c>
      <c r="G3107">
        <v>2903</v>
      </c>
      <c r="H3107">
        <v>102.916</v>
      </c>
      <c r="I3107">
        <v>4.9717799999999999E-2</v>
      </c>
      <c r="M3107" s="1"/>
    </row>
    <row r="3108" spans="1:13" x14ac:dyDescent="0.25">
      <c r="A3108">
        <v>18</v>
      </c>
      <c r="B3108" t="s">
        <v>4</v>
      </c>
      <c r="C3108" s="1">
        <v>41100</v>
      </c>
      <c r="D3108">
        <v>0</v>
      </c>
      <c r="E3108" t="str">
        <f t="shared" si="48"/>
        <v>18Greater Fresno411000</v>
      </c>
      <c r="F3108" s="23">
        <v>2.646242</v>
      </c>
      <c r="G3108">
        <v>2903</v>
      </c>
      <c r="H3108">
        <v>101.93300000000001</v>
      </c>
      <c r="I3108">
        <v>5.0938400000000002E-2</v>
      </c>
      <c r="M3108" s="1"/>
    </row>
    <row r="3109" spans="1:13" x14ac:dyDescent="0.25">
      <c r="A3109">
        <v>18</v>
      </c>
      <c r="B3109" t="s">
        <v>4</v>
      </c>
      <c r="C3109" s="1">
        <v>41100</v>
      </c>
      <c r="D3109">
        <v>1</v>
      </c>
      <c r="E3109" t="str">
        <f t="shared" si="48"/>
        <v>18Greater Fresno411001</v>
      </c>
      <c r="F3109" s="23">
        <v>2.2052109999999998</v>
      </c>
      <c r="G3109">
        <v>2903</v>
      </c>
      <c r="H3109">
        <v>101.93300000000001</v>
      </c>
      <c r="I3109">
        <v>5.0938400000000002E-2</v>
      </c>
      <c r="M3109" s="1"/>
    </row>
    <row r="3110" spans="1:13" x14ac:dyDescent="0.25">
      <c r="A3110">
        <v>19</v>
      </c>
      <c r="B3110" t="s">
        <v>4</v>
      </c>
      <c r="C3110" s="1">
        <v>41100</v>
      </c>
      <c r="D3110">
        <v>0</v>
      </c>
      <c r="E3110" t="str">
        <f t="shared" si="48"/>
        <v>19Greater Fresno411000</v>
      </c>
      <c r="F3110" s="23">
        <v>2.6661790000000001</v>
      </c>
      <c r="G3110">
        <v>2903</v>
      </c>
      <c r="H3110">
        <v>101.92100000000001</v>
      </c>
      <c r="I3110">
        <v>5.06693E-2</v>
      </c>
      <c r="M3110" s="1"/>
    </row>
    <row r="3111" spans="1:13" x14ac:dyDescent="0.25">
      <c r="A3111">
        <v>19</v>
      </c>
      <c r="B3111" t="s">
        <v>4</v>
      </c>
      <c r="C3111" s="1">
        <v>41100</v>
      </c>
      <c r="D3111">
        <v>1</v>
      </c>
      <c r="E3111" t="str">
        <f t="shared" si="48"/>
        <v>19Greater Fresno411001</v>
      </c>
      <c r="F3111" s="23">
        <v>2.2468699999999999</v>
      </c>
      <c r="G3111">
        <v>2903</v>
      </c>
      <c r="H3111">
        <v>101.92100000000001</v>
      </c>
      <c r="I3111">
        <v>5.06693E-2</v>
      </c>
      <c r="M3111" s="1"/>
    </row>
    <row r="3112" spans="1:13" x14ac:dyDescent="0.25">
      <c r="A3112">
        <v>20</v>
      </c>
      <c r="B3112" t="s">
        <v>4</v>
      </c>
      <c r="C3112" s="1">
        <v>41100</v>
      </c>
      <c r="D3112">
        <v>0</v>
      </c>
      <c r="E3112" t="str">
        <f t="shared" si="48"/>
        <v>20Greater Fresno411000</v>
      </c>
      <c r="F3112" s="23">
        <v>2.5250940000000002</v>
      </c>
      <c r="G3112">
        <v>2903</v>
      </c>
      <c r="H3112">
        <v>99.911000000000001</v>
      </c>
      <c r="I3112">
        <v>5.02803E-2</v>
      </c>
      <c r="M3112" s="1"/>
    </row>
    <row r="3113" spans="1:13" x14ac:dyDescent="0.25">
      <c r="A3113">
        <v>20</v>
      </c>
      <c r="B3113" t="s">
        <v>4</v>
      </c>
      <c r="C3113" s="1">
        <v>41100</v>
      </c>
      <c r="D3113">
        <v>1</v>
      </c>
      <c r="E3113" t="str">
        <f t="shared" si="48"/>
        <v>20Greater Fresno411001</v>
      </c>
      <c r="F3113" s="23">
        <v>2.5677379999999999</v>
      </c>
      <c r="G3113">
        <v>2903</v>
      </c>
      <c r="H3113">
        <v>99.911000000000001</v>
      </c>
      <c r="I3113">
        <v>5.02803E-2</v>
      </c>
      <c r="M3113" s="1"/>
    </row>
    <row r="3114" spans="1:13" x14ac:dyDescent="0.25">
      <c r="A3114">
        <v>21</v>
      </c>
      <c r="B3114" t="s">
        <v>4</v>
      </c>
      <c r="C3114" s="1">
        <v>41100</v>
      </c>
      <c r="D3114">
        <v>0</v>
      </c>
      <c r="E3114" t="str">
        <f t="shared" si="48"/>
        <v>21Greater Fresno411000</v>
      </c>
      <c r="F3114" s="23">
        <v>2.3633380000000002</v>
      </c>
      <c r="G3114">
        <v>2903</v>
      </c>
      <c r="H3114">
        <v>96.869900000000001</v>
      </c>
      <c r="I3114">
        <v>4.8299099999999998E-2</v>
      </c>
      <c r="M3114" s="1"/>
    </row>
    <row r="3115" spans="1:13" x14ac:dyDescent="0.25">
      <c r="A3115">
        <v>21</v>
      </c>
      <c r="B3115" t="s">
        <v>4</v>
      </c>
      <c r="C3115" s="1">
        <v>41100</v>
      </c>
      <c r="D3115">
        <v>1</v>
      </c>
      <c r="E3115" t="str">
        <f t="shared" si="48"/>
        <v>21Greater Fresno411001</v>
      </c>
      <c r="F3115" s="23">
        <v>2.5399470000000002</v>
      </c>
      <c r="G3115">
        <v>2903</v>
      </c>
      <c r="H3115">
        <v>96.869900000000001</v>
      </c>
      <c r="I3115">
        <v>4.8299099999999998E-2</v>
      </c>
      <c r="M3115" s="1"/>
    </row>
    <row r="3116" spans="1:13" x14ac:dyDescent="0.25">
      <c r="A3116">
        <v>22</v>
      </c>
      <c r="B3116" t="s">
        <v>4</v>
      </c>
      <c r="C3116" s="1">
        <v>41100</v>
      </c>
      <c r="D3116">
        <v>0</v>
      </c>
      <c r="E3116" t="str">
        <f t="shared" si="48"/>
        <v>22Greater Fresno411000</v>
      </c>
      <c r="F3116" s="23">
        <v>2.2888790000000001</v>
      </c>
      <c r="G3116">
        <v>2903</v>
      </c>
      <c r="H3116">
        <v>94.326800000000006</v>
      </c>
      <c r="I3116">
        <v>4.67196E-2</v>
      </c>
      <c r="M3116" s="1"/>
    </row>
    <row r="3117" spans="1:13" x14ac:dyDescent="0.25">
      <c r="A3117">
        <v>22</v>
      </c>
      <c r="B3117" t="s">
        <v>4</v>
      </c>
      <c r="C3117" s="1">
        <v>41100</v>
      </c>
      <c r="D3117">
        <v>1</v>
      </c>
      <c r="E3117" t="str">
        <f t="shared" si="48"/>
        <v>22Greater Fresno411001</v>
      </c>
      <c r="F3117" s="23">
        <v>2.4326949999999998</v>
      </c>
      <c r="G3117">
        <v>2903</v>
      </c>
      <c r="H3117">
        <v>94.326800000000006</v>
      </c>
      <c r="I3117">
        <v>4.67196E-2</v>
      </c>
      <c r="M3117" s="1"/>
    </row>
    <row r="3118" spans="1:13" x14ac:dyDescent="0.25">
      <c r="A3118">
        <v>23</v>
      </c>
      <c r="B3118" t="s">
        <v>4</v>
      </c>
      <c r="C3118" s="1">
        <v>41100</v>
      </c>
      <c r="D3118">
        <v>0</v>
      </c>
      <c r="E3118" t="str">
        <f t="shared" si="48"/>
        <v>23Greater Fresno411000</v>
      </c>
      <c r="F3118" s="23">
        <v>1.9940420000000001</v>
      </c>
      <c r="G3118">
        <v>2903</v>
      </c>
      <c r="H3118">
        <v>92.292199999999994</v>
      </c>
      <c r="I3118">
        <v>4.3071699999999997E-2</v>
      </c>
      <c r="M3118" s="1"/>
    </row>
    <row r="3119" spans="1:13" x14ac:dyDescent="0.25">
      <c r="A3119">
        <v>23</v>
      </c>
      <c r="B3119" t="s">
        <v>4</v>
      </c>
      <c r="C3119" s="1">
        <v>41100</v>
      </c>
      <c r="D3119">
        <v>1</v>
      </c>
      <c r="E3119" t="str">
        <f t="shared" si="48"/>
        <v>23Greater Fresno411001</v>
      </c>
      <c r="F3119" s="23">
        <v>2.0987040000000001</v>
      </c>
      <c r="G3119">
        <v>2903</v>
      </c>
      <c r="H3119">
        <v>92.292199999999994</v>
      </c>
      <c r="I3119">
        <v>4.3071699999999997E-2</v>
      </c>
      <c r="M3119" s="1"/>
    </row>
    <row r="3120" spans="1:13" x14ac:dyDescent="0.25">
      <c r="A3120">
        <v>24</v>
      </c>
      <c r="B3120" t="s">
        <v>4</v>
      </c>
      <c r="C3120" s="1">
        <v>41100</v>
      </c>
      <c r="D3120">
        <v>0</v>
      </c>
      <c r="E3120" t="str">
        <f t="shared" si="48"/>
        <v>24Greater Fresno411000</v>
      </c>
      <c r="F3120" s="23">
        <v>1.644299</v>
      </c>
      <c r="G3120">
        <v>2903</v>
      </c>
      <c r="H3120">
        <v>88.309799999999996</v>
      </c>
      <c r="I3120">
        <v>3.7569600000000002E-2</v>
      </c>
      <c r="M3120" s="1"/>
    </row>
    <row r="3121" spans="1:13" x14ac:dyDescent="0.25">
      <c r="A3121">
        <v>24</v>
      </c>
      <c r="B3121" t="s">
        <v>4</v>
      </c>
      <c r="C3121" s="1">
        <v>41100</v>
      </c>
      <c r="D3121">
        <v>1</v>
      </c>
      <c r="E3121" t="str">
        <f t="shared" si="48"/>
        <v>24Greater Fresno411001</v>
      </c>
      <c r="F3121" s="23">
        <v>1.710134</v>
      </c>
      <c r="G3121">
        <v>2903</v>
      </c>
      <c r="H3121">
        <v>88.309799999999996</v>
      </c>
      <c r="I3121">
        <v>3.7569600000000002E-2</v>
      </c>
      <c r="M3121" s="1"/>
    </row>
    <row r="3122" spans="1:13" x14ac:dyDescent="0.25">
      <c r="A3122">
        <v>1</v>
      </c>
      <c r="B3122" t="s">
        <v>5</v>
      </c>
      <c r="C3122" s="1">
        <v>41100</v>
      </c>
      <c r="D3122">
        <v>0</v>
      </c>
      <c r="E3122" t="str">
        <f t="shared" si="48"/>
        <v>1Kern411000</v>
      </c>
      <c r="F3122" s="23">
        <v>1.3727560000000001</v>
      </c>
      <c r="G3122">
        <v>4924</v>
      </c>
      <c r="H3122">
        <v>84</v>
      </c>
      <c r="I3122">
        <v>2.2534599999999998E-2</v>
      </c>
      <c r="M3122" s="1"/>
    </row>
    <row r="3123" spans="1:13" x14ac:dyDescent="0.25">
      <c r="A3123">
        <v>1</v>
      </c>
      <c r="B3123" t="s">
        <v>5</v>
      </c>
      <c r="C3123" s="1">
        <v>41100</v>
      </c>
      <c r="D3123">
        <v>1</v>
      </c>
      <c r="E3123" t="str">
        <f t="shared" si="48"/>
        <v>1Kern411001</v>
      </c>
      <c r="F3123" s="23">
        <v>1.387051</v>
      </c>
      <c r="G3123">
        <v>4924</v>
      </c>
      <c r="H3123">
        <v>84</v>
      </c>
      <c r="I3123">
        <v>2.2534599999999998E-2</v>
      </c>
      <c r="M3123" s="1"/>
    </row>
    <row r="3124" spans="1:13" x14ac:dyDescent="0.25">
      <c r="A3124">
        <v>2</v>
      </c>
      <c r="B3124" t="s">
        <v>5</v>
      </c>
      <c r="C3124" s="1">
        <v>41100</v>
      </c>
      <c r="D3124">
        <v>0</v>
      </c>
      <c r="E3124" t="str">
        <f t="shared" si="48"/>
        <v>2Kern411000</v>
      </c>
      <c r="F3124" s="23">
        <v>1.19356</v>
      </c>
      <c r="G3124">
        <v>4924</v>
      </c>
      <c r="H3124">
        <v>81.5</v>
      </c>
      <c r="I3124">
        <v>1.98681E-2</v>
      </c>
      <c r="M3124" s="1"/>
    </row>
    <row r="3125" spans="1:13" x14ac:dyDescent="0.25">
      <c r="A3125">
        <v>2</v>
      </c>
      <c r="B3125" t="s">
        <v>5</v>
      </c>
      <c r="C3125" s="1">
        <v>41100</v>
      </c>
      <c r="D3125">
        <v>1</v>
      </c>
      <c r="E3125" t="str">
        <f t="shared" si="48"/>
        <v>2Kern411001</v>
      </c>
      <c r="F3125" s="23">
        <v>1.183173</v>
      </c>
      <c r="G3125">
        <v>4924</v>
      </c>
      <c r="H3125">
        <v>81.5</v>
      </c>
      <c r="I3125">
        <v>1.98681E-2</v>
      </c>
      <c r="M3125" s="1"/>
    </row>
    <row r="3126" spans="1:13" x14ac:dyDescent="0.25">
      <c r="A3126">
        <v>3</v>
      </c>
      <c r="B3126" t="s">
        <v>5</v>
      </c>
      <c r="C3126" s="1">
        <v>41100</v>
      </c>
      <c r="D3126">
        <v>0</v>
      </c>
      <c r="E3126" t="str">
        <f t="shared" si="48"/>
        <v>3Kern411000</v>
      </c>
      <c r="F3126" s="23">
        <v>1.053339</v>
      </c>
      <c r="G3126">
        <v>4924</v>
      </c>
      <c r="H3126">
        <v>79.5</v>
      </c>
      <c r="I3126">
        <v>1.78164E-2</v>
      </c>
      <c r="M3126" s="1"/>
    </row>
    <row r="3127" spans="1:13" x14ac:dyDescent="0.25">
      <c r="A3127">
        <v>3</v>
      </c>
      <c r="B3127" t="s">
        <v>5</v>
      </c>
      <c r="C3127" s="1">
        <v>41100</v>
      </c>
      <c r="D3127">
        <v>1</v>
      </c>
      <c r="E3127" t="str">
        <f t="shared" si="48"/>
        <v>3Kern411001</v>
      </c>
      <c r="F3127" s="23">
        <v>1.0385169999999999</v>
      </c>
      <c r="G3127">
        <v>4924</v>
      </c>
      <c r="H3127">
        <v>79.5</v>
      </c>
      <c r="I3127">
        <v>1.78164E-2</v>
      </c>
      <c r="M3127" s="1"/>
    </row>
    <row r="3128" spans="1:13" x14ac:dyDescent="0.25">
      <c r="A3128">
        <v>4</v>
      </c>
      <c r="B3128" t="s">
        <v>5</v>
      </c>
      <c r="C3128" s="1">
        <v>41100</v>
      </c>
      <c r="D3128">
        <v>0</v>
      </c>
      <c r="E3128" t="str">
        <f t="shared" si="48"/>
        <v>4Kern411000</v>
      </c>
      <c r="F3128" s="23">
        <v>0.94693079999999996</v>
      </c>
      <c r="G3128">
        <v>4924</v>
      </c>
      <c r="H3128">
        <v>78</v>
      </c>
      <c r="I3128">
        <v>1.61998E-2</v>
      </c>
      <c r="M3128" s="1"/>
    </row>
    <row r="3129" spans="1:13" x14ac:dyDescent="0.25">
      <c r="A3129">
        <v>4</v>
      </c>
      <c r="B3129" t="s">
        <v>5</v>
      </c>
      <c r="C3129" s="1">
        <v>41100</v>
      </c>
      <c r="D3129">
        <v>1</v>
      </c>
      <c r="E3129" t="str">
        <f t="shared" si="48"/>
        <v>4Kern411001</v>
      </c>
      <c r="F3129" s="23">
        <v>0.92640049999999996</v>
      </c>
      <c r="G3129">
        <v>4924</v>
      </c>
      <c r="H3129">
        <v>78</v>
      </c>
      <c r="I3129">
        <v>1.61998E-2</v>
      </c>
      <c r="M3129" s="1"/>
    </row>
    <row r="3130" spans="1:13" x14ac:dyDescent="0.25">
      <c r="A3130">
        <v>5</v>
      </c>
      <c r="B3130" t="s">
        <v>5</v>
      </c>
      <c r="C3130" s="1">
        <v>41100</v>
      </c>
      <c r="D3130">
        <v>0</v>
      </c>
      <c r="E3130" t="str">
        <f t="shared" si="48"/>
        <v>5Kern411000</v>
      </c>
      <c r="F3130" s="23">
        <v>0.89596430000000005</v>
      </c>
      <c r="G3130">
        <v>4924</v>
      </c>
      <c r="H3130">
        <v>76.5</v>
      </c>
      <c r="I3130">
        <v>1.54558E-2</v>
      </c>
      <c r="M3130" s="1"/>
    </row>
    <row r="3131" spans="1:13" x14ac:dyDescent="0.25">
      <c r="A3131">
        <v>5</v>
      </c>
      <c r="B3131" t="s">
        <v>5</v>
      </c>
      <c r="C3131" s="1">
        <v>41100</v>
      </c>
      <c r="D3131">
        <v>1</v>
      </c>
      <c r="E3131" t="str">
        <f t="shared" si="48"/>
        <v>5Kern411001</v>
      </c>
      <c r="F3131" s="23">
        <v>0.87634559999999995</v>
      </c>
      <c r="G3131">
        <v>4924</v>
      </c>
      <c r="H3131">
        <v>76.5</v>
      </c>
      <c r="I3131">
        <v>1.54558E-2</v>
      </c>
      <c r="M3131" s="1"/>
    </row>
    <row r="3132" spans="1:13" x14ac:dyDescent="0.25">
      <c r="A3132">
        <v>6</v>
      </c>
      <c r="B3132" t="s">
        <v>5</v>
      </c>
      <c r="C3132" s="1">
        <v>41100</v>
      </c>
      <c r="D3132">
        <v>0</v>
      </c>
      <c r="E3132" t="str">
        <f t="shared" si="48"/>
        <v>6Kern411000</v>
      </c>
      <c r="F3132" s="23">
        <v>0.85926559999999996</v>
      </c>
      <c r="G3132">
        <v>4924</v>
      </c>
      <c r="H3132">
        <v>75.5</v>
      </c>
      <c r="I3132">
        <v>1.50128E-2</v>
      </c>
      <c r="M3132" s="1"/>
    </row>
    <row r="3133" spans="1:13" x14ac:dyDescent="0.25">
      <c r="A3133">
        <v>6</v>
      </c>
      <c r="B3133" t="s">
        <v>5</v>
      </c>
      <c r="C3133" s="1">
        <v>41100</v>
      </c>
      <c r="D3133">
        <v>1</v>
      </c>
      <c r="E3133" t="str">
        <f t="shared" si="48"/>
        <v>6Kern411001</v>
      </c>
      <c r="F3133" s="23">
        <v>0.85281169999999995</v>
      </c>
      <c r="G3133">
        <v>4924</v>
      </c>
      <c r="H3133">
        <v>75.5</v>
      </c>
      <c r="I3133">
        <v>1.50128E-2</v>
      </c>
      <c r="M3133" s="1"/>
    </row>
    <row r="3134" spans="1:13" x14ac:dyDescent="0.25">
      <c r="A3134">
        <v>7</v>
      </c>
      <c r="B3134" t="s">
        <v>5</v>
      </c>
      <c r="C3134" s="1">
        <v>41100</v>
      </c>
      <c r="D3134">
        <v>0</v>
      </c>
      <c r="E3134" t="str">
        <f t="shared" si="48"/>
        <v>7Kern411000</v>
      </c>
      <c r="F3134" s="23">
        <v>0.87719639999999999</v>
      </c>
      <c r="G3134">
        <v>4924</v>
      </c>
      <c r="H3134">
        <v>74</v>
      </c>
      <c r="I3134">
        <v>1.6329E-2</v>
      </c>
      <c r="M3134" s="1"/>
    </row>
    <row r="3135" spans="1:13" x14ac:dyDescent="0.25">
      <c r="A3135">
        <v>7</v>
      </c>
      <c r="B3135" t="s">
        <v>5</v>
      </c>
      <c r="C3135" s="1">
        <v>41100</v>
      </c>
      <c r="D3135">
        <v>1</v>
      </c>
      <c r="E3135" t="str">
        <f t="shared" si="48"/>
        <v>7Kern411001</v>
      </c>
      <c r="F3135" s="23">
        <v>0.88360190000000005</v>
      </c>
      <c r="G3135">
        <v>4924</v>
      </c>
      <c r="H3135">
        <v>74</v>
      </c>
      <c r="I3135">
        <v>1.6329E-2</v>
      </c>
      <c r="M3135" s="1"/>
    </row>
    <row r="3136" spans="1:13" x14ac:dyDescent="0.25">
      <c r="A3136">
        <v>8</v>
      </c>
      <c r="B3136" t="s">
        <v>5</v>
      </c>
      <c r="C3136" s="1">
        <v>41100</v>
      </c>
      <c r="D3136">
        <v>0</v>
      </c>
      <c r="E3136" t="str">
        <f t="shared" si="48"/>
        <v>8Kern411000</v>
      </c>
      <c r="F3136" s="23">
        <v>0.95049910000000004</v>
      </c>
      <c r="G3136">
        <v>4924</v>
      </c>
      <c r="H3136">
        <v>76.5</v>
      </c>
      <c r="I3136">
        <v>1.7882700000000001E-2</v>
      </c>
      <c r="M3136" s="1"/>
    </row>
    <row r="3137" spans="1:13" x14ac:dyDescent="0.25">
      <c r="A3137">
        <v>8</v>
      </c>
      <c r="B3137" t="s">
        <v>5</v>
      </c>
      <c r="C3137" s="1">
        <v>41100</v>
      </c>
      <c r="D3137">
        <v>1</v>
      </c>
      <c r="E3137" t="str">
        <f t="shared" si="48"/>
        <v>8Kern411001</v>
      </c>
      <c r="F3137" s="23">
        <v>0.96301199999999998</v>
      </c>
      <c r="G3137">
        <v>4924</v>
      </c>
      <c r="H3137">
        <v>76.5</v>
      </c>
      <c r="I3137">
        <v>1.7882700000000001E-2</v>
      </c>
      <c r="M3137" s="1"/>
    </row>
    <row r="3138" spans="1:13" x14ac:dyDescent="0.25">
      <c r="A3138">
        <v>9</v>
      </c>
      <c r="B3138" t="s">
        <v>5</v>
      </c>
      <c r="C3138" s="1">
        <v>41100</v>
      </c>
      <c r="D3138">
        <v>0</v>
      </c>
      <c r="E3138" t="str">
        <f t="shared" si="48"/>
        <v>9Kern411000</v>
      </c>
      <c r="F3138" s="23">
        <v>1.03162</v>
      </c>
      <c r="G3138">
        <v>4924</v>
      </c>
      <c r="H3138">
        <v>81</v>
      </c>
      <c r="I3138">
        <v>1.9396699999999999E-2</v>
      </c>
      <c r="M3138" s="1"/>
    </row>
    <row r="3139" spans="1:13" x14ac:dyDescent="0.25">
      <c r="A3139">
        <v>9</v>
      </c>
      <c r="B3139" t="s">
        <v>5</v>
      </c>
      <c r="C3139" s="1">
        <v>41100</v>
      </c>
      <c r="D3139">
        <v>1</v>
      </c>
      <c r="E3139" t="str">
        <f t="shared" ref="E3139:E3202" si="49">CONCATENATE(A3139,B3139,C3139,D3139)</f>
        <v>9Kern411001</v>
      </c>
      <c r="F3139" s="23">
        <v>1.0507580000000001</v>
      </c>
      <c r="G3139">
        <v>4924</v>
      </c>
      <c r="H3139">
        <v>81</v>
      </c>
      <c r="I3139">
        <v>1.9396699999999999E-2</v>
      </c>
      <c r="M3139" s="1"/>
    </row>
    <row r="3140" spans="1:13" x14ac:dyDescent="0.25">
      <c r="A3140">
        <v>10</v>
      </c>
      <c r="B3140" t="s">
        <v>5</v>
      </c>
      <c r="C3140" s="1">
        <v>41100</v>
      </c>
      <c r="D3140">
        <v>0</v>
      </c>
      <c r="E3140" t="str">
        <f t="shared" si="49"/>
        <v>10Kern411000</v>
      </c>
      <c r="F3140" s="23">
        <v>1.165421</v>
      </c>
      <c r="G3140">
        <v>4924</v>
      </c>
      <c r="H3140">
        <v>84</v>
      </c>
      <c r="I3140">
        <v>2.1611600000000002E-2</v>
      </c>
      <c r="M3140" s="1"/>
    </row>
    <row r="3141" spans="1:13" x14ac:dyDescent="0.25">
      <c r="A3141">
        <v>10</v>
      </c>
      <c r="B3141" t="s">
        <v>5</v>
      </c>
      <c r="C3141" s="1">
        <v>41100</v>
      </c>
      <c r="D3141">
        <v>1</v>
      </c>
      <c r="E3141" t="str">
        <f t="shared" si="49"/>
        <v>10Kern411001</v>
      </c>
      <c r="F3141" s="23">
        <v>1.1852389999999999</v>
      </c>
      <c r="G3141">
        <v>4924</v>
      </c>
      <c r="H3141">
        <v>84</v>
      </c>
      <c r="I3141">
        <v>2.1611600000000002E-2</v>
      </c>
      <c r="M3141" s="1"/>
    </row>
    <row r="3142" spans="1:13" x14ac:dyDescent="0.25">
      <c r="A3142">
        <v>11</v>
      </c>
      <c r="B3142" t="s">
        <v>5</v>
      </c>
      <c r="C3142" s="1">
        <v>41100</v>
      </c>
      <c r="D3142">
        <v>0</v>
      </c>
      <c r="E3142" t="str">
        <f t="shared" si="49"/>
        <v>11Kern411000</v>
      </c>
      <c r="F3142" s="23">
        <v>1.329126</v>
      </c>
      <c r="G3142">
        <v>4924</v>
      </c>
      <c r="H3142">
        <v>87</v>
      </c>
      <c r="I3142">
        <v>2.36327E-2</v>
      </c>
      <c r="M3142" s="1"/>
    </row>
    <row r="3143" spans="1:13" x14ac:dyDescent="0.25">
      <c r="A3143">
        <v>11</v>
      </c>
      <c r="B3143" t="s">
        <v>5</v>
      </c>
      <c r="C3143" s="1">
        <v>41100</v>
      </c>
      <c r="D3143">
        <v>1</v>
      </c>
      <c r="E3143" t="str">
        <f t="shared" si="49"/>
        <v>11Kern411001</v>
      </c>
      <c r="F3143" s="23">
        <v>1.3452139999999999</v>
      </c>
      <c r="G3143">
        <v>4924</v>
      </c>
      <c r="H3143">
        <v>87</v>
      </c>
      <c r="I3143">
        <v>2.36327E-2</v>
      </c>
      <c r="M3143" s="1"/>
    </row>
    <row r="3144" spans="1:13" x14ac:dyDescent="0.25">
      <c r="A3144">
        <v>12</v>
      </c>
      <c r="B3144" t="s">
        <v>5</v>
      </c>
      <c r="C3144" s="1">
        <v>41100</v>
      </c>
      <c r="D3144">
        <v>0</v>
      </c>
      <c r="E3144" t="str">
        <f t="shared" si="49"/>
        <v>12Kern411000</v>
      </c>
      <c r="F3144" s="23">
        <v>1.550214</v>
      </c>
      <c r="G3144">
        <v>4924</v>
      </c>
      <c r="H3144">
        <v>90</v>
      </c>
      <c r="I3144">
        <v>2.6791700000000002E-2</v>
      </c>
      <c r="M3144" s="1"/>
    </row>
    <row r="3145" spans="1:13" x14ac:dyDescent="0.25">
      <c r="A3145">
        <v>12</v>
      </c>
      <c r="B3145" t="s">
        <v>5</v>
      </c>
      <c r="C3145" s="1">
        <v>41100</v>
      </c>
      <c r="D3145">
        <v>1</v>
      </c>
      <c r="E3145" t="str">
        <f t="shared" si="49"/>
        <v>12Kern411001</v>
      </c>
      <c r="F3145" s="23">
        <v>1.542365</v>
      </c>
      <c r="G3145">
        <v>4924</v>
      </c>
      <c r="H3145">
        <v>90</v>
      </c>
      <c r="I3145">
        <v>2.6791700000000002E-2</v>
      </c>
      <c r="M3145" s="1"/>
    </row>
    <row r="3146" spans="1:13" x14ac:dyDescent="0.25">
      <c r="A3146">
        <v>13</v>
      </c>
      <c r="B3146" t="s">
        <v>5</v>
      </c>
      <c r="C3146" s="1">
        <v>41100</v>
      </c>
      <c r="D3146">
        <v>0</v>
      </c>
      <c r="E3146" t="str">
        <f t="shared" si="49"/>
        <v>13Kern411000</v>
      </c>
      <c r="F3146" s="23">
        <v>1.784265</v>
      </c>
      <c r="G3146">
        <v>4924</v>
      </c>
      <c r="H3146">
        <v>93.5</v>
      </c>
      <c r="I3146">
        <v>2.9734500000000001E-2</v>
      </c>
      <c r="M3146" s="1"/>
    </row>
    <row r="3147" spans="1:13" x14ac:dyDescent="0.25">
      <c r="A3147">
        <v>13</v>
      </c>
      <c r="B3147" t="s">
        <v>5</v>
      </c>
      <c r="C3147" s="1">
        <v>41100</v>
      </c>
      <c r="D3147">
        <v>1</v>
      </c>
      <c r="E3147" t="str">
        <f t="shared" si="49"/>
        <v>13Kern411001</v>
      </c>
      <c r="F3147" s="23">
        <v>1.7862560000000001</v>
      </c>
      <c r="G3147">
        <v>4924</v>
      </c>
      <c r="H3147">
        <v>93.5</v>
      </c>
      <c r="I3147">
        <v>2.9734500000000001E-2</v>
      </c>
      <c r="M3147" s="1"/>
    </row>
    <row r="3148" spans="1:13" x14ac:dyDescent="0.25">
      <c r="A3148">
        <v>14</v>
      </c>
      <c r="B3148" t="s">
        <v>5</v>
      </c>
      <c r="C3148" s="1">
        <v>41100</v>
      </c>
      <c r="D3148">
        <v>0</v>
      </c>
      <c r="E3148" t="str">
        <f t="shared" si="49"/>
        <v>14Kern411000</v>
      </c>
      <c r="F3148" s="23">
        <v>2.0543100000000001</v>
      </c>
      <c r="G3148">
        <v>4924</v>
      </c>
      <c r="H3148">
        <v>96.5</v>
      </c>
      <c r="I3148">
        <v>3.28612E-2</v>
      </c>
      <c r="M3148" s="1"/>
    </row>
    <row r="3149" spans="1:13" x14ac:dyDescent="0.25">
      <c r="A3149">
        <v>14</v>
      </c>
      <c r="B3149" t="s">
        <v>5</v>
      </c>
      <c r="C3149" s="1">
        <v>41100</v>
      </c>
      <c r="D3149">
        <v>1</v>
      </c>
      <c r="E3149" t="str">
        <f t="shared" si="49"/>
        <v>14Kern411001</v>
      </c>
      <c r="F3149" s="23">
        <v>2.0238649999999998</v>
      </c>
      <c r="G3149">
        <v>4924</v>
      </c>
      <c r="H3149">
        <v>96.5</v>
      </c>
      <c r="I3149">
        <v>3.28612E-2</v>
      </c>
      <c r="M3149" s="1"/>
    </row>
    <row r="3150" spans="1:13" x14ac:dyDescent="0.25">
      <c r="A3150">
        <v>15</v>
      </c>
      <c r="B3150" t="s">
        <v>5</v>
      </c>
      <c r="C3150" s="1">
        <v>41100</v>
      </c>
      <c r="D3150">
        <v>0</v>
      </c>
      <c r="E3150" t="str">
        <f t="shared" si="49"/>
        <v>15Kern411000</v>
      </c>
      <c r="F3150" s="23">
        <v>2.2661630000000001</v>
      </c>
      <c r="G3150">
        <v>4924</v>
      </c>
      <c r="H3150">
        <v>98.5</v>
      </c>
      <c r="I3150">
        <v>3.4212100000000002E-2</v>
      </c>
      <c r="M3150" s="1"/>
    </row>
    <row r="3151" spans="1:13" x14ac:dyDescent="0.25">
      <c r="A3151">
        <v>15</v>
      </c>
      <c r="B3151" t="s">
        <v>5</v>
      </c>
      <c r="C3151" s="1">
        <v>41100</v>
      </c>
      <c r="D3151">
        <v>1</v>
      </c>
      <c r="E3151" t="str">
        <f t="shared" si="49"/>
        <v>15Kern411001</v>
      </c>
      <c r="F3151" s="23">
        <v>1.983379</v>
      </c>
      <c r="G3151">
        <v>4924</v>
      </c>
      <c r="H3151">
        <v>98.5</v>
      </c>
      <c r="I3151">
        <v>3.4212100000000002E-2</v>
      </c>
      <c r="M3151" s="1"/>
    </row>
    <row r="3152" spans="1:13" x14ac:dyDescent="0.25">
      <c r="A3152">
        <v>16</v>
      </c>
      <c r="B3152" t="s">
        <v>5</v>
      </c>
      <c r="C3152" s="1">
        <v>41100</v>
      </c>
      <c r="D3152">
        <v>0</v>
      </c>
      <c r="E3152" t="str">
        <f t="shared" si="49"/>
        <v>16Kern411000</v>
      </c>
      <c r="F3152" s="23">
        <v>2.5249039999999998</v>
      </c>
      <c r="G3152">
        <v>4924</v>
      </c>
      <c r="H3152">
        <v>100</v>
      </c>
      <c r="I3152">
        <v>3.6056900000000003E-2</v>
      </c>
      <c r="M3152" s="1"/>
    </row>
    <row r="3153" spans="1:13" x14ac:dyDescent="0.25">
      <c r="A3153">
        <v>16</v>
      </c>
      <c r="B3153" t="s">
        <v>5</v>
      </c>
      <c r="C3153" s="1">
        <v>41100</v>
      </c>
      <c r="D3153">
        <v>1</v>
      </c>
      <c r="E3153" t="str">
        <f t="shared" si="49"/>
        <v>16Kern411001</v>
      </c>
      <c r="F3153" s="23">
        <v>2.1450100000000001</v>
      </c>
      <c r="G3153">
        <v>4924</v>
      </c>
      <c r="H3153">
        <v>100</v>
      </c>
      <c r="I3153">
        <v>3.6056900000000003E-2</v>
      </c>
      <c r="M3153" s="1"/>
    </row>
    <row r="3154" spans="1:13" x14ac:dyDescent="0.25">
      <c r="A3154">
        <v>17</v>
      </c>
      <c r="B3154" t="s">
        <v>5</v>
      </c>
      <c r="C3154" s="1">
        <v>41100</v>
      </c>
      <c r="D3154">
        <v>0</v>
      </c>
      <c r="E3154" t="str">
        <f t="shared" si="49"/>
        <v>17Kern411000</v>
      </c>
      <c r="F3154" s="23">
        <v>2.6980400000000002</v>
      </c>
      <c r="G3154">
        <v>4924</v>
      </c>
      <c r="H3154">
        <v>101</v>
      </c>
      <c r="I3154">
        <v>3.7581700000000003E-2</v>
      </c>
      <c r="M3154" s="1"/>
    </row>
    <row r="3155" spans="1:13" x14ac:dyDescent="0.25">
      <c r="A3155">
        <v>17</v>
      </c>
      <c r="B3155" t="s">
        <v>5</v>
      </c>
      <c r="C3155" s="1">
        <v>41100</v>
      </c>
      <c r="D3155">
        <v>1</v>
      </c>
      <c r="E3155" t="str">
        <f t="shared" si="49"/>
        <v>17Kern411001</v>
      </c>
      <c r="F3155" s="23">
        <v>2.3476699999999999</v>
      </c>
      <c r="G3155">
        <v>4924</v>
      </c>
      <c r="H3155">
        <v>101</v>
      </c>
      <c r="I3155">
        <v>3.7581700000000003E-2</v>
      </c>
      <c r="M3155" s="1"/>
    </row>
    <row r="3156" spans="1:13" x14ac:dyDescent="0.25">
      <c r="A3156">
        <v>18</v>
      </c>
      <c r="B3156" t="s">
        <v>5</v>
      </c>
      <c r="C3156" s="1">
        <v>41100</v>
      </c>
      <c r="D3156">
        <v>0</v>
      </c>
      <c r="E3156" t="str">
        <f t="shared" si="49"/>
        <v>18Kern411000</v>
      </c>
      <c r="F3156" s="23">
        <v>2.8275540000000001</v>
      </c>
      <c r="G3156">
        <v>4924</v>
      </c>
      <c r="H3156">
        <v>101.5</v>
      </c>
      <c r="I3156">
        <v>3.8447299999999997E-2</v>
      </c>
      <c r="M3156" s="1"/>
    </row>
    <row r="3157" spans="1:13" x14ac:dyDescent="0.25">
      <c r="A3157">
        <v>18</v>
      </c>
      <c r="B3157" t="s">
        <v>5</v>
      </c>
      <c r="C3157" s="1">
        <v>41100</v>
      </c>
      <c r="D3157">
        <v>1</v>
      </c>
      <c r="E3157" t="str">
        <f t="shared" si="49"/>
        <v>18Kern411001</v>
      </c>
      <c r="F3157" s="23">
        <v>2.5011899999999998</v>
      </c>
      <c r="G3157">
        <v>4924</v>
      </c>
      <c r="H3157">
        <v>101.5</v>
      </c>
      <c r="I3157">
        <v>3.8447299999999997E-2</v>
      </c>
      <c r="M3157" s="1"/>
    </row>
    <row r="3158" spans="1:13" x14ac:dyDescent="0.25">
      <c r="A3158">
        <v>19</v>
      </c>
      <c r="B3158" t="s">
        <v>5</v>
      </c>
      <c r="C3158" s="1">
        <v>41100</v>
      </c>
      <c r="D3158">
        <v>0</v>
      </c>
      <c r="E3158" t="str">
        <f t="shared" si="49"/>
        <v>19Kern411000</v>
      </c>
      <c r="F3158" s="23">
        <v>2.8185699999999998</v>
      </c>
      <c r="G3158">
        <v>4924</v>
      </c>
      <c r="H3158">
        <v>101</v>
      </c>
      <c r="I3158">
        <v>3.7805199999999997E-2</v>
      </c>
      <c r="M3158" s="1"/>
    </row>
    <row r="3159" spans="1:13" x14ac:dyDescent="0.25">
      <c r="A3159">
        <v>19</v>
      </c>
      <c r="B3159" t="s">
        <v>5</v>
      </c>
      <c r="C3159" s="1">
        <v>41100</v>
      </c>
      <c r="D3159">
        <v>1</v>
      </c>
      <c r="E3159" t="str">
        <f t="shared" si="49"/>
        <v>19Kern411001</v>
      </c>
      <c r="F3159" s="23">
        <v>2.4891580000000002</v>
      </c>
      <c r="G3159">
        <v>4924</v>
      </c>
      <c r="H3159">
        <v>101</v>
      </c>
      <c r="I3159">
        <v>3.7805199999999997E-2</v>
      </c>
      <c r="M3159" s="1"/>
    </row>
    <row r="3160" spans="1:13" x14ac:dyDescent="0.25">
      <c r="A3160">
        <v>20</v>
      </c>
      <c r="B3160" t="s">
        <v>5</v>
      </c>
      <c r="C3160" s="1">
        <v>41100</v>
      </c>
      <c r="D3160">
        <v>0</v>
      </c>
      <c r="E3160" t="str">
        <f t="shared" si="49"/>
        <v>20Kern411000</v>
      </c>
      <c r="F3160" s="23">
        <v>2.7052719999999999</v>
      </c>
      <c r="G3160">
        <v>4924</v>
      </c>
      <c r="H3160">
        <v>99.5</v>
      </c>
      <c r="I3160">
        <v>3.7478299999999999E-2</v>
      </c>
      <c r="M3160" s="1"/>
    </row>
    <row r="3161" spans="1:13" x14ac:dyDescent="0.25">
      <c r="A3161">
        <v>20</v>
      </c>
      <c r="B3161" t="s">
        <v>5</v>
      </c>
      <c r="C3161" s="1">
        <v>41100</v>
      </c>
      <c r="D3161">
        <v>1</v>
      </c>
      <c r="E3161" t="str">
        <f t="shared" si="49"/>
        <v>20Kern411001</v>
      </c>
      <c r="F3161" s="23">
        <v>2.7770389999999998</v>
      </c>
      <c r="G3161">
        <v>4924</v>
      </c>
      <c r="H3161">
        <v>99.5</v>
      </c>
      <c r="I3161">
        <v>3.7478299999999999E-2</v>
      </c>
      <c r="M3161" s="1"/>
    </row>
    <row r="3162" spans="1:13" x14ac:dyDescent="0.25">
      <c r="A3162">
        <v>21</v>
      </c>
      <c r="B3162" t="s">
        <v>5</v>
      </c>
      <c r="C3162" s="1">
        <v>41100</v>
      </c>
      <c r="D3162">
        <v>0</v>
      </c>
      <c r="E3162" t="str">
        <f t="shared" si="49"/>
        <v>21Kern411000</v>
      </c>
      <c r="F3162" s="23">
        <v>2.5761949999999998</v>
      </c>
      <c r="G3162">
        <v>4924</v>
      </c>
      <c r="H3162">
        <v>97</v>
      </c>
      <c r="I3162">
        <v>3.6208700000000003E-2</v>
      </c>
      <c r="M3162" s="1"/>
    </row>
    <row r="3163" spans="1:13" x14ac:dyDescent="0.25">
      <c r="A3163">
        <v>21</v>
      </c>
      <c r="B3163" t="s">
        <v>5</v>
      </c>
      <c r="C3163" s="1">
        <v>41100</v>
      </c>
      <c r="D3163">
        <v>1</v>
      </c>
      <c r="E3163" t="str">
        <f t="shared" si="49"/>
        <v>21Kern411001</v>
      </c>
      <c r="F3163" s="23">
        <v>2.7183389999999998</v>
      </c>
      <c r="G3163">
        <v>4924</v>
      </c>
      <c r="H3163">
        <v>97</v>
      </c>
      <c r="I3163">
        <v>3.6208700000000003E-2</v>
      </c>
      <c r="M3163" s="1"/>
    </row>
    <row r="3164" spans="1:13" x14ac:dyDescent="0.25">
      <c r="A3164">
        <v>22</v>
      </c>
      <c r="B3164" t="s">
        <v>5</v>
      </c>
      <c r="C3164" s="1">
        <v>41100</v>
      </c>
      <c r="D3164">
        <v>0</v>
      </c>
      <c r="E3164" t="str">
        <f t="shared" si="49"/>
        <v>22Kern411000</v>
      </c>
      <c r="F3164" s="23">
        <v>2.4055070000000001</v>
      </c>
      <c r="G3164">
        <v>4924</v>
      </c>
      <c r="H3164">
        <v>93</v>
      </c>
      <c r="I3164">
        <v>3.4035299999999998E-2</v>
      </c>
      <c r="M3164" s="1"/>
    </row>
    <row r="3165" spans="1:13" x14ac:dyDescent="0.25">
      <c r="A3165">
        <v>22</v>
      </c>
      <c r="B3165" t="s">
        <v>5</v>
      </c>
      <c r="C3165" s="1">
        <v>41100</v>
      </c>
      <c r="D3165">
        <v>1</v>
      </c>
      <c r="E3165" t="str">
        <f t="shared" si="49"/>
        <v>22Kern411001</v>
      </c>
      <c r="F3165" s="23">
        <v>2.5748760000000002</v>
      </c>
      <c r="G3165">
        <v>4924</v>
      </c>
      <c r="H3165">
        <v>93</v>
      </c>
      <c r="I3165">
        <v>3.4035299999999998E-2</v>
      </c>
      <c r="M3165" s="1"/>
    </row>
    <row r="3166" spans="1:13" x14ac:dyDescent="0.25">
      <c r="A3166">
        <v>23</v>
      </c>
      <c r="B3166" t="s">
        <v>5</v>
      </c>
      <c r="C3166" s="1">
        <v>41100</v>
      </c>
      <c r="D3166">
        <v>0</v>
      </c>
      <c r="E3166" t="str">
        <f t="shared" si="49"/>
        <v>23Kern411000</v>
      </c>
      <c r="F3166" s="23">
        <v>2.055679</v>
      </c>
      <c r="G3166">
        <v>4924</v>
      </c>
      <c r="H3166">
        <v>90.5</v>
      </c>
      <c r="I3166">
        <v>3.0932399999999999E-2</v>
      </c>
      <c r="M3166" s="1"/>
    </row>
    <row r="3167" spans="1:13" x14ac:dyDescent="0.25">
      <c r="A3167">
        <v>23</v>
      </c>
      <c r="B3167" t="s">
        <v>5</v>
      </c>
      <c r="C3167" s="1">
        <v>41100</v>
      </c>
      <c r="D3167">
        <v>1</v>
      </c>
      <c r="E3167" t="str">
        <f t="shared" si="49"/>
        <v>23Kern411001</v>
      </c>
      <c r="F3167" s="23">
        <v>2.20052</v>
      </c>
      <c r="G3167">
        <v>4924</v>
      </c>
      <c r="H3167">
        <v>90.5</v>
      </c>
      <c r="I3167">
        <v>3.0932399999999999E-2</v>
      </c>
      <c r="M3167" s="1"/>
    </row>
    <row r="3168" spans="1:13" x14ac:dyDescent="0.25">
      <c r="A3168">
        <v>24</v>
      </c>
      <c r="B3168" t="s">
        <v>5</v>
      </c>
      <c r="C3168" s="1">
        <v>41100</v>
      </c>
      <c r="D3168">
        <v>0</v>
      </c>
      <c r="E3168" t="str">
        <f t="shared" si="49"/>
        <v>24Kern411000</v>
      </c>
      <c r="F3168" s="23">
        <v>1.70157</v>
      </c>
      <c r="G3168">
        <v>4924</v>
      </c>
      <c r="H3168">
        <v>86.5</v>
      </c>
      <c r="I3168">
        <v>2.7079300000000001E-2</v>
      </c>
      <c r="M3168" s="1"/>
    </row>
    <row r="3169" spans="1:13" x14ac:dyDescent="0.25">
      <c r="A3169">
        <v>24</v>
      </c>
      <c r="B3169" t="s">
        <v>5</v>
      </c>
      <c r="C3169" s="1">
        <v>41100</v>
      </c>
      <c r="D3169">
        <v>1</v>
      </c>
      <c r="E3169" t="str">
        <f t="shared" si="49"/>
        <v>24Kern411001</v>
      </c>
      <c r="F3169" s="23">
        <v>1.79145</v>
      </c>
      <c r="G3169">
        <v>4924</v>
      </c>
      <c r="H3169">
        <v>86.5</v>
      </c>
      <c r="I3169">
        <v>2.7079300000000001E-2</v>
      </c>
      <c r="M3169" s="1"/>
    </row>
    <row r="3170" spans="1:13" x14ac:dyDescent="0.25">
      <c r="A3170">
        <v>1</v>
      </c>
      <c r="B3170" t="s">
        <v>45</v>
      </c>
      <c r="C3170" s="1">
        <v>41100</v>
      </c>
      <c r="D3170">
        <v>0</v>
      </c>
      <c r="E3170" t="str">
        <f t="shared" si="49"/>
        <v>1Northern Coast411000</v>
      </c>
      <c r="F3170" s="23">
        <v>0.5867192</v>
      </c>
      <c r="G3170">
        <v>605</v>
      </c>
      <c r="H3170">
        <v>57.153599999999997</v>
      </c>
      <c r="I3170">
        <v>4.52066E-2</v>
      </c>
      <c r="M3170" s="1"/>
    </row>
    <row r="3171" spans="1:13" x14ac:dyDescent="0.25">
      <c r="A3171">
        <v>1</v>
      </c>
      <c r="B3171" t="s">
        <v>45</v>
      </c>
      <c r="C3171" s="1">
        <v>41100</v>
      </c>
      <c r="D3171">
        <v>1</v>
      </c>
      <c r="E3171" t="str">
        <f t="shared" si="49"/>
        <v>1Northern Coast411001</v>
      </c>
      <c r="F3171" s="23">
        <v>0.58697710000000003</v>
      </c>
      <c r="G3171">
        <v>605</v>
      </c>
      <c r="H3171">
        <v>57.153599999999997</v>
      </c>
      <c r="I3171">
        <v>4.52066E-2</v>
      </c>
      <c r="M3171" s="1"/>
    </row>
    <row r="3172" spans="1:13" x14ac:dyDescent="0.25">
      <c r="A3172">
        <v>2</v>
      </c>
      <c r="B3172" t="s">
        <v>45</v>
      </c>
      <c r="C3172" s="1">
        <v>41100</v>
      </c>
      <c r="D3172">
        <v>0</v>
      </c>
      <c r="E3172" t="str">
        <f t="shared" si="49"/>
        <v>2Northern Coast411000</v>
      </c>
      <c r="F3172" s="23">
        <v>0.52494629999999998</v>
      </c>
      <c r="G3172">
        <v>605</v>
      </c>
      <c r="H3172">
        <v>54.616100000000003</v>
      </c>
      <c r="I3172">
        <v>4.38628E-2</v>
      </c>
      <c r="M3172" s="1"/>
    </row>
    <row r="3173" spans="1:13" x14ac:dyDescent="0.25">
      <c r="A3173">
        <v>2</v>
      </c>
      <c r="B3173" t="s">
        <v>45</v>
      </c>
      <c r="C3173" s="1">
        <v>41100</v>
      </c>
      <c r="D3173">
        <v>1</v>
      </c>
      <c r="E3173" t="str">
        <f t="shared" si="49"/>
        <v>2Northern Coast411001</v>
      </c>
      <c r="F3173" s="23">
        <v>0.52926709999999999</v>
      </c>
      <c r="G3173">
        <v>605</v>
      </c>
      <c r="H3173">
        <v>54.616100000000003</v>
      </c>
      <c r="I3173">
        <v>4.38628E-2</v>
      </c>
      <c r="M3173" s="1"/>
    </row>
    <row r="3174" spans="1:13" x14ac:dyDescent="0.25">
      <c r="A3174">
        <v>3</v>
      </c>
      <c r="B3174" t="s">
        <v>45</v>
      </c>
      <c r="C3174" s="1">
        <v>41100</v>
      </c>
      <c r="D3174">
        <v>0</v>
      </c>
      <c r="E3174" t="str">
        <f t="shared" si="49"/>
        <v>3Northern Coast411000</v>
      </c>
      <c r="F3174" s="23">
        <v>0.4920428</v>
      </c>
      <c r="G3174">
        <v>605</v>
      </c>
      <c r="H3174">
        <v>53.829500000000003</v>
      </c>
      <c r="I3174">
        <v>4.3412800000000001E-2</v>
      </c>
      <c r="M3174" s="1"/>
    </row>
    <row r="3175" spans="1:13" x14ac:dyDescent="0.25">
      <c r="A3175">
        <v>3</v>
      </c>
      <c r="B3175" t="s">
        <v>45</v>
      </c>
      <c r="C3175" s="1">
        <v>41100</v>
      </c>
      <c r="D3175">
        <v>1</v>
      </c>
      <c r="E3175" t="str">
        <f t="shared" si="49"/>
        <v>3Northern Coast411001</v>
      </c>
      <c r="F3175" s="23">
        <v>0.50827100000000003</v>
      </c>
      <c r="G3175">
        <v>605</v>
      </c>
      <c r="H3175">
        <v>53.829500000000003</v>
      </c>
      <c r="I3175">
        <v>4.3412800000000001E-2</v>
      </c>
      <c r="M3175" s="1"/>
    </row>
    <row r="3176" spans="1:13" x14ac:dyDescent="0.25">
      <c r="A3176">
        <v>4</v>
      </c>
      <c r="B3176" t="s">
        <v>45</v>
      </c>
      <c r="C3176" s="1">
        <v>41100</v>
      </c>
      <c r="D3176">
        <v>0</v>
      </c>
      <c r="E3176" t="str">
        <f t="shared" si="49"/>
        <v>4Northern Coast411000</v>
      </c>
      <c r="F3176" s="23">
        <v>0.4881528</v>
      </c>
      <c r="G3176">
        <v>605</v>
      </c>
      <c r="H3176">
        <v>52.563400000000001</v>
      </c>
      <c r="I3176">
        <v>4.1078400000000001E-2</v>
      </c>
      <c r="M3176" s="1"/>
    </row>
    <row r="3177" spans="1:13" x14ac:dyDescent="0.25">
      <c r="A3177">
        <v>4</v>
      </c>
      <c r="B3177" t="s">
        <v>45</v>
      </c>
      <c r="C3177" s="1">
        <v>41100</v>
      </c>
      <c r="D3177">
        <v>1</v>
      </c>
      <c r="E3177" t="str">
        <f t="shared" si="49"/>
        <v>4Northern Coast411001</v>
      </c>
      <c r="F3177" s="23">
        <v>0.48592419999999997</v>
      </c>
      <c r="G3177">
        <v>605</v>
      </c>
      <c r="H3177">
        <v>52.563400000000001</v>
      </c>
      <c r="I3177">
        <v>4.1078400000000001E-2</v>
      </c>
      <c r="M3177" s="1"/>
    </row>
    <row r="3178" spans="1:13" x14ac:dyDescent="0.25">
      <c r="A3178">
        <v>5</v>
      </c>
      <c r="B3178" t="s">
        <v>45</v>
      </c>
      <c r="C3178" s="1">
        <v>41100</v>
      </c>
      <c r="D3178">
        <v>0</v>
      </c>
      <c r="E3178" t="str">
        <f t="shared" si="49"/>
        <v>5Northern Coast411000</v>
      </c>
      <c r="F3178" s="23">
        <v>0.49349530000000003</v>
      </c>
      <c r="G3178">
        <v>605</v>
      </c>
      <c r="H3178">
        <v>50.232999999999997</v>
      </c>
      <c r="I3178">
        <v>4.2518399999999998E-2</v>
      </c>
      <c r="M3178" s="1"/>
    </row>
    <row r="3179" spans="1:13" x14ac:dyDescent="0.25">
      <c r="A3179">
        <v>5</v>
      </c>
      <c r="B3179" t="s">
        <v>45</v>
      </c>
      <c r="C3179" s="1">
        <v>41100</v>
      </c>
      <c r="D3179">
        <v>1</v>
      </c>
      <c r="E3179" t="str">
        <f t="shared" si="49"/>
        <v>5Northern Coast411001</v>
      </c>
      <c r="F3179" s="23">
        <v>0.50117780000000001</v>
      </c>
      <c r="G3179">
        <v>605</v>
      </c>
      <c r="H3179">
        <v>50.232999999999997</v>
      </c>
      <c r="I3179">
        <v>4.2518399999999998E-2</v>
      </c>
      <c r="M3179" s="1"/>
    </row>
    <row r="3180" spans="1:13" x14ac:dyDescent="0.25">
      <c r="A3180">
        <v>6</v>
      </c>
      <c r="B3180" t="s">
        <v>45</v>
      </c>
      <c r="C3180" s="1">
        <v>41100</v>
      </c>
      <c r="D3180">
        <v>0</v>
      </c>
      <c r="E3180" t="str">
        <f t="shared" si="49"/>
        <v>6Northern Coast411000</v>
      </c>
      <c r="F3180" s="23">
        <v>0.53897240000000002</v>
      </c>
      <c r="G3180">
        <v>605</v>
      </c>
      <c r="H3180">
        <v>49.434800000000003</v>
      </c>
      <c r="I3180">
        <v>4.6568999999999999E-2</v>
      </c>
      <c r="M3180" s="1"/>
    </row>
    <row r="3181" spans="1:13" x14ac:dyDescent="0.25">
      <c r="A3181">
        <v>6</v>
      </c>
      <c r="B3181" t="s">
        <v>45</v>
      </c>
      <c r="C3181" s="1">
        <v>41100</v>
      </c>
      <c r="D3181">
        <v>1</v>
      </c>
      <c r="E3181" t="str">
        <f t="shared" si="49"/>
        <v>6Northern Coast411001</v>
      </c>
      <c r="F3181" s="23">
        <v>0.54011739999999997</v>
      </c>
      <c r="G3181">
        <v>605</v>
      </c>
      <c r="H3181">
        <v>49.434800000000003</v>
      </c>
      <c r="I3181">
        <v>4.6568999999999999E-2</v>
      </c>
      <c r="M3181" s="1"/>
    </row>
    <row r="3182" spans="1:13" x14ac:dyDescent="0.25">
      <c r="A3182">
        <v>7</v>
      </c>
      <c r="B3182" t="s">
        <v>45</v>
      </c>
      <c r="C3182" s="1">
        <v>41100</v>
      </c>
      <c r="D3182">
        <v>0</v>
      </c>
      <c r="E3182" t="str">
        <f t="shared" si="49"/>
        <v>7Northern Coast411000</v>
      </c>
      <c r="F3182" s="23">
        <v>0.64528220000000003</v>
      </c>
      <c r="G3182">
        <v>605</v>
      </c>
      <c r="H3182">
        <v>49.546399999999998</v>
      </c>
      <c r="I3182">
        <v>4.9821699999999997E-2</v>
      </c>
      <c r="M3182" s="1"/>
    </row>
    <row r="3183" spans="1:13" x14ac:dyDescent="0.25">
      <c r="A3183">
        <v>7</v>
      </c>
      <c r="B3183" t="s">
        <v>45</v>
      </c>
      <c r="C3183" s="1">
        <v>41100</v>
      </c>
      <c r="D3183">
        <v>1</v>
      </c>
      <c r="E3183" t="str">
        <f t="shared" si="49"/>
        <v>7Northern Coast411001</v>
      </c>
      <c r="F3183" s="23">
        <v>0.62243380000000004</v>
      </c>
      <c r="G3183">
        <v>605</v>
      </c>
      <c r="H3183">
        <v>49.546399999999998</v>
      </c>
      <c r="I3183">
        <v>4.9821699999999997E-2</v>
      </c>
      <c r="M3183" s="1"/>
    </row>
    <row r="3184" spans="1:13" x14ac:dyDescent="0.25">
      <c r="A3184">
        <v>8</v>
      </c>
      <c r="B3184" t="s">
        <v>45</v>
      </c>
      <c r="C3184" s="1">
        <v>41100</v>
      </c>
      <c r="D3184">
        <v>0</v>
      </c>
      <c r="E3184" t="str">
        <f t="shared" si="49"/>
        <v>8Northern Coast411000</v>
      </c>
      <c r="F3184" s="23">
        <v>0.70523429999999998</v>
      </c>
      <c r="G3184">
        <v>605</v>
      </c>
      <c r="H3184">
        <v>52.8964</v>
      </c>
      <c r="I3184">
        <v>4.7559400000000002E-2</v>
      </c>
      <c r="M3184" s="1"/>
    </row>
    <row r="3185" spans="1:13" x14ac:dyDescent="0.25">
      <c r="A3185">
        <v>8</v>
      </c>
      <c r="B3185" t="s">
        <v>45</v>
      </c>
      <c r="C3185" s="1">
        <v>41100</v>
      </c>
      <c r="D3185">
        <v>1</v>
      </c>
      <c r="E3185" t="str">
        <f t="shared" si="49"/>
        <v>8Northern Coast411001</v>
      </c>
      <c r="F3185" s="23">
        <v>0.67887240000000004</v>
      </c>
      <c r="G3185">
        <v>605</v>
      </c>
      <c r="H3185">
        <v>52.8964</v>
      </c>
      <c r="I3185">
        <v>4.7559400000000002E-2</v>
      </c>
      <c r="M3185" s="1"/>
    </row>
    <row r="3186" spans="1:13" x14ac:dyDescent="0.25">
      <c r="A3186">
        <v>9</v>
      </c>
      <c r="B3186" t="s">
        <v>45</v>
      </c>
      <c r="C3186" s="1">
        <v>41100</v>
      </c>
      <c r="D3186">
        <v>0</v>
      </c>
      <c r="E3186" t="str">
        <f t="shared" si="49"/>
        <v>9Northern Coast411000</v>
      </c>
      <c r="F3186" s="23">
        <v>0.76116229999999996</v>
      </c>
      <c r="G3186">
        <v>605</v>
      </c>
      <c r="H3186">
        <v>58.619599999999998</v>
      </c>
      <c r="I3186">
        <v>5.0468399999999997E-2</v>
      </c>
      <c r="M3186" s="1"/>
    </row>
    <row r="3187" spans="1:13" x14ac:dyDescent="0.25">
      <c r="A3187">
        <v>9</v>
      </c>
      <c r="B3187" t="s">
        <v>45</v>
      </c>
      <c r="C3187" s="1">
        <v>41100</v>
      </c>
      <c r="D3187">
        <v>1</v>
      </c>
      <c r="E3187" t="str">
        <f t="shared" si="49"/>
        <v>9Northern Coast411001</v>
      </c>
      <c r="F3187" s="23">
        <v>0.71860020000000002</v>
      </c>
      <c r="G3187">
        <v>605</v>
      </c>
      <c r="H3187">
        <v>58.619599999999998</v>
      </c>
      <c r="I3187">
        <v>5.0468399999999997E-2</v>
      </c>
      <c r="M3187" s="1"/>
    </row>
    <row r="3188" spans="1:13" x14ac:dyDescent="0.25">
      <c r="A3188">
        <v>10</v>
      </c>
      <c r="B3188" t="s">
        <v>45</v>
      </c>
      <c r="C3188" s="1">
        <v>41100</v>
      </c>
      <c r="D3188">
        <v>0</v>
      </c>
      <c r="E3188" t="str">
        <f t="shared" si="49"/>
        <v>10Northern Coast411000</v>
      </c>
      <c r="F3188" s="23">
        <v>0.74295120000000003</v>
      </c>
      <c r="G3188">
        <v>605</v>
      </c>
      <c r="H3188">
        <v>65.044600000000003</v>
      </c>
      <c r="I3188">
        <v>5.2454399999999998E-2</v>
      </c>
      <c r="M3188" s="1"/>
    </row>
    <row r="3189" spans="1:13" x14ac:dyDescent="0.25">
      <c r="A3189">
        <v>10</v>
      </c>
      <c r="B3189" t="s">
        <v>45</v>
      </c>
      <c r="C3189" s="1">
        <v>41100</v>
      </c>
      <c r="D3189">
        <v>1</v>
      </c>
      <c r="E3189" t="str">
        <f t="shared" si="49"/>
        <v>10Northern Coast411001</v>
      </c>
      <c r="F3189" s="23">
        <v>0.76310849999999997</v>
      </c>
      <c r="G3189">
        <v>605</v>
      </c>
      <c r="H3189">
        <v>65.044600000000003</v>
      </c>
      <c r="I3189">
        <v>5.2454399999999998E-2</v>
      </c>
      <c r="M3189" s="1"/>
    </row>
    <row r="3190" spans="1:13" x14ac:dyDescent="0.25">
      <c r="A3190">
        <v>11</v>
      </c>
      <c r="B3190" t="s">
        <v>45</v>
      </c>
      <c r="C3190" s="1">
        <v>41100</v>
      </c>
      <c r="D3190">
        <v>0</v>
      </c>
      <c r="E3190" t="str">
        <f t="shared" si="49"/>
        <v>11Northern Coast411000</v>
      </c>
      <c r="F3190" s="23">
        <v>0.73021840000000005</v>
      </c>
      <c r="G3190">
        <v>605</v>
      </c>
      <c r="H3190">
        <v>70.804500000000004</v>
      </c>
      <c r="I3190">
        <v>5.5995400000000001E-2</v>
      </c>
      <c r="M3190" s="1"/>
    </row>
    <row r="3191" spans="1:13" x14ac:dyDescent="0.25">
      <c r="A3191">
        <v>11</v>
      </c>
      <c r="B3191" t="s">
        <v>45</v>
      </c>
      <c r="C3191" s="1">
        <v>41100</v>
      </c>
      <c r="D3191">
        <v>1</v>
      </c>
      <c r="E3191" t="str">
        <f t="shared" si="49"/>
        <v>11Northern Coast411001</v>
      </c>
      <c r="F3191" s="23">
        <v>0.7438418</v>
      </c>
      <c r="G3191">
        <v>605</v>
      </c>
      <c r="H3191">
        <v>70.804500000000004</v>
      </c>
      <c r="I3191">
        <v>5.5995400000000001E-2</v>
      </c>
      <c r="M3191" s="1"/>
    </row>
    <row r="3192" spans="1:13" x14ac:dyDescent="0.25">
      <c r="A3192">
        <v>12</v>
      </c>
      <c r="B3192" t="s">
        <v>45</v>
      </c>
      <c r="C3192" s="1">
        <v>41100</v>
      </c>
      <c r="D3192">
        <v>0</v>
      </c>
      <c r="E3192" t="str">
        <f t="shared" si="49"/>
        <v>12Northern Coast411000</v>
      </c>
      <c r="F3192" s="23">
        <v>0.71510030000000002</v>
      </c>
      <c r="G3192">
        <v>605</v>
      </c>
      <c r="H3192">
        <v>76.921400000000006</v>
      </c>
      <c r="I3192">
        <v>5.3870500000000002E-2</v>
      </c>
      <c r="M3192" s="1"/>
    </row>
    <row r="3193" spans="1:13" x14ac:dyDescent="0.25">
      <c r="A3193">
        <v>12</v>
      </c>
      <c r="B3193" t="s">
        <v>45</v>
      </c>
      <c r="C3193" s="1">
        <v>41100</v>
      </c>
      <c r="D3193">
        <v>1</v>
      </c>
      <c r="E3193" t="str">
        <f t="shared" si="49"/>
        <v>12Northern Coast411001</v>
      </c>
      <c r="F3193" s="23">
        <v>0.77260930000000005</v>
      </c>
      <c r="G3193">
        <v>605</v>
      </c>
      <c r="H3193">
        <v>76.921400000000006</v>
      </c>
      <c r="I3193">
        <v>5.3870500000000002E-2</v>
      </c>
      <c r="M3193" s="1"/>
    </row>
    <row r="3194" spans="1:13" x14ac:dyDescent="0.25">
      <c r="A3194">
        <v>13</v>
      </c>
      <c r="B3194" t="s">
        <v>45</v>
      </c>
      <c r="C3194" s="1">
        <v>41100</v>
      </c>
      <c r="D3194">
        <v>0</v>
      </c>
      <c r="E3194" t="str">
        <f t="shared" si="49"/>
        <v>13Northern Coast411000</v>
      </c>
      <c r="F3194" s="23">
        <v>0.76053349999999997</v>
      </c>
      <c r="G3194">
        <v>605</v>
      </c>
      <c r="H3194">
        <v>83.964299999999994</v>
      </c>
      <c r="I3194">
        <v>5.6337100000000001E-2</v>
      </c>
      <c r="M3194" s="1"/>
    </row>
    <row r="3195" spans="1:13" x14ac:dyDescent="0.25">
      <c r="A3195">
        <v>13</v>
      </c>
      <c r="B3195" t="s">
        <v>45</v>
      </c>
      <c r="C3195" s="1">
        <v>41100</v>
      </c>
      <c r="D3195">
        <v>1</v>
      </c>
      <c r="E3195" t="str">
        <f t="shared" si="49"/>
        <v>13Northern Coast411001</v>
      </c>
      <c r="F3195" s="23">
        <v>0.82676240000000001</v>
      </c>
      <c r="G3195">
        <v>605</v>
      </c>
      <c r="H3195">
        <v>83.964299999999994</v>
      </c>
      <c r="I3195">
        <v>5.6337100000000001E-2</v>
      </c>
      <c r="M3195" s="1"/>
    </row>
    <row r="3196" spans="1:13" x14ac:dyDescent="0.25">
      <c r="A3196">
        <v>14</v>
      </c>
      <c r="B3196" t="s">
        <v>45</v>
      </c>
      <c r="C3196" s="1">
        <v>41100</v>
      </c>
      <c r="D3196">
        <v>0</v>
      </c>
      <c r="E3196" t="str">
        <f t="shared" si="49"/>
        <v>14Northern Coast411000</v>
      </c>
      <c r="F3196" s="23">
        <v>0.79029070000000001</v>
      </c>
      <c r="G3196">
        <v>605</v>
      </c>
      <c r="H3196">
        <v>88.997299999999996</v>
      </c>
      <c r="I3196">
        <v>5.6201899999999999E-2</v>
      </c>
      <c r="M3196" s="1"/>
    </row>
    <row r="3197" spans="1:13" x14ac:dyDescent="0.25">
      <c r="A3197">
        <v>14</v>
      </c>
      <c r="B3197" t="s">
        <v>45</v>
      </c>
      <c r="C3197" s="1">
        <v>41100</v>
      </c>
      <c r="D3197">
        <v>1</v>
      </c>
      <c r="E3197" t="str">
        <f t="shared" si="49"/>
        <v>14Northern Coast411001</v>
      </c>
      <c r="F3197" s="23">
        <v>0.79224589999999995</v>
      </c>
      <c r="G3197">
        <v>605</v>
      </c>
      <c r="H3197">
        <v>88.997299999999996</v>
      </c>
      <c r="I3197">
        <v>5.6201899999999999E-2</v>
      </c>
      <c r="M3197" s="1"/>
    </row>
    <row r="3198" spans="1:13" x14ac:dyDescent="0.25">
      <c r="A3198">
        <v>15</v>
      </c>
      <c r="B3198" t="s">
        <v>45</v>
      </c>
      <c r="C3198" s="1">
        <v>41100</v>
      </c>
      <c r="D3198">
        <v>0</v>
      </c>
      <c r="E3198" t="str">
        <f t="shared" si="49"/>
        <v>15Northern Coast411000</v>
      </c>
      <c r="F3198" s="23">
        <v>0.87750019999999995</v>
      </c>
      <c r="G3198">
        <v>605</v>
      </c>
      <c r="H3198">
        <v>93.05</v>
      </c>
      <c r="I3198">
        <v>6.1575299999999999E-2</v>
      </c>
      <c r="M3198" s="1"/>
    </row>
    <row r="3199" spans="1:13" x14ac:dyDescent="0.25">
      <c r="A3199">
        <v>15</v>
      </c>
      <c r="B3199" t="s">
        <v>45</v>
      </c>
      <c r="C3199" s="1">
        <v>41100</v>
      </c>
      <c r="D3199">
        <v>1</v>
      </c>
      <c r="E3199" t="str">
        <f t="shared" si="49"/>
        <v>15Northern Coast411001</v>
      </c>
      <c r="F3199" s="23">
        <v>0.71143270000000003</v>
      </c>
      <c r="G3199">
        <v>605</v>
      </c>
      <c r="H3199">
        <v>93.05</v>
      </c>
      <c r="I3199">
        <v>6.1575299999999999E-2</v>
      </c>
      <c r="M3199" s="1"/>
    </row>
    <row r="3200" spans="1:13" x14ac:dyDescent="0.25">
      <c r="A3200">
        <v>16</v>
      </c>
      <c r="B3200" t="s">
        <v>45</v>
      </c>
      <c r="C3200" s="1">
        <v>41100</v>
      </c>
      <c r="D3200">
        <v>0</v>
      </c>
      <c r="E3200" t="str">
        <f t="shared" si="49"/>
        <v>16Northern Coast411000</v>
      </c>
      <c r="F3200" s="23">
        <v>0.93372509999999997</v>
      </c>
      <c r="G3200">
        <v>605</v>
      </c>
      <c r="H3200">
        <v>94.6464</v>
      </c>
      <c r="I3200">
        <v>6.5903900000000001E-2</v>
      </c>
      <c r="M3200" s="1"/>
    </row>
    <row r="3201" spans="1:13" x14ac:dyDescent="0.25">
      <c r="A3201">
        <v>16</v>
      </c>
      <c r="B3201" t="s">
        <v>45</v>
      </c>
      <c r="C3201" s="1">
        <v>41100</v>
      </c>
      <c r="D3201">
        <v>1</v>
      </c>
      <c r="E3201" t="str">
        <f t="shared" si="49"/>
        <v>16Northern Coast411001</v>
      </c>
      <c r="F3201" s="23">
        <v>0.72311809999999999</v>
      </c>
      <c r="G3201">
        <v>605</v>
      </c>
      <c r="H3201">
        <v>94.6464</v>
      </c>
      <c r="I3201">
        <v>6.5903900000000001E-2</v>
      </c>
      <c r="M3201" s="1"/>
    </row>
    <row r="3202" spans="1:13" x14ac:dyDescent="0.25">
      <c r="A3202">
        <v>17</v>
      </c>
      <c r="B3202" t="s">
        <v>45</v>
      </c>
      <c r="C3202" s="1">
        <v>41100</v>
      </c>
      <c r="D3202">
        <v>0</v>
      </c>
      <c r="E3202" t="str">
        <f t="shared" si="49"/>
        <v>17Northern Coast411000</v>
      </c>
      <c r="F3202" s="23">
        <v>1.031657</v>
      </c>
      <c r="G3202">
        <v>605</v>
      </c>
      <c r="H3202">
        <v>94.816100000000006</v>
      </c>
      <c r="I3202">
        <v>7.5027999999999997E-2</v>
      </c>
      <c r="M3202" s="1"/>
    </row>
    <row r="3203" spans="1:13" x14ac:dyDescent="0.25">
      <c r="A3203">
        <v>17</v>
      </c>
      <c r="B3203" t="s">
        <v>45</v>
      </c>
      <c r="C3203" s="1">
        <v>41100</v>
      </c>
      <c r="D3203">
        <v>1</v>
      </c>
      <c r="E3203" t="str">
        <f t="shared" ref="E3203:E3266" si="50">CONCATENATE(A3203,B3203,C3203,D3203)</f>
        <v>17Northern Coast411001</v>
      </c>
      <c r="F3203" s="23">
        <v>0.76991430000000005</v>
      </c>
      <c r="G3203">
        <v>605</v>
      </c>
      <c r="H3203">
        <v>94.816100000000006</v>
      </c>
      <c r="I3203">
        <v>7.5027999999999997E-2</v>
      </c>
      <c r="M3203" s="1"/>
    </row>
    <row r="3204" spans="1:13" x14ac:dyDescent="0.25">
      <c r="A3204">
        <v>18</v>
      </c>
      <c r="B3204" t="s">
        <v>45</v>
      </c>
      <c r="C3204" s="1">
        <v>41100</v>
      </c>
      <c r="D3204">
        <v>0</v>
      </c>
      <c r="E3204" t="str">
        <f t="shared" si="50"/>
        <v>18Northern Coast411000</v>
      </c>
      <c r="F3204" s="23">
        <v>1.1398060000000001</v>
      </c>
      <c r="G3204">
        <v>605</v>
      </c>
      <c r="H3204">
        <v>93.528599999999997</v>
      </c>
      <c r="I3204">
        <v>7.74455E-2</v>
      </c>
      <c r="M3204" s="1"/>
    </row>
    <row r="3205" spans="1:13" x14ac:dyDescent="0.25">
      <c r="A3205">
        <v>18</v>
      </c>
      <c r="B3205" t="s">
        <v>45</v>
      </c>
      <c r="C3205" s="1">
        <v>41100</v>
      </c>
      <c r="D3205">
        <v>1</v>
      </c>
      <c r="E3205" t="str">
        <f t="shared" si="50"/>
        <v>18Northern Coast411001</v>
      </c>
      <c r="F3205" s="23">
        <v>0.83828590000000003</v>
      </c>
      <c r="G3205">
        <v>605</v>
      </c>
      <c r="H3205">
        <v>93.528599999999997</v>
      </c>
      <c r="I3205">
        <v>7.74455E-2</v>
      </c>
      <c r="M3205" s="1"/>
    </row>
    <row r="3206" spans="1:13" x14ac:dyDescent="0.25">
      <c r="A3206">
        <v>19</v>
      </c>
      <c r="B3206" t="s">
        <v>45</v>
      </c>
      <c r="C3206" s="1">
        <v>41100</v>
      </c>
      <c r="D3206">
        <v>0</v>
      </c>
      <c r="E3206" t="str">
        <f t="shared" si="50"/>
        <v>19Northern Coast411000</v>
      </c>
      <c r="F3206" s="23">
        <v>1.200016</v>
      </c>
      <c r="G3206">
        <v>605</v>
      </c>
      <c r="H3206">
        <v>90.724999999999994</v>
      </c>
      <c r="I3206">
        <v>7.5736600000000001E-2</v>
      </c>
      <c r="M3206" s="1"/>
    </row>
    <row r="3207" spans="1:13" x14ac:dyDescent="0.25">
      <c r="A3207">
        <v>19</v>
      </c>
      <c r="B3207" t="s">
        <v>45</v>
      </c>
      <c r="C3207" s="1">
        <v>41100</v>
      </c>
      <c r="D3207">
        <v>1</v>
      </c>
      <c r="E3207" t="str">
        <f t="shared" si="50"/>
        <v>19Northern Coast411001</v>
      </c>
      <c r="F3207" s="23">
        <v>0.87219089999999999</v>
      </c>
      <c r="G3207">
        <v>605</v>
      </c>
      <c r="H3207">
        <v>90.724999999999994</v>
      </c>
      <c r="I3207">
        <v>7.5736600000000001E-2</v>
      </c>
      <c r="M3207" s="1"/>
    </row>
    <row r="3208" spans="1:13" x14ac:dyDescent="0.25">
      <c r="A3208">
        <v>20</v>
      </c>
      <c r="B3208" t="s">
        <v>45</v>
      </c>
      <c r="C3208" s="1">
        <v>41100</v>
      </c>
      <c r="D3208">
        <v>0</v>
      </c>
      <c r="E3208" t="str">
        <f t="shared" si="50"/>
        <v>20Northern Coast411000</v>
      </c>
      <c r="F3208" s="23">
        <v>1.2117880000000001</v>
      </c>
      <c r="G3208">
        <v>605</v>
      </c>
      <c r="H3208">
        <v>85.377700000000004</v>
      </c>
      <c r="I3208">
        <v>7.7269599999999994E-2</v>
      </c>
      <c r="M3208" s="1"/>
    </row>
    <row r="3209" spans="1:13" x14ac:dyDescent="0.25">
      <c r="A3209">
        <v>20</v>
      </c>
      <c r="B3209" t="s">
        <v>45</v>
      </c>
      <c r="C3209" s="1">
        <v>41100</v>
      </c>
      <c r="D3209">
        <v>1</v>
      </c>
      <c r="E3209" t="str">
        <f t="shared" si="50"/>
        <v>20Northern Coast411001</v>
      </c>
      <c r="F3209" s="23">
        <v>1.075558</v>
      </c>
      <c r="G3209">
        <v>605</v>
      </c>
      <c r="H3209">
        <v>85.377700000000004</v>
      </c>
      <c r="I3209">
        <v>7.7269599999999994E-2</v>
      </c>
      <c r="M3209" s="1"/>
    </row>
    <row r="3210" spans="1:13" x14ac:dyDescent="0.25">
      <c r="A3210">
        <v>21</v>
      </c>
      <c r="B3210" t="s">
        <v>45</v>
      </c>
      <c r="C3210" s="1">
        <v>41100</v>
      </c>
      <c r="D3210">
        <v>0</v>
      </c>
      <c r="E3210" t="str">
        <f t="shared" si="50"/>
        <v>21Northern Coast411000</v>
      </c>
      <c r="F3210" s="23">
        <v>1.1898930000000001</v>
      </c>
      <c r="G3210">
        <v>605</v>
      </c>
      <c r="H3210">
        <v>77.424099999999996</v>
      </c>
      <c r="I3210">
        <v>7.5692999999999996E-2</v>
      </c>
      <c r="M3210" s="1"/>
    </row>
    <row r="3211" spans="1:13" x14ac:dyDescent="0.25">
      <c r="A3211">
        <v>21</v>
      </c>
      <c r="B3211" t="s">
        <v>45</v>
      </c>
      <c r="C3211" s="1">
        <v>41100</v>
      </c>
      <c r="D3211">
        <v>1</v>
      </c>
      <c r="E3211" t="str">
        <f t="shared" si="50"/>
        <v>21Northern Coast411001</v>
      </c>
      <c r="F3211" s="23">
        <v>1.145292</v>
      </c>
      <c r="G3211">
        <v>605</v>
      </c>
      <c r="H3211">
        <v>77.424099999999996</v>
      </c>
      <c r="I3211">
        <v>7.5692999999999996E-2</v>
      </c>
      <c r="M3211" s="1"/>
    </row>
    <row r="3212" spans="1:13" x14ac:dyDescent="0.25">
      <c r="A3212">
        <v>22</v>
      </c>
      <c r="B3212" t="s">
        <v>45</v>
      </c>
      <c r="C3212" s="1">
        <v>41100</v>
      </c>
      <c r="D3212">
        <v>0</v>
      </c>
      <c r="E3212" t="str">
        <f t="shared" si="50"/>
        <v>22Northern Coast411000</v>
      </c>
      <c r="F3212" s="23">
        <v>1.1163320000000001</v>
      </c>
      <c r="G3212">
        <v>605</v>
      </c>
      <c r="H3212">
        <v>69.680400000000006</v>
      </c>
      <c r="I3212">
        <v>7.0106100000000005E-2</v>
      </c>
      <c r="M3212" s="1"/>
    </row>
    <row r="3213" spans="1:13" x14ac:dyDescent="0.25">
      <c r="A3213">
        <v>22</v>
      </c>
      <c r="B3213" t="s">
        <v>45</v>
      </c>
      <c r="C3213" s="1">
        <v>41100</v>
      </c>
      <c r="D3213">
        <v>1</v>
      </c>
      <c r="E3213" t="str">
        <f t="shared" si="50"/>
        <v>22Northern Coast411001</v>
      </c>
      <c r="F3213" s="23">
        <v>1.1400539999999999</v>
      </c>
      <c r="G3213">
        <v>605</v>
      </c>
      <c r="H3213">
        <v>69.680400000000006</v>
      </c>
      <c r="I3213">
        <v>7.0106100000000005E-2</v>
      </c>
      <c r="M3213" s="1"/>
    </row>
    <row r="3214" spans="1:13" x14ac:dyDescent="0.25">
      <c r="A3214">
        <v>23</v>
      </c>
      <c r="B3214" t="s">
        <v>45</v>
      </c>
      <c r="C3214" s="1">
        <v>41100</v>
      </c>
      <c r="D3214">
        <v>0</v>
      </c>
      <c r="E3214" t="str">
        <f t="shared" si="50"/>
        <v>23Northern Coast411000</v>
      </c>
      <c r="F3214" s="23">
        <v>0.94441589999999997</v>
      </c>
      <c r="G3214">
        <v>605</v>
      </c>
      <c r="H3214">
        <v>65.743799999999993</v>
      </c>
      <c r="I3214">
        <v>6.2344400000000001E-2</v>
      </c>
      <c r="M3214" s="1"/>
    </row>
    <row r="3215" spans="1:13" x14ac:dyDescent="0.25">
      <c r="A3215">
        <v>23</v>
      </c>
      <c r="B3215" t="s">
        <v>45</v>
      </c>
      <c r="C3215" s="1">
        <v>41100</v>
      </c>
      <c r="D3215">
        <v>1</v>
      </c>
      <c r="E3215" t="str">
        <f t="shared" si="50"/>
        <v>23Northern Coast411001</v>
      </c>
      <c r="F3215" s="23">
        <v>0.96270820000000001</v>
      </c>
      <c r="G3215">
        <v>605</v>
      </c>
      <c r="H3215">
        <v>65.743799999999993</v>
      </c>
      <c r="I3215">
        <v>6.2344400000000001E-2</v>
      </c>
      <c r="M3215" s="1"/>
    </row>
    <row r="3216" spans="1:13" x14ac:dyDescent="0.25">
      <c r="A3216">
        <v>24</v>
      </c>
      <c r="B3216" t="s">
        <v>45</v>
      </c>
      <c r="C3216" s="1">
        <v>41100</v>
      </c>
      <c r="D3216">
        <v>0</v>
      </c>
      <c r="E3216" t="str">
        <f t="shared" si="50"/>
        <v>24Northern Coast411000</v>
      </c>
      <c r="F3216" s="23">
        <v>0.81328080000000003</v>
      </c>
      <c r="G3216">
        <v>605</v>
      </c>
      <c r="H3216">
        <v>62.772300000000001</v>
      </c>
      <c r="I3216">
        <v>5.7683100000000001E-2</v>
      </c>
      <c r="M3216" s="1"/>
    </row>
    <row r="3217" spans="1:13" x14ac:dyDescent="0.25">
      <c r="A3217">
        <v>24</v>
      </c>
      <c r="B3217" t="s">
        <v>45</v>
      </c>
      <c r="C3217" s="1">
        <v>41100</v>
      </c>
      <c r="D3217">
        <v>1</v>
      </c>
      <c r="E3217" t="str">
        <f t="shared" si="50"/>
        <v>24Northern Coast411001</v>
      </c>
      <c r="F3217" s="23">
        <v>0.76524420000000004</v>
      </c>
      <c r="G3217">
        <v>605</v>
      </c>
      <c r="H3217">
        <v>62.772300000000001</v>
      </c>
      <c r="I3217">
        <v>5.7683100000000001E-2</v>
      </c>
      <c r="M3217" s="1"/>
    </row>
    <row r="3218" spans="1:13" x14ac:dyDescent="0.25">
      <c r="A3218">
        <v>1</v>
      </c>
      <c r="B3218" t="s">
        <v>6</v>
      </c>
      <c r="C3218" s="1">
        <v>41100</v>
      </c>
      <c r="D3218">
        <v>0</v>
      </c>
      <c r="E3218" t="str">
        <f t="shared" si="50"/>
        <v>1Other411000</v>
      </c>
      <c r="F3218" s="23">
        <v>0.82828769999999996</v>
      </c>
      <c r="G3218">
        <v>3298</v>
      </c>
      <c r="H3218">
        <v>72.138199999999998</v>
      </c>
      <c r="I3218">
        <v>2.2720400000000002E-2</v>
      </c>
      <c r="M3218" s="1"/>
    </row>
    <row r="3219" spans="1:13" x14ac:dyDescent="0.25">
      <c r="A3219">
        <v>1</v>
      </c>
      <c r="B3219" t="s">
        <v>6</v>
      </c>
      <c r="C3219" s="1">
        <v>41100</v>
      </c>
      <c r="D3219">
        <v>1</v>
      </c>
      <c r="E3219" t="str">
        <f t="shared" si="50"/>
        <v>1Other411001</v>
      </c>
      <c r="F3219" s="23">
        <v>0.82146059999999999</v>
      </c>
      <c r="G3219">
        <v>3298</v>
      </c>
      <c r="H3219">
        <v>72.138199999999998</v>
      </c>
      <c r="I3219">
        <v>2.2720400000000002E-2</v>
      </c>
      <c r="M3219" s="1"/>
    </row>
    <row r="3220" spans="1:13" x14ac:dyDescent="0.25">
      <c r="A3220">
        <v>2</v>
      </c>
      <c r="B3220" t="s">
        <v>6</v>
      </c>
      <c r="C3220" s="1">
        <v>41100</v>
      </c>
      <c r="D3220">
        <v>0</v>
      </c>
      <c r="E3220" t="str">
        <f t="shared" si="50"/>
        <v>2Other411000</v>
      </c>
      <c r="F3220" s="23">
        <v>0.71665880000000004</v>
      </c>
      <c r="G3220">
        <v>3298</v>
      </c>
      <c r="H3220">
        <v>71.100099999999998</v>
      </c>
      <c r="I3220">
        <v>2.0315799999999998E-2</v>
      </c>
      <c r="M3220" s="1"/>
    </row>
    <row r="3221" spans="1:13" x14ac:dyDescent="0.25">
      <c r="A3221">
        <v>2</v>
      </c>
      <c r="B3221" t="s">
        <v>6</v>
      </c>
      <c r="C3221" s="1">
        <v>41100</v>
      </c>
      <c r="D3221">
        <v>1</v>
      </c>
      <c r="E3221" t="str">
        <f t="shared" si="50"/>
        <v>2Other411001</v>
      </c>
      <c r="F3221" s="23">
        <v>0.71877800000000003</v>
      </c>
      <c r="G3221">
        <v>3298</v>
      </c>
      <c r="H3221">
        <v>71.100099999999998</v>
      </c>
      <c r="I3221">
        <v>2.0315799999999998E-2</v>
      </c>
      <c r="M3221" s="1"/>
    </row>
    <row r="3222" spans="1:13" x14ac:dyDescent="0.25">
      <c r="A3222">
        <v>3</v>
      </c>
      <c r="B3222" t="s">
        <v>6</v>
      </c>
      <c r="C3222" s="1">
        <v>41100</v>
      </c>
      <c r="D3222">
        <v>0</v>
      </c>
      <c r="E3222" t="str">
        <f t="shared" si="50"/>
        <v>3Other411000</v>
      </c>
      <c r="F3222" s="23">
        <v>0.65227639999999998</v>
      </c>
      <c r="G3222">
        <v>3298</v>
      </c>
      <c r="H3222">
        <v>69.257199999999997</v>
      </c>
      <c r="I3222">
        <v>1.8782400000000001E-2</v>
      </c>
      <c r="M3222" s="1"/>
    </row>
    <row r="3223" spans="1:13" x14ac:dyDescent="0.25">
      <c r="A3223">
        <v>3</v>
      </c>
      <c r="B3223" t="s">
        <v>6</v>
      </c>
      <c r="C3223" s="1">
        <v>41100</v>
      </c>
      <c r="D3223">
        <v>1</v>
      </c>
      <c r="E3223" t="str">
        <f t="shared" si="50"/>
        <v>3Other411001</v>
      </c>
      <c r="F3223" s="23">
        <v>0.65194070000000004</v>
      </c>
      <c r="G3223">
        <v>3298</v>
      </c>
      <c r="H3223">
        <v>69.257199999999997</v>
      </c>
      <c r="I3223">
        <v>1.8782400000000001E-2</v>
      </c>
      <c r="M3223" s="1"/>
    </row>
    <row r="3224" spans="1:13" x14ac:dyDescent="0.25">
      <c r="A3224">
        <v>4</v>
      </c>
      <c r="B3224" t="s">
        <v>6</v>
      </c>
      <c r="C3224" s="1">
        <v>41100</v>
      </c>
      <c r="D3224">
        <v>0</v>
      </c>
      <c r="E3224" t="str">
        <f t="shared" si="50"/>
        <v>4Other411000</v>
      </c>
      <c r="F3224" s="23">
        <v>0.62127100000000002</v>
      </c>
      <c r="G3224">
        <v>3298</v>
      </c>
      <c r="H3224">
        <v>67.451700000000002</v>
      </c>
      <c r="I3224">
        <v>1.7750999999999999E-2</v>
      </c>
      <c r="M3224" s="1"/>
    </row>
    <row r="3225" spans="1:13" x14ac:dyDescent="0.25">
      <c r="A3225">
        <v>4</v>
      </c>
      <c r="B3225" t="s">
        <v>6</v>
      </c>
      <c r="C3225" s="1">
        <v>41100</v>
      </c>
      <c r="D3225">
        <v>1</v>
      </c>
      <c r="E3225" t="str">
        <f t="shared" si="50"/>
        <v>4Other411001</v>
      </c>
      <c r="F3225" s="23">
        <v>0.60981739999999995</v>
      </c>
      <c r="G3225">
        <v>3298</v>
      </c>
      <c r="H3225">
        <v>67.451700000000002</v>
      </c>
      <c r="I3225">
        <v>1.7750999999999999E-2</v>
      </c>
      <c r="M3225" s="1"/>
    </row>
    <row r="3226" spans="1:13" x14ac:dyDescent="0.25">
      <c r="A3226">
        <v>5</v>
      </c>
      <c r="B3226" t="s">
        <v>6</v>
      </c>
      <c r="C3226" s="1">
        <v>41100</v>
      </c>
      <c r="D3226">
        <v>0</v>
      </c>
      <c r="E3226" t="str">
        <f t="shared" si="50"/>
        <v>5Other411000</v>
      </c>
      <c r="F3226" s="23">
        <v>0.60822339999999997</v>
      </c>
      <c r="G3226">
        <v>3298</v>
      </c>
      <c r="H3226">
        <v>66.064999999999998</v>
      </c>
      <c r="I3226">
        <v>1.7696199999999999E-2</v>
      </c>
      <c r="M3226" s="1"/>
    </row>
    <row r="3227" spans="1:13" x14ac:dyDescent="0.25">
      <c r="A3227">
        <v>5</v>
      </c>
      <c r="B3227" t="s">
        <v>6</v>
      </c>
      <c r="C3227" s="1">
        <v>41100</v>
      </c>
      <c r="D3227">
        <v>1</v>
      </c>
      <c r="E3227" t="str">
        <f t="shared" si="50"/>
        <v>5Other411001</v>
      </c>
      <c r="F3227" s="23">
        <v>0.59992789999999996</v>
      </c>
      <c r="G3227">
        <v>3298</v>
      </c>
      <c r="H3227">
        <v>66.064999999999998</v>
      </c>
      <c r="I3227">
        <v>1.7696199999999999E-2</v>
      </c>
      <c r="M3227" s="1"/>
    </row>
    <row r="3228" spans="1:13" x14ac:dyDescent="0.25">
      <c r="A3228">
        <v>6</v>
      </c>
      <c r="B3228" t="s">
        <v>6</v>
      </c>
      <c r="C3228" s="1">
        <v>41100</v>
      </c>
      <c r="D3228">
        <v>0</v>
      </c>
      <c r="E3228" t="str">
        <f t="shared" si="50"/>
        <v>6Other411000</v>
      </c>
      <c r="F3228" s="23">
        <v>0.61404780000000003</v>
      </c>
      <c r="G3228">
        <v>3298</v>
      </c>
      <c r="H3228">
        <v>64.746899999999997</v>
      </c>
      <c r="I3228">
        <v>1.7438100000000002E-2</v>
      </c>
      <c r="M3228" s="1"/>
    </row>
    <row r="3229" spans="1:13" x14ac:dyDescent="0.25">
      <c r="A3229">
        <v>6</v>
      </c>
      <c r="B3229" t="s">
        <v>6</v>
      </c>
      <c r="C3229" s="1">
        <v>41100</v>
      </c>
      <c r="D3229">
        <v>1</v>
      </c>
      <c r="E3229" t="str">
        <f t="shared" si="50"/>
        <v>6Other411001</v>
      </c>
      <c r="F3229" s="23">
        <v>0.61082519999999996</v>
      </c>
      <c r="G3229">
        <v>3298</v>
      </c>
      <c r="H3229">
        <v>64.746899999999997</v>
      </c>
      <c r="I3229">
        <v>1.7438100000000002E-2</v>
      </c>
      <c r="M3229" s="1"/>
    </row>
    <row r="3230" spans="1:13" x14ac:dyDescent="0.25">
      <c r="A3230">
        <v>7</v>
      </c>
      <c r="B3230" t="s">
        <v>6</v>
      </c>
      <c r="C3230" s="1">
        <v>41100</v>
      </c>
      <c r="D3230">
        <v>0</v>
      </c>
      <c r="E3230" t="str">
        <f t="shared" si="50"/>
        <v>7Other411000</v>
      </c>
      <c r="F3230" s="23">
        <v>0.65611819999999998</v>
      </c>
      <c r="G3230">
        <v>3298</v>
      </c>
      <c r="H3230">
        <v>64.438599999999994</v>
      </c>
      <c r="I3230">
        <v>1.8363000000000001E-2</v>
      </c>
      <c r="M3230" s="1"/>
    </row>
    <row r="3231" spans="1:13" x14ac:dyDescent="0.25">
      <c r="A3231">
        <v>7</v>
      </c>
      <c r="B3231" t="s">
        <v>6</v>
      </c>
      <c r="C3231" s="1">
        <v>41100</v>
      </c>
      <c r="D3231">
        <v>1</v>
      </c>
      <c r="E3231" t="str">
        <f t="shared" si="50"/>
        <v>7Other411001</v>
      </c>
      <c r="F3231" s="23">
        <v>0.67802890000000005</v>
      </c>
      <c r="G3231">
        <v>3298</v>
      </c>
      <c r="H3231">
        <v>64.438599999999994</v>
      </c>
      <c r="I3231">
        <v>1.8363000000000001E-2</v>
      </c>
      <c r="M3231" s="1"/>
    </row>
    <row r="3232" spans="1:13" x14ac:dyDescent="0.25">
      <c r="A3232">
        <v>8</v>
      </c>
      <c r="B3232" t="s">
        <v>6</v>
      </c>
      <c r="C3232" s="1">
        <v>41100</v>
      </c>
      <c r="D3232">
        <v>0</v>
      </c>
      <c r="E3232" t="str">
        <f t="shared" si="50"/>
        <v>8Other411000</v>
      </c>
      <c r="F3232" s="23">
        <v>0.71048900000000004</v>
      </c>
      <c r="G3232">
        <v>3298</v>
      </c>
      <c r="H3232">
        <v>67.704099999999997</v>
      </c>
      <c r="I3232">
        <v>2.0069500000000001E-2</v>
      </c>
      <c r="M3232" s="1"/>
    </row>
    <row r="3233" spans="1:13" x14ac:dyDescent="0.25">
      <c r="A3233">
        <v>8</v>
      </c>
      <c r="B3233" t="s">
        <v>6</v>
      </c>
      <c r="C3233" s="1">
        <v>41100</v>
      </c>
      <c r="D3233">
        <v>1</v>
      </c>
      <c r="E3233" t="str">
        <f t="shared" si="50"/>
        <v>8Other411001</v>
      </c>
      <c r="F3233" s="23">
        <v>0.74154880000000001</v>
      </c>
      <c r="G3233">
        <v>3298</v>
      </c>
      <c r="H3233">
        <v>67.704099999999997</v>
      </c>
      <c r="I3233">
        <v>2.0069500000000001E-2</v>
      </c>
      <c r="M3233" s="1"/>
    </row>
    <row r="3234" spans="1:13" x14ac:dyDescent="0.25">
      <c r="A3234">
        <v>9</v>
      </c>
      <c r="B3234" t="s">
        <v>6</v>
      </c>
      <c r="C3234" s="1">
        <v>41100</v>
      </c>
      <c r="D3234">
        <v>0</v>
      </c>
      <c r="E3234" t="str">
        <f t="shared" si="50"/>
        <v>9Other411000</v>
      </c>
      <c r="F3234" s="23">
        <v>0.72912180000000004</v>
      </c>
      <c r="G3234">
        <v>3298</v>
      </c>
      <c r="H3234">
        <v>72.707700000000003</v>
      </c>
      <c r="I3234">
        <v>2.09477E-2</v>
      </c>
      <c r="M3234" s="1"/>
    </row>
    <row r="3235" spans="1:13" x14ac:dyDescent="0.25">
      <c r="A3235">
        <v>9</v>
      </c>
      <c r="B3235" t="s">
        <v>6</v>
      </c>
      <c r="C3235" s="1">
        <v>41100</v>
      </c>
      <c r="D3235">
        <v>1</v>
      </c>
      <c r="E3235" t="str">
        <f t="shared" si="50"/>
        <v>9Other411001</v>
      </c>
      <c r="F3235" s="23">
        <v>0.77664230000000001</v>
      </c>
      <c r="G3235">
        <v>3298</v>
      </c>
      <c r="H3235">
        <v>72.707700000000003</v>
      </c>
      <c r="I3235">
        <v>2.09477E-2</v>
      </c>
      <c r="M3235" s="1"/>
    </row>
    <row r="3236" spans="1:13" x14ac:dyDescent="0.25">
      <c r="A3236">
        <v>10</v>
      </c>
      <c r="B3236" t="s">
        <v>6</v>
      </c>
      <c r="C3236" s="1">
        <v>41100</v>
      </c>
      <c r="D3236">
        <v>0</v>
      </c>
      <c r="E3236" t="str">
        <f t="shared" si="50"/>
        <v>10Other411000</v>
      </c>
      <c r="F3236" s="23">
        <v>0.78416810000000003</v>
      </c>
      <c r="G3236">
        <v>3298</v>
      </c>
      <c r="H3236">
        <v>77.290700000000001</v>
      </c>
      <c r="I3236">
        <v>2.2872900000000002E-2</v>
      </c>
      <c r="M3236" s="1"/>
    </row>
    <row r="3237" spans="1:13" x14ac:dyDescent="0.25">
      <c r="A3237">
        <v>10</v>
      </c>
      <c r="B3237" t="s">
        <v>6</v>
      </c>
      <c r="C3237" s="1">
        <v>41100</v>
      </c>
      <c r="D3237">
        <v>1</v>
      </c>
      <c r="E3237" t="str">
        <f t="shared" si="50"/>
        <v>10Other411001</v>
      </c>
      <c r="F3237" s="23">
        <v>0.84346469999999996</v>
      </c>
      <c r="G3237">
        <v>3298</v>
      </c>
      <c r="H3237">
        <v>77.290700000000001</v>
      </c>
      <c r="I3237">
        <v>2.2872900000000002E-2</v>
      </c>
      <c r="M3237" s="1"/>
    </row>
    <row r="3238" spans="1:13" x14ac:dyDescent="0.25">
      <c r="A3238">
        <v>11</v>
      </c>
      <c r="B3238" t="s">
        <v>6</v>
      </c>
      <c r="C3238" s="1">
        <v>41100</v>
      </c>
      <c r="D3238">
        <v>0</v>
      </c>
      <c r="E3238" t="str">
        <f t="shared" si="50"/>
        <v>11Other411000</v>
      </c>
      <c r="F3238" s="23">
        <v>0.89284410000000003</v>
      </c>
      <c r="G3238">
        <v>3298</v>
      </c>
      <c r="H3238">
        <v>81.522000000000006</v>
      </c>
      <c r="I3238">
        <v>2.5514800000000001E-2</v>
      </c>
      <c r="M3238" s="1"/>
    </row>
    <row r="3239" spans="1:13" x14ac:dyDescent="0.25">
      <c r="A3239">
        <v>11</v>
      </c>
      <c r="B3239" t="s">
        <v>6</v>
      </c>
      <c r="C3239" s="1">
        <v>41100</v>
      </c>
      <c r="D3239">
        <v>1</v>
      </c>
      <c r="E3239" t="str">
        <f t="shared" si="50"/>
        <v>11Other411001</v>
      </c>
      <c r="F3239" s="23">
        <v>0.90616419999999998</v>
      </c>
      <c r="G3239">
        <v>3298</v>
      </c>
      <c r="H3239">
        <v>81.522000000000006</v>
      </c>
      <c r="I3239">
        <v>2.5514800000000001E-2</v>
      </c>
      <c r="M3239" s="1"/>
    </row>
    <row r="3240" spans="1:13" x14ac:dyDescent="0.25">
      <c r="A3240">
        <v>12</v>
      </c>
      <c r="B3240" t="s">
        <v>6</v>
      </c>
      <c r="C3240" s="1">
        <v>41100</v>
      </c>
      <c r="D3240">
        <v>0</v>
      </c>
      <c r="E3240" t="str">
        <f t="shared" si="50"/>
        <v>12Other411000</v>
      </c>
      <c r="F3240" s="23">
        <v>0.99571089999999995</v>
      </c>
      <c r="G3240">
        <v>3298</v>
      </c>
      <c r="H3240">
        <v>85.402000000000001</v>
      </c>
      <c r="I3240">
        <v>2.8271000000000001E-2</v>
      </c>
      <c r="M3240" s="1"/>
    </row>
    <row r="3241" spans="1:13" x14ac:dyDescent="0.25">
      <c r="A3241">
        <v>12</v>
      </c>
      <c r="B3241" t="s">
        <v>6</v>
      </c>
      <c r="C3241" s="1">
        <v>41100</v>
      </c>
      <c r="D3241">
        <v>1</v>
      </c>
      <c r="E3241" t="str">
        <f t="shared" si="50"/>
        <v>12Other411001</v>
      </c>
      <c r="F3241" s="23">
        <v>1.046592</v>
      </c>
      <c r="G3241">
        <v>3298</v>
      </c>
      <c r="H3241">
        <v>85.402000000000001</v>
      </c>
      <c r="I3241">
        <v>2.8271000000000001E-2</v>
      </c>
      <c r="M3241" s="1"/>
    </row>
    <row r="3242" spans="1:13" x14ac:dyDescent="0.25">
      <c r="A3242">
        <v>13</v>
      </c>
      <c r="B3242" t="s">
        <v>6</v>
      </c>
      <c r="C3242" s="1">
        <v>41100</v>
      </c>
      <c r="D3242">
        <v>0</v>
      </c>
      <c r="E3242" t="str">
        <f t="shared" si="50"/>
        <v>13Other411000</v>
      </c>
      <c r="F3242" s="23">
        <v>1.1426590000000001</v>
      </c>
      <c r="G3242">
        <v>3298</v>
      </c>
      <c r="H3242">
        <v>89.216999999999999</v>
      </c>
      <c r="I3242">
        <v>3.1758300000000003E-2</v>
      </c>
      <c r="M3242" s="1"/>
    </row>
    <row r="3243" spans="1:13" x14ac:dyDescent="0.25">
      <c r="A3243">
        <v>13</v>
      </c>
      <c r="B3243" t="s">
        <v>6</v>
      </c>
      <c r="C3243" s="1">
        <v>41100</v>
      </c>
      <c r="D3243">
        <v>1</v>
      </c>
      <c r="E3243" t="str">
        <f t="shared" si="50"/>
        <v>13Other411001</v>
      </c>
      <c r="F3243" s="23">
        <v>1.214961</v>
      </c>
      <c r="G3243">
        <v>3298</v>
      </c>
      <c r="H3243">
        <v>89.216999999999999</v>
      </c>
      <c r="I3243">
        <v>3.1758300000000003E-2</v>
      </c>
      <c r="M3243" s="1"/>
    </row>
    <row r="3244" spans="1:13" x14ac:dyDescent="0.25">
      <c r="A3244">
        <v>14</v>
      </c>
      <c r="B3244" t="s">
        <v>6</v>
      </c>
      <c r="C3244" s="1">
        <v>41100</v>
      </c>
      <c r="D3244">
        <v>0</v>
      </c>
      <c r="E3244" t="str">
        <f t="shared" si="50"/>
        <v>14Other411000</v>
      </c>
      <c r="F3244" s="23">
        <v>1.3191980000000001</v>
      </c>
      <c r="G3244">
        <v>3298</v>
      </c>
      <c r="H3244">
        <v>92.712199999999996</v>
      </c>
      <c r="I3244">
        <v>3.5318500000000003E-2</v>
      </c>
      <c r="M3244" s="1"/>
    </row>
    <row r="3245" spans="1:13" x14ac:dyDescent="0.25">
      <c r="A3245">
        <v>14</v>
      </c>
      <c r="B3245" t="s">
        <v>6</v>
      </c>
      <c r="C3245" s="1">
        <v>41100</v>
      </c>
      <c r="D3245">
        <v>1</v>
      </c>
      <c r="E3245" t="str">
        <f t="shared" si="50"/>
        <v>14Other411001</v>
      </c>
      <c r="F3245" s="23">
        <v>1.374679</v>
      </c>
      <c r="G3245">
        <v>3298</v>
      </c>
      <c r="H3245">
        <v>92.712199999999996</v>
      </c>
      <c r="I3245">
        <v>3.5318500000000003E-2</v>
      </c>
      <c r="M3245" s="1"/>
    </row>
    <row r="3246" spans="1:13" x14ac:dyDescent="0.25">
      <c r="A3246">
        <v>15</v>
      </c>
      <c r="B3246" t="s">
        <v>6</v>
      </c>
      <c r="C3246" s="1">
        <v>41100</v>
      </c>
      <c r="D3246">
        <v>0</v>
      </c>
      <c r="E3246" t="str">
        <f t="shared" si="50"/>
        <v>15Other411000</v>
      </c>
      <c r="F3246" s="23">
        <v>1.5185519999999999</v>
      </c>
      <c r="G3246">
        <v>3298</v>
      </c>
      <c r="H3246">
        <v>95.047700000000006</v>
      </c>
      <c r="I3246">
        <v>3.7271600000000002E-2</v>
      </c>
      <c r="M3246" s="1"/>
    </row>
    <row r="3247" spans="1:13" x14ac:dyDescent="0.25">
      <c r="A3247">
        <v>15</v>
      </c>
      <c r="B3247" t="s">
        <v>6</v>
      </c>
      <c r="C3247" s="1">
        <v>41100</v>
      </c>
      <c r="D3247">
        <v>1</v>
      </c>
      <c r="E3247" t="str">
        <f t="shared" si="50"/>
        <v>15Other411001</v>
      </c>
      <c r="F3247" s="23">
        <v>1.336832</v>
      </c>
      <c r="G3247">
        <v>3298</v>
      </c>
      <c r="H3247">
        <v>95.047700000000006</v>
      </c>
      <c r="I3247">
        <v>3.7271600000000002E-2</v>
      </c>
      <c r="M3247" s="1"/>
    </row>
    <row r="3248" spans="1:13" x14ac:dyDescent="0.25">
      <c r="A3248">
        <v>16</v>
      </c>
      <c r="B3248" t="s">
        <v>6</v>
      </c>
      <c r="C3248" s="1">
        <v>41100</v>
      </c>
      <c r="D3248">
        <v>0</v>
      </c>
      <c r="E3248" t="str">
        <f t="shared" si="50"/>
        <v>16Other411000</v>
      </c>
      <c r="F3248" s="23">
        <v>1.728761</v>
      </c>
      <c r="G3248">
        <v>3298</v>
      </c>
      <c r="H3248">
        <v>96.608400000000003</v>
      </c>
      <c r="I3248">
        <v>4.0067100000000001E-2</v>
      </c>
      <c r="M3248" s="1"/>
    </row>
    <row r="3249" spans="1:13" x14ac:dyDescent="0.25">
      <c r="A3249">
        <v>16</v>
      </c>
      <c r="B3249" t="s">
        <v>6</v>
      </c>
      <c r="C3249" s="1">
        <v>41100</v>
      </c>
      <c r="D3249">
        <v>1</v>
      </c>
      <c r="E3249" t="str">
        <f t="shared" si="50"/>
        <v>16Other411001</v>
      </c>
      <c r="F3249" s="23">
        <v>1.4719</v>
      </c>
      <c r="G3249">
        <v>3298</v>
      </c>
      <c r="H3249">
        <v>96.608400000000003</v>
      </c>
      <c r="I3249">
        <v>4.0067100000000001E-2</v>
      </c>
      <c r="M3249" s="1"/>
    </row>
    <row r="3250" spans="1:13" x14ac:dyDescent="0.25">
      <c r="A3250">
        <v>17</v>
      </c>
      <c r="B3250" t="s">
        <v>6</v>
      </c>
      <c r="C3250" s="1">
        <v>41100</v>
      </c>
      <c r="D3250">
        <v>0</v>
      </c>
      <c r="E3250" t="str">
        <f t="shared" si="50"/>
        <v>17Other411000</v>
      </c>
      <c r="F3250" s="23">
        <v>1.9470780000000001</v>
      </c>
      <c r="G3250">
        <v>3298</v>
      </c>
      <c r="H3250">
        <v>97.545199999999994</v>
      </c>
      <c r="I3250">
        <v>4.2418299999999999E-2</v>
      </c>
      <c r="M3250" s="1"/>
    </row>
    <row r="3251" spans="1:13" x14ac:dyDescent="0.25">
      <c r="A3251">
        <v>17</v>
      </c>
      <c r="B3251" t="s">
        <v>6</v>
      </c>
      <c r="C3251" s="1">
        <v>41100</v>
      </c>
      <c r="D3251">
        <v>1</v>
      </c>
      <c r="E3251" t="str">
        <f t="shared" si="50"/>
        <v>17Other411001</v>
      </c>
      <c r="F3251" s="23">
        <v>1.5985</v>
      </c>
      <c r="G3251">
        <v>3298</v>
      </c>
      <c r="H3251">
        <v>97.545199999999994</v>
      </c>
      <c r="I3251">
        <v>4.2418299999999999E-2</v>
      </c>
      <c r="M3251" s="1"/>
    </row>
    <row r="3252" spans="1:13" x14ac:dyDescent="0.25">
      <c r="A3252">
        <v>18</v>
      </c>
      <c r="B3252" t="s">
        <v>6</v>
      </c>
      <c r="C3252" s="1">
        <v>41100</v>
      </c>
      <c r="D3252">
        <v>0</v>
      </c>
      <c r="E3252" t="str">
        <f t="shared" si="50"/>
        <v>18Other411000</v>
      </c>
      <c r="F3252" s="23">
        <v>2.0935169999999999</v>
      </c>
      <c r="G3252">
        <v>3298</v>
      </c>
      <c r="H3252">
        <v>97.631699999999995</v>
      </c>
      <c r="I3252">
        <v>4.33908E-2</v>
      </c>
      <c r="M3252" s="1"/>
    </row>
    <row r="3253" spans="1:13" x14ac:dyDescent="0.25">
      <c r="A3253">
        <v>18</v>
      </c>
      <c r="B3253" t="s">
        <v>6</v>
      </c>
      <c r="C3253" s="1">
        <v>41100</v>
      </c>
      <c r="D3253">
        <v>1</v>
      </c>
      <c r="E3253" t="str">
        <f t="shared" si="50"/>
        <v>18Other411001</v>
      </c>
      <c r="F3253" s="23">
        <v>1.713498</v>
      </c>
      <c r="G3253">
        <v>3298</v>
      </c>
      <c r="H3253">
        <v>97.631699999999995</v>
      </c>
      <c r="I3253">
        <v>4.33908E-2</v>
      </c>
      <c r="M3253" s="1"/>
    </row>
    <row r="3254" spans="1:13" x14ac:dyDescent="0.25">
      <c r="A3254">
        <v>19</v>
      </c>
      <c r="B3254" t="s">
        <v>6</v>
      </c>
      <c r="C3254" s="1">
        <v>41100</v>
      </c>
      <c r="D3254">
        <v>0</v>
      </c>
      <c r="E3254" t="str">
        <f t="shared" si="50"/>
        <v>19Other411000</v>
      </c>
      <c r="F3254" s="23">
        <v>2.1543459999999999</v>
      </c>
      <c r="G3254">
        <v>3298</v>
      </c>
      <c r="H3254">
        <v>96.641800000000003</v>
      </c>
      <c r="I3254">
        <v>4.4253500000000001E-2</v>
      </c>
      <c r="M3254" s="1"/>
    </row>
    <row r="3255" spans="1:13" x14ac:dyDescent="0.25">
      <c r="A3255">
        <v>19</v>
      </c>
      <c r="B3255" t="s">
        <v>6</v>
      </c>
      <c r="C3255" s="1">
        <v>41100</v>
      </c>
      <c r="D3255">
        <v>1</v>
      </c>
      <c r="E3255" t="str">
        <f t="shared" si="50"/>
        <v>19Other411001</v>
      </c>
      <c r="F3255" s="23">
        <v>1.7708280000000001</v>
      </c>
      <c r="G3255">
        <v>3298</v>
      </c>
      <c r="H3255">
        <v>96.641800000000003</v>
      </c>
      <c r="I3255">
        <v>4.4253500000000001E-2</v>
      </c>
      <c r="M3255" s="1"/>
    </row>
    <row r="3256" spans="1:13" x14ac:dyDescent="0.25">
      <c r="A3256">
        <v>20</v>
      </c>
      <c r="B3256" t="s">
        <v>6</v>
      </c>
      <c r="C3256" s="1">
        <v>41100</v>
      </c>
      <c r="D3256">
        <v>0</v>
      </c>
      <c r="E3256" t="str">
        <f t="shared" si="50"/>
        <v>20Other411000</v>
      </c>
      <c r="F3256" s="23">
        <v>2.0905520000000002</v>
      </c>
      <c r="G3256">
        <v>3298</v>
      </c>
      <c r="H3256">
        <v>94.1113</v>
      </c>
      <c r="I3256">
        <v>4.49887E-2</v>
      </c>
      <c r="M3256" s="1"/>
    </row>
    <row r="3257" spans="1:13" x14ac:dyDescent="0.25">
      <c r="A3257">
        <v>20</v>
      </c>
      <c r="B3257" t="s">
        <v>6</v>
      </c>
      <c r="C3257" s="1">
        <v>41100</v>
      </c>
      <c r="D3257">
        <v>1</v>
      </c>
      <c r="E3257" t="str">
        <f t="shared" si="50"/>
        <v>20Other411001</v>
      </c>
      <c r="F3257" s="23">
        <v>2.0353210000000002</v>
      </c>
      <c r="G3257">
        <v>3298</v>
      </c>
      <c r="H3257">
        <v>94.1113</v>
      </c>
      <c r="I3257">
        <v>4.49887E-2</v>
      </c>
      <c r="M3257" s="1"/>
    </row>
    <row r="3258" spans="1:13" x14ac:dyDescent="0.25">
      <c r="A3258">
        <v>21</v>
      </c>
      <c r="B3258" t="s">
        <v>6</v>
      </c>
      <c r="C3258" s="1">
        <v>41100</v>
      </c>
      <c r="D3258">
        <v>0</v>
      </c>
      <c r="E3258" t="str">
        <f t="shared" si="50"/>
        <v>21Other411000</v>
      </c>
      <c r="F3258" s="23">
        <v>1.8781909999999999</v>
      </c>
      <c r="G3258">
        <v>3298</v>
      </c>
      <c r="H3258">
        <v>89.0304</v>
      </c>
      <c r="I3258">
        <v>4.2260499999999999E-2</v>
      </c>
      <c r="M3258" s="1"/>
    </row>
    <row r="3259" spans="1:13" x14ac:dyDescent="0.25">
      <c r="A3259">
        <v>21</v>
      </c>
      <c r="B3259" t="s">
        <v>6</v>
      </c>
      <c r="C3259" s="1">
        <v>41100</v>
      </c>
      <c r="D3259">
        <v>1</v>
      </c>
      <c r="E3259" t="str">
        <f t="shared" si="50"/>
        <v>21Other411001</v>
      </c>
      <c r="F3259" s="23">
        <v>1.974154</v>
      </c>
      <c r="G3259">
        <v>3298</v>
      </c>
      <c r="H3259">
        <v>89.0304</v>
      </c>
      <c r="I3259">
        <v>4.2260499999999999E-2</v>
      </c>
      <c r="M3259" s="1"/>
    </row>
    <row r="3260" spans="1:13" x14ac:dyDescent="0.25">
      <c r="A3260">
        <v>22</v>
      </c>
      <c r="B3260" t="s">
        <v>6</v>
      </c>
      <c r="C3260" s="1">
        <v>41100</v>
      </c>
      <c r="D3260">
        <v>0</v>
      </c>
      <c r="E3260" t="str">
        <f t="shared" si="50"/>
        <v>22Other411000</v>
      </c>
      <c r="F3260" s="23">
        <v>1.745981</v>
      </c>
      <c r="G3260">
        <v>3298</v>
      </c>
      <c r="H3260">
        <v>83.947299999999998</v>
      </c>
      <c r="I3260">
        <v>3.93067E-2</v>
      </c>
      <c r="M3260" s="1"/>
    </row>
    <row r="3261" spans="1:13" x14ac:dyDescent="0.25">
      <c r="A3261">
        <v>22</v>
      </c>
      <c r="B3261" t="s">
        <v>6</v>
      </c>
      <c r="C3261" s="1">
        <v>41100</v>
      </c>
      <c r="D3261">
        <v>1</v>
      </c>
      <c r="E3261" t="str">
        <f t="shared" si="50"/>
        <v>22Other411001</v>
      </c>
      <c r="F3261" s="23">
        <v>1.8265260000000001</v>
      </c>
      <c r="G3261">
        <v>3298</v>
      </c>
      <c r="H3261">
        <v>83.947299999999998</v>
      </c>
      <c r="I3261">
        <v>3.93067E-2</v>
      </c>
      <c r="M3261" s="1"/>
    </row>
    <row r="3262" spans="1:13" x14ac:dyDescent="0.25">
      <c r="A3262">
        <v>23</v>
      </c>
      <c r="B3262" t="s">
        <v>6</v>
      </c>
      <c r="C3262" s="1">
        <v>41100</v>
      </c>
      <c r="D3262">
        <v>0</v>
      </c>
      <c r="E3262" t="str">
        <f t="shared" si="50"/>
        <v>23Other411000</v>
      </c>
      <c r="F3262" s="23">
        <v>1.4773940000000001</v>
      </c>
      <c r="G3262">
        <v>3298</v>
      </c>
      <c r="H3262">
        <v>80.478399999999993</v>
      </c>
      <c r="I3262">
        <v>3.5133400000000002E-2</v>
      </c>
      <c r="M3262" s="1"/>
    </row>
    <row r="3263" spans="1:13" x14ac:dyDescent="0.25">
      <c r="A3263">
        <v>23</v>
      </c>
      <c r="B3263" t="s">
        <v>6</v>
      </c>
      <c r="C3263" s="1">
        <v>41100</v>
      </c>
      <c r="D3263">
        <v>1</v>
      </c>
      <c r="E3263" t="str">
        <f t="shared" si="50"/>
        <v>23Other411001</v>
      </c>
      <c r="F3263" s="23">
        <v>1.5213080000000001</v>
      </c>
      <c r="G3263">
        <v>3298</v>
      </c>
      <c r="H3263">
        <v>80.478399999999993</v>
      </c>
      <c r="I3263">
        <v>3.5133400000000002E-2</v>
      </c>
      <c r="M3263" s="1"/>
    </row>
    <row r="3264" spans="1:13" x14ac:dyDescent="0.25">
      <c r="A3264">
        <v>24</v>
      </c>
      <c r="B3264" t="s">
        <v>6</v>
      </c>
      <c r="C3264" s="1">
        <v>41100</v>
      </c>
      <c r="D3264">
        <v>0</v>
      </c>
      <c r="E3264" t="str">
        <f t="shared" si="50"/>
        <v>24Other411000</v>
      </c>
      <c r="F3264" s="23">
        <v>1.176507</v>
      </c>
      <c r="G3264">
        <v>3298</v>
      </c>
      <c r="H3264">
        <v>77.803700000000006</v>
      </c>
      <c r="I3264">
        <v>2.9675900000000002E-2</v>
      </c>
      <c r="M3264" s="1"/>
    </row>
    <row r="3265" spans="1:13" x14ac:dyDescent="0.25">
      <c r="A3265">
        <v>24</v>
      </c>
      <c r="B3265" t="s">
        <v>6</v>
      </c>
      <c r="C3265" s="1">
        <v>41100</v>
      </c>
      <c r="D3265">
        <v>1</v>
      </c>
      <c r="E3265" t="str">
        <f t="shared" si="50"/>
        <v>24Other411001</v>
      </c>
      <c r="F3265" s="23">
        <v>1.197641</v>
      </c>
      <c r="G3265">
        <v>3298</v>
      </c>
      <c r="H3265">
        <v>77.803700000000006</v>
      </c>
      <c r="I3265">
        <v>2.9675900000000002E-2</v>
      </c>
      <c r="M3265" s="1"/>
    </row>
    <row r="3266" spans="1:13" x14ac:dyDescent="0.25">
      <c r="A3266">
        <v>1</v>
      </c>
      <c r="B3266" t="s">
        <v>7</v>
      </c>
      <c r="C3266" s="1">
        <v>41100</v>
      </c>
      <c r="D3266">
        <v>0</v>
      </c>
      <c r="E3266" t="str">
        <f t="shared" si="50"/>
        <v>1Sierra411000</v>
      </c>
      <c r="F3266" s="23">
        <v>0.97324790000000005</v>
      </c>
      <c r="G3266">
        <v>1376</v>
      </c>
      <c r="H3266">
        <v>66.108599999999996</v>
      </c>
      <c r="I3266">
        <v>3.6735999999999998E-2</v>
      </c>
      <c r="M3266" s="1"/>
    </row>
    <row r="3267" spans="1:13" x14ac:dyDescent="0.25">
      <c r="A3267">
        <v>1</v>
      </c>
      <c r="B3267" t="s">
        <v>7</v>
      </c>
      <c r="C3267" s="1">
        <v>41100</v>
      </c>
      <c r="D3267">
        <v>1</v>
      </c>
      <c r="E3267" t="str">
        <f t="shared" ref="E3267:E3330" si="51">CONCATENATE(A3267,B3267,C3267,D3267)</f>
        <v>1Sierra411001</v>
      </c>
      <c r="F3267" s="23">
        <v>0.92310800000000004</v>
      </c>
      <c r="G3267">
        <v>1376</v>
      </c>
      <c r="H3267">
        <v>66.108599999999996</v>
      </c>
      <c r="I3267">
        <v>3.6735999999999998E-2</v>
      </c>
      <c r="M3267" s="1"/>
    </row>
    <row r="3268" spans="1:13" x14ac:dyDescent="0.25">
      <c r="A3268">
        <v>2</v>
      </c>
      <c r="B3268" t="s">
        <v>7</v>
      </c>
      <c r="C3268" s="1">
        <v>41100</v>
      </c>
      <c r="D3268">
        <v>0</v>
      </c>
      <c r="E3268" t="str">
        <f t="shared" si="51"/>
        <v>2Sierra411000</v>
      </c>
      <c r="F3268" s="23">
        <v>0.8308316</v>
      </c>
      <c r="G3268">
        <v>1376</v>
      </c>
      <c r="H3268">
        <v>65.622200000000007</v>
      </c>
      <c r="I3268">
        <v>3.1295000000000003E-2</v>
      </c>
      <c r="M3268" s="1"/>
    </row>
    <row r="3269" spans="1:13" x14ac:dyDescent="0.25">
      <c r="A3269">
        <v>2</v>
      </c>
      <c r="B3269" t="s">
        <v>7</v>
      </c>
      <c r="C3269" s="1">
        <v>41100</v>
      </c>
      <c r="D3269">
        <v>1</v>
      </c>
      <c r="E3269" t="str">
        <f t="shared" si="51"/>
        <v>2Sierra411001</v>
      </c>
      <c r="F3269" s="23">
        <v>0.78457100000000002</v>
      </c>
      <c r="G3269">
        <v>1376</v>
      </c>
      <c r="H3269">
        <v>65.622200000000007</v>
      </c>
      <c r="I3269">
        <v>3.1295000000000003E-2</v>
      </c>
      <c r="M3269" s="1"/>
    </row>
    <row r="3270" spans="1:13" x14ac:dyDescent="0.25">
      <c r="A3270">
        <v>3</v>
      </c>
      <c r="B3270" t="s">
        <v>7</v>
      </c>
      <c r="C3270" s="1">
        <v>41100</v>
      </c>
      <c r="D3270">
        <v>0</v>
      </c>
      <c r="E3270" t="str">
        <f t="shared" si="51"/>
        <v>3Sierra411000</v>
      </c>
      <c r="F3270" s="23">
        <v>0.75182210000000005</v>
      </c>
      <c r="G3270">
        <v>1376</v>
      </c>
      <c r="H3270">
        <v>63.969000000000001</v>
      </c>
      <c r="I3270">
        <v>2.8057599999999999E-2</v>
      </c>
      <c r="M3270" s="1"/>
    </row>
    <row r="3271" spans="1:13" x14ac:dyDescent="0.25">
      <c r="A3271">
        <v>3</v>
      </c>
      <c r="B3271" t="s">
        <v>7</v>
      </c>
      <c r="C3271" s="1">
        <v>41100</v>
      </c>
      <c r="D3271">
        <v>1</v>
      </c>
      <c r="E3271" t="str">
        <f t="shared" si="51"/>
        <v>3Sierra411001</v>
      </c>
      <c r="F3271" s="23">
        <v>0.71214719999999998</v>
      </c>
      <c r="G3271">
        <v>1376</v>
      </c>
      <c r="H3271">
        <v>63.969000000000001</v>
      </c>
      <c r="I3271">
        <v>2.8057599999999999E-2</v>
      </c>
      <c r="M3271" s="1"/>
    </row>
    <row r="3272" spans="1:13" x14ac:dyDescent="0.25">
      <c r="A3272">
        <v>4</v>
      </c>
      <c r="B3272" t="s">
        <v>7</v>
      </c>
      <c r="C3272" s="1">
        <v>41100</v>
      </c>
      <c r="D3272">
        <v>0</v>
      </c>
      <c r="E3272" t="str">
        <f t="shared" si="51"/>
        <v>4Sierra411000</v>
      </c>
      <c r="F3272" s="23">
        <v>0.70121610000000001</v>
      </c>
      <c r="G3272">
        <v>1376</v>
      </c>
      <c r="H3272">
        <v>63.017000000000003</v>
      </c>
      <c r="I3272">
        <v>2.6516000000000001E-2</v>
      </c>
      <c r="M3272" s="1"/>
    </row>
    <row r="3273" spans="1:13" x14ac:dyDescent="0.25">
      <c r="A3273">
        <v>4</v>
      </c>
      <c r="B3273" t="s">
        <v>7</v>
      </c>
      <c r="C3273" s="1">
        <v>41100</v>
      </c>
      <c r="D3273">
        <v>1</v>
      </c>
      <c r="E3273" t="str">
        <f t="shared" si="51"/>
        <v>4Sierra411001</v>
      </c>
      <c r="F3273" s="23">
        <v>0.68168819999999997</v>
      </c>
      <c r="G3273">
        <v>1376</v>
      </c>
      <c r="H3273">
        <v>63.017000000000003</v>
      </c>
      <c r="I3273">
        <v>2.6516000000000001E-2</v>
      </c>
      <c r="M3273" s="1"/>
    </row>
    <row r="3274" spans="1:13" x14ac:dyDescent="0.25">
      <c r="A3274">
        <v>5</v>
      </c>
      <c r="B3274" t="s">
        <v>7</v>
      </c>
      <c r="C3274" s="1">
        <v>41100</v>
      </c>
      <c r="D3274">
        <v>0</v>
      </c>
      <c r="E3274" t="str">
        <f t="shared" si="51"/>
        <v>5Sierra411000</v>
      </c>
      <c r="F3274" s="23">
        <v>0.70163629999999999</v>
      </c>
      <c r="G3274">
        <v>1376</v>
      </c>
      <c r="H3274">
        <v>61.5715</v>
      </c>
      <c r="I3274">
        <v>2.6506100000000001E-2</v>
      </c>
      <c r="M3274" s="1"/>
    </row>
    <row r="3275" spans="1:13" x14ac:dyDescent="0.25">
      <c r="A3275">
        <v>5</v>
      </c>
      <c r="B3275" t="s">
        <v>7</v>
      </c>
      <c r="C3275" s="1">
        <v>41100</v>
      </c>
      <c r="D3275">
        <v>1</v>
      </c>
      <c r="E3275" t="str">
        <f t="shared" si="51"/>
        <v>5Sierra411001</v>
      </c>
      <c r="F3275" s="23">
        <v>0.68172900000000003</v>
      </c>
      <c r="G3275">
        <v>1376</v>
      </c>
      <c r="H3275">
        <v>61.5715</v>
      </c>
      <c r="I3275">
        <v>2.6506100000000001E-2</v>
      </c>
      <c r="M3275" s="1"/>
    </row>
    <row r="3276" spans="1:13" x14ac:dyDescent="0.25">
      <c r="A3276">
        <v>6</v>
      </c>
      <c r="B3276" t="s">
        <v>7</v>
      </c>
      <c r="C3276" s="1">
        <v>41100</v>
      </c>
      <c r="D3276">
        <v>0</v>
      </c>
      <c r="E3276" t="str">
        <f t="shared" si="51"/>
        <v>6Sierra411000</v>
      </c>
      <c r="F3276" s="23">
        <v>0.75085809999999997</v>
      </c>
      <c r="G3276">
        <v>1376</v>
      </c>
      <c r="H3276">
        <v>59.616100000000003</v>
      </c>
      <c r="I3276">
        <v>2.94074E-2</v>
      </c>
      <c r="M3276" s="1"/>
    </row>
    <row r="3277" spans="1:13" x14ac:dyDescent="0.25">
      <c r="A3277">
        <v>6</v>
      </c>
      <c r="B3277" t="s">
        <v>7</v>
      </c>
      <c r="C3277" s="1">
        <v>41100</v>
      </c>
      <c r="D3277">
        <v>1</v>
      </c>
      <c r="E3277" t="str">
        <f t="shared" si="51"/>
        <v>6Sierra411001</v>
      </c>
      <c r="F3277" s="23">
        <v>0.73612699999999998</v>
      </c>
      <c r="G3277">
        <v>1376</v>
      </c>
      <c r="H3277">
        <v>59.616100000000003</v>
      </c>
      <c r="I3277">
        <v>2.94074E-2</v>
      </c>
      <c r="M3277" s="1"/>
    </row>
    <row r="3278" spans="1:13" x14ac:dyDescent="0.25">
      <c r="A3278">
        <v>7</v>
      </c>
      <c r="B3278" t="s">
        <v>7</v>
      </c>
      <c r="C3278" s="1">
        <v>41100</v>
      </c>
      <c r="D3278">
        <v>0</v>
      </c>
      <c r="E3278" t="str">
        <f t="shared" si="51"/>
        <v>7Sierra411000</v>
      </c>
      <c r="F3278" s="23">
        <v>0.84545190000000003</v>
      </c>
      <c r="G3278">
        <v>1376</v>
      </c>
      <c r="H3278">
        <v>60.119900000000001</v>
      </c>
      <c r="I3278">
        <v>3.3257799999999997E-2</v>
      </c>
      <c r="M3278" s="1"/>
    </row>
    <row r="3279" spans="1:13" x14ac:dyDescent="0.25">
      <c r="A3279">
        <v>7</v>
      </c>
      <c r="B3279" t="s">
        <v>7</v>
      </c>
      <c r="C3279" s="1">
        <v>41100</v>
      </c>
      <c r="D3279">
        <v>1</v>
      </c>
      <c r="E3279" t="str">
        <f t="shared" si="51"/>
        <v>7Sierra411001</v>
      </c>
      <c r="F3279" s="23">
        <v>0.84833579999999997</v>
      </c>
      <c r="G3279">
        <v>1376</v>
      </c>
      <c r="H3279">
        <v>60.119900000000001</v>
      </c>
      <c r="I3279">
        <v>3.3257799999999997E-2</v>
      </c>
      <c r="M3279" s="1"/>
    </row>
    <row r="3280" spans="1:13" x14ac:dyDescent="0.25">
      <c r="A3280">
        <v>8</v>
      </c>
      <c r="B3280" t="s">
        <v>7</v>
      </c>
      <c r="C3280" s="1">
        <v>41100</v>
      </c>
      <c r="D3280">
        <v>0</v>
      </c>
      <c r="E3280" t="str">
        <f t="shared" si="51"/>
        <v>8Sierra411000</v>
      </c>
      <c r="F3280" s="23">
        <v>0.91543589999999997</v>
      </c>
      <c r="G3280">
        <v>1376</v>
      </c>
      <c r="H3280">
        <v>66.343400000000003</v>
      </c>
      <c r="I3280">
        <v>3.5569999999999997E-2</v>
      </c>
      <c r="M3280" s="1"/>
    </row>
    <row r="3281" spans="1:13" x14ac:dyDescent="0.25">
      <c r="A3281">
        <v>8</v>
      </c>
      <c r="B3281" t="s">
        <v>7</v>
      </c>
      <c r="C3281" s="1">
        <v>41100</v>
      </c>
      <c r="D3281">
        <v>1</v>
      </c>
      <c r="E3281" t="str">
        <f t="shared" si="51"/>
        <v>8Sierra411001</v>
      </c>
      <c r="F3281" s="23">
        <v>0.93598610000000004</v>
      </c>
      <c r="G3281">
        <v>1376</v>
      </c>
      <c r="H3281">
        <v>66.343400000000003</v>
      </c>
      <c r="I3281">
        <v>3.5569999999999997E-2</v>
      </c>
      <c r="M3281" s="1"/>
    </row>
    <row r="3282" spans="1:13" x14ac:dyDescent="0.25">
      <c r="A3282">
        <v>9</v>
      </c>
      <c r="B3282" t="s">
        <v>7</v>
      </c>
      <c r="C3282" s="1">
        <v>41100</v>
      </c>
      <c r="D3282">
        <v>0</v>
      </c>
      <c r="E3282" t="str">
        <f t="shared" si="51"/>
        <v>9Sierra411000</v>
      </c>
      <c r="F3282" s="23">
        <v>0.99452949999999996</v>
      </c>
      <c r="G3282">
        <v>1376</v>
      </c>
      <c r="H3282">
        <v>74.375600000000006</v>
      </c>
      <c r="I3282">
        <v>3.7664400000000001E-2</v>
      </c>
      <c r="M3282" s="1"/>
    </row>
    <row r="3283" spans="1:13" x14ac:dyDescent="0.25">
      <c r="A3283">
        <v>9</v>
      </c>
      <c r="B3283" t="s">
        <v>7</v>
      </c>
      <c r="C3283" s="1">
        <v>41100</v>
      </c>
      <c r="D3283">
        <v>1</v>
      </c>
      <c r="E3283" t="str">
        <f t="shared" si="51"/>
        <v>9Sierra411001</v>
      </c>
      <c r="F3283" s="23">
        <v>0.98009520000000006</v>
      </c>
      <c r="G3283">
        <v>1376</v>
      </c>
      <c r="H3283">
        <v>74.375600000000006</v>
      </c>
      <c r="I3283">
        <v>3.7664400000000001E-2</v>
      </c>
      <c r="M3283" s="1"/>
    </row>
    <row r="3284" spans="1:13" x14ac:dyDescent="0.25">
      <c r="A3284">
        <v>10</v>
      </c>
      <c r="B3284" t="s">
        <v>7</v>
      </c>
      <c r="C3284" s="1">
        <v>41100</v>
      </c>
      <c r="D3284">
        <v>0</v>
      </c>
      <c r="E3284" t="str">
        <f t="shared" si="51"/>
        <v>10Sierra411000</v>
      </c>
      <c r="F3284" s="23">
        <v>1.0208520000000001</v>
      </c>
      <c r="G3284">
        <v>1376</v>
      </c>
      <c r="H3284">
        <v>81.153599999999997</v>
      </c>
      <c r="I3284">
        <v>4.0792200000000001E-2</v>
      </c>
      <c r="M3284" s="1"/>
    </row>
    <row r="3285" spans="1:13" x14ac:dyDescent="0.25">
      <c r="A3285">
        <v>10</v>
      </c>
      <c r="B3285" t="s">
        <v>7</v>
      </c>
      <c r="C3285" s="1">
        <v>41100</v>
      </c>
      <c r="D3285">
        <v>1</v>
      </c>
      <c r="E3285" t="str">
        <f t="shared" si="51"/>
        <v>10Sierra411001</v>
      </c>
      <c r="F3285" s="23">
        <v>1.042187</v>
      </c>
      <c r="G3285">
        <v>1376</v>
      </c>
      <c r="H3285">
        <v>81.153599999999997</v>
      </c>
      <c r="I3285">
        <v>4.0792200000000001E-2</v>
      </c>
      <c r="M3285" s="1"/>
    </row>
    <row r="3286" spans="1:13" x14ac:dyDescent="0.25">
      <c r="A3286">
        <v>11</v>
      </c>
      <c r="B3286" t="s">
        <v>7</v>
      </c>
      <c r="C3286" s="1">
        <v>41100</v>
      </c>
      <c r="D3286">
        <v>0</v>
      </c>
      <c r="E3286" t="str">
        <f t="shared" si="51"/>
        <v>11Sierra411000</v>
      </c>
      <c r="F3286" s="23">
        <v>1.1138969999999999</v>
      </c>
      <c r="G3286">
        <v>1376</v>
      </c>
      <c r="H3286">
        <v>85.554100000000005</v>
      </c>
      <c r="I3286">
        <v>4.6288299999999998E-2</v>
      </c>
      <c r="M3286" s="1"/>
    </row>
    <row r="3287" spans="1:13" x14ac:dyDescent="0.25">
      <c r="A3287">
        <v>11</v>
      </c>
      <c r="B3287" t="s">
        <v>7</v>
      </c>
      <c r="C3287" s="1">
        <v>41100</v>
      </c>
      <c r="D3287">
        <v>1</v>
      </c>
      <c r="E3287" t="str">
        <f t="shared" si="51"/>
        <v>11Sierra411001</v>
      </c>
      <c r="F3287" s="23">
        <v>1.1664779999999999</v>
      </c>
      <c r="G3287">
        <v>1376</v>
      </c>
      <c r="H3287">
        <v>85.554100000000005</v>
      </c>
      <c r="I3287">
        <v>4.6288299999999998E-2</v>
      </c>
      <c r="M3287" s="1"/>
    </row>
    <row r="3288" spans="1:13" x14ac:dyDescent="0.25">
      <c r="A3288">
        <v>12</v>
      </c>
      <c r="B3288" t="s">
        <v>7</v>
      </c>
      <c r="C3288" s="1">
        <v>41100</v>
      </c>
      <c r="D3288">
        <v>0</v>
      </c>
      <c r="E3288" t="str">
        <f t="shared" si="51"/>
        <v>12Sierra411000</v>
      </c>
      <c r="F3288" s="23">
        <v>1.247593</v>
      </c>
      <c r="G3288">
        <v>1376</v>
      </c>
      <c r="H3288">
        <v>89.565799999999996</v>
      </c>
      <c r="I3288">
        <v>5.1277000000000003E-2</v>
      </c>
      <c r="M3288" s="1"/>
    </row>
    <row r="3289" spans="1:13" x14ac:dyDescent="0.25">
      <c r="A3289">
        <v>12</v>
      </c>
      <c r="B3289" t="s">
        <v>7</v>
      </c>
      <c r="C3289" s="1">
        <v>41100</v>
      </c>
      <c r="D3289">
        <v>1</v>
      </c>
      <c r="E3289" t="str">
        <f t="shared" si="51"/>
        <v>12Sierra411001</v>
      </c>
      <c r="F3289" s="23">
        <v>1.2791380000000001</v>
      </c>
      <c r="G3289">
        <v>1376</v>
      </c>
      <c r="H3289">
        <v>89.565799999999996</v>
      </c>
      <c r="I3289">
        <v>5.1277000000000003E-2</v>
      </c>
      <c r="M3289" s="1"/>
    </row>
    <row r="3290" spans="1:13" x14ac:dyDescent="0.25">
      <c r="A3290">
        <v>13</v>
      </c>
      <c r="B3290" t="s">
        <v>7</v>
      </c>
      <c r="C3290" s="1">
        <v>41100</v>
      </c>
      <c r="D3290">
        <v>0</v>
      </c>
      <c r="E3290" t="str">
        <f t="shared" si="51"/>
        <v>13Sierra411000</v>
      </c>
      <c r="F3290" s="23">
        <v>1.371774</v>
      </c>
      <c r="G3290">
        <v>1376</v>
      </c>
      <c r="H3290">
        <v>91.170199999999994</v>
      </c>
      <c r="I3290">
        <v>5.60154E-2</v>
      </c>
      <c r="M3290" s="1"/>
    </row>
    <row r="3291" spans="1:13" x14ac:dyDescent="0.25">
      <c r="A3291">
        <v>13</v>
      </c>
      <c r="B3291" t="s">
        <v>7</v>
      </c>
      <c r="C3291" s="1">
        <v>41100</v>
      </c>
      <c r="D3291">
        <v>1</v>
      </c>
      <c r="E3291" t="str">
        <f t="shared" si="51"/>
        <v>13Sierra411001</v>
      </c>
      <c r="F3291" s="23">
        <v>1.4307380000000001</v>
      </c>
      <c r="G3291">
        <v>1376</v>
      </c>
      <c r="H3291">
        <v>91.170199999999994</v>
      </c>
      <c r="I3291">
        <v>5.60154E-2</v>
      </c>
      <c r="M3291" s="1"/>
    </row>
    <row r="3292" spans="1:13" x14ac:dyDescent="0.25">
      <c r="A3292">
        <v>14</v>
      </c>
      <c r="B3292" t="s">
        <v>7</v>
      </c>
      <c r="C3292" s="1">
        <v>41100</v>
      </c>
      <c r="D3292">
        <v>0</v>
      </c>
      <c r="E3292" t="str">
        <f t="shared" si="51"/>
        <v>14Sierra411000</v>
      </c>
      <c r="F3292" s="23">
        <v>1.5996520000000001</v>
      </c>
      <c r="G3292">
        <v>1376</v>
      </c>
      <c r="H3292">
        <v>94.129000000000005</v>
      </c>
      <c r="I3292">
        <v>6.3276499999999999E-2</v>
      </c>
      <c r="M3292" s="1"/>
    </row>
    <row r="3293" spans="1:13" x14ac:dyDescent="0.25">
      <c r="A3293">
        <v>14</v>
      </c>
      <c r="B3293" t="s">
        <v>7</v>
      </c>
      <c r="C3293" s="1">
        <v>41100</v>
      </c>
      <c r="D3293">
        <v>1</v>
      </c>
      <c r="E3293" t="str">
        <f t="shared" si="51"/>
        <v>14Sierra411001</v>
      </c>
      <c r="F3293" s="23">
        <v>1.5678540000000001</v>
      </c>
      <c r="G3293">
        <v>1376</v>
      </c>
      <c r="H3293">
        <v>94.129000000000005</v>
      </c>
      <c r="I3293">
        <v>6.3276499999999999E-2</v>
      </c>
      <c r="M3293" s="1"/>
    </row>
    <row r="3294" spans="1:13" x14ac:dyDescent="0.25">
      <c r="A3294">
        <v>15</v>
      </c>
      <c r="B3294" t="s">
        <v>7</v>
      </c>
      <c r="C3294" s="1">
        <v>41100</v>
      </c>
      <c r="D3294">
        <v>0</v>
      </c>
      <c r="E3294" t="str">
        <f t="shared" si="51"/>
        <v>15Sierra411000</v>
      </c>
      <c r="F3294" s="23">
        <v>1.8628769999999999</v>
      </c>
      <c r="G3294">
        <v>1376</v>
      </c>
      <c r="H3294">
        <v>96.407300000000006</v>
      </c>
      <c r="I3294">
        <v>6.2887600000000002E-2</v>
      </c>
      <c r="M3294" s="1"/>
    </row>
    <row r="3295" spans="1:13" x14ac:dyDescent="0.25">
      <c r="A3295">
        <v>15</v>
      </c>
      <c r="B3295" t="s">
        <v>7</v>
      </c>
      <c r="C3295" s="1">
        <v>41100</v>
      </c>
      <c r="D3295">
        <v>1</v>
      </c>
      <c r="E3295" t="str">
        <f t="shared" si="51"/>
        <v>15Sierra411001</v>
      </c>
      <c r="F3295" s="23">
        <v>1.334382</v>
      </c>
      <c r="G3295">
        <v>1376</v>
      </c>
      <c r="H3295">
        <v>96.407300000000006</v>
      </c>
      <c r="I3295">
        <v>6.2887600000000002E-2</v>
      </c>
      <c r="M3295" s="1"/>
    </row>
    <row r="3296" spans="1:13" x14ac:dyDescent="0.25">
      <c r="A3296">
        <v>16</v>
      </c>
      <c r="B3296" t="s">
        <v>7</v>
      </c>
      <c r="C3296" s="1">
        <v>41100</v>
      </c>
      <c r="D3296">
        <v>0</v>
      </c>
      <c r="E3296" t="str">
        <f t="shared" si="51"/>
        <v>16Sierra411000</v>
      </c>
      <c r="F3296" s="23">
        <v>2.1506460000000001</v>
      </c>
      <c r="G3296">
        <v>1376</v>
      </c>
      <c r="H3296">
        <v>97.77</v>
      </c>
      <c r="I3296">
        <v>6.8710599999999997E-2</v>
      </c>
      <c r="M3296" s="1"/>
    </row>
    <row r="3297" spans="1:13" x14ac:dyDescent="0.25">
      <c r="A3297">
        <v>16</v>
      </c>
      <c r="B3297" t="s">
        <v>7</v>
      </c>
      <c r="C3297" s="1">
        <v>41100</v>
      </c>
      <c r="D3297">
        <v>1</v>
      </c>
      <c r="E3297" t="str">
        <f t="shared" si="51"/>
        <v>16Sierra411001</v>
      </c>
      <c r="F3297" s="23">
        <v>1.4808889999999999</v>
      </c>
      <c r="G3297">
        <v>1376</v>
      </c>
      <c r="H3297">
        <v>97.77</v>
      </c>
      <c r="I3297">
        <v>6.8710599999999997E-2</v>
      </c>
      <c r="M3297" s="1"/>
    </row>
    <row r="3298" spans="1:13" x14ac:dyDescent="0.25">
      <c r="A3298">
        <v>17</v>
      </c>
      <c r="B3298" t="s">
        <v>7</v>
      </c>
      <c r="C3298" s="1">
        <v>41100</v>
      </c>
      <c r="D3298">
        <v>0</v>
      </c>
      <c r="E3298" t="str">
        <f t="shared" si="51"/>
        <v>17Sierra411000</v>
      </c>
      <c r="F3298" s="23">
        <v>2.4531580000000002</v>
      </c>
      <c r="G3298">
        <v>1376</v>
      </c>
      <c r="H3298">
        <v>99.281000000000006</v>
      </c>
      <c r="I3298">
        <v>7.3230500000000004E-2</v>
      </c>
      <c r="M3298" s="1"/>
    </row>
    <row r="3299" spans="1:13" x14ac:dyDescent="0.25">
      <c r="A3299">
        <v>17</v>
      </c>
      <c r="B3299" t="s">
        <v>7</v>
      </c>
      <c r="C3299" s="1">
        <v>41100</v>
      </c>
      <c r="D3299">
        <v>1</v>
      </c>
      <c r="E3299" t="str">
        <f t="shared" si="51"/>
        <v>17Sierra411001</v>
      </c>
      <c r="F3299" s="23">
        <v>1.6704559999999999</v>
      </c>
      <c r="G3299">
        <v>1376</v>
      </c>
      <c r="H3299">
        <v>99.281000000000006</v>
      </c>
      <c r="I3299">
        <v>7.3230500000000004E-2</v>
      </c>
      <c r="M3299" s="1"/>
    </row>
    <row r="3300" spans="1:13" x14ac:dyDescent="0.25">
      <c r="A3300">
        <v>18</v>
      </c>
      <c r="B3300" t="s">
        <v>7</v>
      </c>
      <c r="C3300" s="1">
        <v>41100</v>
      </c>
      <c r="D3300">
        <v>0</v>
      </c>
      <c r="E3300" t="str">
        <f t="shared" si="51"/>
        <v>18Sierra411000</v>
      </c>
      <c r="F3300" s="23">
        <v>2.6866449999999999</v>
      </c>
      <c r="G3300">
        <v>1376</v>
      </c>
      <c r="H3300">
        <v>98.833600000000004</v>
      </c>
      <c r="I3300">
        <v>7.7216199999999999E-2</v>
      </c>
      <c r="M3300" s="1"/>
    </row>
    <row r="3301" spans="1:13" x14ac:dyDescent="0.25">
      <c r="A3301">
        <v>18</v>
      </c>
      <c r="B3301" t="s">
        <v>7</v>
      </c>
      <c r="C3301" s="1">
        <v>41100</v>
      </c>
      <c r="D3301">
        <v>1</v>
      </c>
      <c r="E3301" t="str">
        <f t="shared" si="51"/>
        <v>18Sierra411001</v>
      </c>
      <c r="F3301" s="23">
        <v>1.8361860000000001</v>
      </c>
      <c r="G3301">
        <v>1376</v>
      </c>
      <c r="H3301">
        <v>98.833600000000004</v>
      </c>
      <c r="I3301">
        <v>7.7216199999999999E-2</v>
      </c>
      <c r="M3301" s="1"/>
    </row>
    <row r="3302" spans="1:13" x14ac:dyDescent="0.25">
      <c r="A3302">
        <v>19</v>
      </c>
      <c r="B3302" t="s">
        <v>7</v>
      </c>
      <c r="C3302" s="1">
        <v>41100</v>
      </c>
      <c r="D3302">
        <v>0</v>
      </c>
      <c r="E3302" t="str">
        <f t="shared" si="51"/>
        <v>19Sierra411000</v>
      </c>
      <c r="F3302" s="23">
        <v>2.7397209999999999</v>
      </c>
      <c r="G3302">
        <v>1376</v>
      </c>
      <c r="H3302">
        <v>98.275300000000001</v>
      </c>
      <c r="I3302">
        <v>7.7976799999999999E-2</v>
      </c>
      <c r="M3302" s="1"/>
    </row>
    <row r="3303" spans="1:13" x14ac:dyDescent="0.25">
      <c r="A3303">
        <v>19</v>
      </c>
      <c r="B3303" t="s">
        <v>7</v>
      </c>
      <c r="C3303" s="1">
        <v>41100</v>
      </c>
      <c r="D3303">
        <v>1</v>
      </c>
      <c r="E3303" t="str">
        <f t="shared" si="51"/>
        <v>19Sierra411001</v>
      </c>
      <c r="F3303" s="23">
        <v>1.943972</v>
      </c>
      <c r="G3303">
        <v>1376</v>
      </c>
      <c r="H3303">
        <v>98.275300000000001</v>
      </c>
      <c r="I3303">
        <v>7.7976799999999999E-2</v>
      </c>
      <c r="M3303" s="1"/>
    </row>
    <row r="3304" spans="1:13" x14ac:dyDescent="0.25">
      <c r="A3304">
        <v>20</v>
      </c>
      <c r="B3304" t="s">
        <v>7</v>
      </c>
      <c r="C3304" s="1">
        <v>41100</v>
      </c>
      <c r="D3304">
        <v>0</v>
      </c>
      <c r="E3304" t="str">
        <f t="shared" si="51"/>
        <v>20Sierra411000</v>
      </c>
      <c r="F3304" s="23">
        <v>2.5521410000000002</v>
      </c>
      <c r="G3304">
        <v>1376</v>
      </c>
      <c r="H3304">
        <v>92.010999999999996</v>
      </c>
      <c r="I3304">
        <v>7.8702900000000006E-2</v>
      </c>
      <c r="M3304" s="1"/>
    </row>
    <row r="3305" spans="1:13" x14ac:dyDescent="0.25">
      <c r="A3305">
        <v>20</v>
      </c>
      <c r="B3305" t="s">
        <v>7</v>
      </c>
      <c r="C3305" s="1">
        <v>41100</v>
      </c>
      <c r="D3305">
        <v>1</v>
      </c>
      <c r="E3305" t="str">
        <f t="shared" si="51"/>
        <v>20Sierra411001</v>
      </c>
      <c r="F3305" s="23">
        <v>2.522526</v>
      </c>
      <c r="G3305">
        <v>1376</v>
      </c>
      <c r="H3305">
        <v>92.010999999999996</v>
      </c>
      <c r="I3305">
        <v>7.8702900000000006E-2</v>
      </c>
      <c r="M3305" s="1"/>
    </row>
    <row r="3306" spans="1:13" x14ac:dyDescent="0.25">
      <c r="A3306">
        <v>21</v>
      </c>
      <c r="B3306" t="s">
        <v>7</v>
      </c>
      <c r="C3306" s="1">
        <v>41100</v>
      </c>
      <c r="D3306">
        <v>0</v>
      </c>
      <c r="E3306" t="str">
        <f t="shared" si="51"/>
        <v>21Sierra411000</v>
      </c>
      <c r="F3306" s="23">
        <v>2.293885</v>
      </c>
      <c r="G3306">
        <v>1376</v>
      </c>
      <c r="H3306">
        <v>82.7791</v>
      </c>
      <c r="I3306">
        <v>7.4913499999999994E-2</v>
      </c>
      <c r="M3306" s="1"/>
    </row>
    <row r="3307" spans="1:13" x14ac:dyDescent="0.25">
      <c r="A3307">
        <v>21</v>
      </c>
      <c r="B3307" t="s">
        <v>7</v>
      </c>
      <c r="C3307" s="1">
        <v>41100</v>
      </c>
      <c r="D3307">
        <v>1</v>
      </c>
      <c r="E3307" t="str">
        <f t="shared" si="51"/>
        <v>21Sierra411001</v>
      </c>
      <c r="F3307" s="23">
        <v>2.456429</v>
      </c>
      <c r="G3307">
        <v>1376</v>
      </c>
      <c r="H3307">
        <v>82.7791</v>
      </c>
      <c r="I3307">
        <v>7.4913499999999994E-2</v>
      </c>
      <c r="M3307" s="1"/>
    </row>
    <row r="3308" spans="1:13" x14ac:dyDescent="0.25">
      <c r="A3308">
        <v>22</v>
      </c>
      <c r="B3308" t="s">
        <v>7</v>
      </c>
      <c r="C3308" s="1">
        <v>41100</v>
      </c>
      <c r="D3308">
        <v>0</v>
      </c>
      <c r="E3308" t="str">
        <f t="shared" si="51"/>
        <v>22Sierra411000</v>
      </c>
      <c r="F3308" s="23">
        <v>2.0093380000000001</v>
      </c>
      <c r="G3308">
        <v>1376</v>
      </c>
      <c r="H3308">
        <v>76.178899999999999</v>
      </c>
      <c r="I3308">
        <v>6.9328699999999993E-2</v>
      </c>
      <c r="M3308" s="1"/>
    </row>
    <row r="3309" spans="1:13" x14ac:dyDescent="0.25">
      <c r="A3309">
        <v>22</v>
      </c>
      <c r="B3309" t="s">
        <v>7</v>
      </c>
      <c r="C3309" s="1">
        <v>41100</v>
      </c>
      <c r="D3309">
        <v>1</v>
      </c>
      <c r="E3309" t="str">
        <f t="shared" si="51"/>
        <v>22Sierra411001</v>
      </c>
      <c r="F3309" s="23">
        <v>2.15089</v>
      </c>
      <c r="G3309">
        <v>1376</v>
      </c>
      <c r="H3309">
        <v>76.178899999999999</v>
      </c>
      <c r="I3309">
        <v>6.9328699999999993E-2</v>
      </c>
      <c r="M3309" s="1"/>
    </row>
    <row r="3310" spans="1:13" x14ac:dyDescent="0.25">
      <c r="A3310">
        <v>23</v>
      </c>
      <c r="B3310" t="s">
        <v>7</v>
      </c>
      <c r="C3310" s="1">
        <v>41100</v>
      </c>
      <c r="D3310">
        <v>0</v>
      </c>
      <c r="E3310" t="str">
        <f t="shared" si="51"/>
        <v>23Sierra411000</v>
      </c>
      <c r="F3310" s="23">
        <v>1.5998680000000001</v>
      </c>
      <c r="G3310">
        <v>1376</v>
      </c>
      <c r="H3310">
        <v>72.860100000000003</v>
      </c>
      <c r="I3310">
        <v>5.8039399999999998E-2</v>
      </c>
      <c r="M3310" s="1"/>
    </row>
    <row r="3311" spans="1:13" x14ac:dyDescent="0.25">
      <c r="A3311">
        <v>23</v>
      </c>
      <c r="B3311" t="s">
        <v>7</v>
      </c>
      <c r="C3311" s="1">
        <v>41100</v>
      </c>
      <c r="D3311">
        <v>1</v>
      </c>
      <c r="E3311" t="str">
        <f t="shared" si="51"/>
        <v>23Sierra411001</v>
      </c>
      <c r="F3311" s="23">
        <v>1.6764939999999999</v>
      </c>
      <c r="G3311">
        <v>1376</v>
      </c>
      <c r="H3311">
        <v>72.860100000000003</v>
      </c>
      <c r="I3311">
        <v>5.8039399999999998E-2</v>
      </c>
      <c r="M3311" s="1"/>
    </row>
    <row r="3312" spans="1:13" x14ac:dyDescent="0.25">
      <c r="A3312">
        <v>24</v>
      </c>
      <c r="B3312" t="s">
        <v>7</v>
      </c>
      <c r="C3312" s="1">
        <v>41100</v>
      </c>
      <c r="D3312">
        <v>0</v>
      </c>
      <c r="E3312" t="str">
        <f t="shared" si="51"/>
        <v>24Sierra411000</v>
      </c>
      <c r="F3312" s="23">
        <v>1.24546</v>
      </c>
      <c r="G3312">
        <v>1376</v>
      </c>
      <c r="H3312">
        <v>70.310500000000005</v>
      </c>
      <c r="I3312">
        <v>4.9185E-2</v>
      </c>
      <c r="M3312" s="1"/>
    </row>
    <row r="3313" spans="1:13" x14ac:dyDescent="0.25">
      <c r="A3313">
        <v>24</v>
      </c>
      <c r="B3313" t="s">
        <v>7</v>
      </c>
      <c r="C3313" s="1">
        <v>41100</v>
      </c>
      <c r="D3313">
        <v>1</v>
      </c>
      <c r="E3313" t="str">
        <f t="shared" si="51"/>
        <v>24Sierra411001</v>
      </c>
      <c r="F3313" s="23">
        <v>1.292036</v>
      </c>
      <c r="G3313">
        <v>1376</v>
      </c>
      <c r="H3313">
        <v>70.310500000000005</v>
      </c>
      <c r="I3313">
        <v>4.9185E-2</v>
      </c>
      <c r="M3313" s="1"/>
    </row>
    <row r="3314" spans="1:13" x14ac:dyDescent="0.25">
      <c r="A3314">
        <v>1</v>
      </c>
      <c r="B3314" t="s">
        <v>8</v>
      </c>
      <c r="C3314" s="1">
        <v>41100</v>
      </c>
      <c r="D3314">
        <v>0</v>
      </c>
      <c r="E3314" t="str">
        <f t="shared" si="51"/>
        <v>1Stockton411000</v>
      </c>
      <c r="F3314" s="23">
        <v>0.83244079999999998</v>
      </c>
      <c r="G3314">
        <v>1752</v>
      </c>
      <c r="H3314">
        <v>72.562899999999999</v>
      </c>
      <c r="I3314">
        <v>3.1297100000000001E-2</v>
      </c>
      <c r="M3314" s="1"/>
    </row>
    <row r="3315" spans="1:13" x14ac:dyDescent="0.25">
      <c r="A3315">
        <v>1</v>
      </c>
      <c r="B3315" t="s">
        <v>8</v>
      </c>
      <c r="C3315" s="1">
        <v>41100</v>
      </c>
      <c r="D3315">
        <v>1</v>
      </c>
      <c r="E3315" t="str">
        <f t="shared" si="51"/>
        <v>1Stockton411001</v>
      </c>
      <c r="F3315" s="23">
        <v>0.86910739999999997</v>
      </c>
      <c r="G3315">
        <v>1752</v>
      </c>
      <c r="H3315">
        <v>72.562899999999999</v>
      </c>
      <c r="I3315">
        <v>3.1297100000000001E-2</v>
      </c>
      <c r="M3315" s="1"/>
    </row>
    <row r="3316" spans="1:13" x14ac:dyDescent="0.25">
      <c r="A3316">
        <v>2</v>
      </c>
      <c r="B3316" t="s">
        <v>8</v>
      </c>
      <c r="C3316" s="1">
        <v>41100</v>
      </c>
      <c r="D3316">
        <v>0</v>
      </c>
      <c r="E3316" t="str">
        <f t="shared" si="51"/>
        <v>2Stockton411000</v>
      </c>
      <c r="F3316" s="23">
        <v>0.71778560000000002</v>
      </c>
      <c r="G3316">
        <v>1752</v>
      </c>
      <c r="H3316">
        <v>71.062899999999999</v>
      </c>
      <c r="I3316">
        <v>2.7282399999999998E-2</v>
      </c>
      <c r="M3316" s="1"/>
    </row>
    <row r="3317" spans="1:13" x14ac:dyDescent="0.25">
      <c r="A3317">
        <v>2</v>
      </c>
      <c r="B3317" t="s">
        <v>8</v>
      </c>
      <c r="C3317" s="1">
        <v>41100</v>
      </c>
      <c r="D3317">
        <v>1</v>
      </c>
      <c r="E3317" t="str">
        <f t="shared" si="51"/>
        <v>2Stockton411001</v>
      </c>
      <c r="F3317" s="23">
        <v>0.71849370000000001</v>
      </c>
      <c r="G3317">
        <v>1752</v>
      </c>
      <c r="H3317">
        <v>71.062899999999999</v>
      </c>
      <c r="I3317">
        <v>2.7282399999999998E-2</v>
      </c>
      <c r="M3317" s="1"/>
    </row>
    <row r="3318" spans="1:13" x14ac:dyDescent="0.25">
      <c r="A3318">
        <v>3</v>
      </c>
      <c r="B3318" t="s">
        <v>8</v>
      </c>
      <c r="C3318" s="1">
        <v>41100</v>
      </c>
      <c r="D3318">
        <v>0</v>
      </c>
      <c r="E3318" t="str">
        <f t="shared" si="51"/>
        <v>3Stockton411000</v>
      </c>
      <c r="F3318" s="23">
        <v>0.64101030000000003</v>
      </c>
      <c r="G3318">
        <v>1752</v>
      </c>
      <c r="H3318">
        <v>69.281499999999994</v>
      </c>
      <c r="I3318">
        <v>2.3936499999999999E-2</v>
      </c>
      <c r="M3318" s="1"/>
    </row>
    <row r="3319" spans="1:13" x14ac:dyDescent="0.25">
      <c r="A3319">
        <v>3</v>
      </c>
      <c r="B3319" t="s">
        <v>8</v>
      </c>
      <c r="C3319" s="1">
        <v>41100</v>
      </c>
      <c r="D3319">
        <v>1</v>
      </c>
      <c r="E3319" t="str">
        <f t="shared" si="51"/>
        <v>3Stockton411001</v>
      </c>
      <c r="F3319" s="23">
        <v>0.63470280000000001</v>
      </c>
      <c r="G3319">
        <v>1752</v>
      </c>
      <c r="H3319">
        <v>69.281499999999994</v>
      </c>
      <c r="I3319">
        <v>2.3936499999999999E-2</v>
      </c>
      <c r="M3319" s="1"/>
    </row>
    <row r="3320" spans="1:13" x14ac:dyDescent="0.25">
      <c r="A3320">
        <v>4</v>
      </c>
      <c r="B3320" t="s">
        <v>8</v>
      </c>
      <c r="C3320" s="1">
        <v>41100</v>
      </c>
      <c r="D3320">
        <v>0</v>
      </c>
      <c r="E3320" t="str">
        <f t="shared" si="51"/>
        <v>4Stockton411000</v>
      </c>
      <c r="F3320" s="23">
        <v>0.58952780000000005</v>
      </c>
      <c r="G3320">
        <v>1752</v>
      </c>
      <c r="H3320">
        <v>67.336100000000002</v>
      </c>
      <c r="I3320">
        <v>2.1653800000000001E-2</v>
      </c>
      <c r="M3320" s="1"/>
    </row>
    <row r="3321" spans="1:13" x14ac:dyDescent="0.25">
      <c r="A3321">
        <v>4</v>
      </c>
      <c r="B3321" t="s">
        <v>8</v>
      </c>
      <c r="C3321" s="1">
        <v>41100</v>
      </c>
      <c r="D3321">
        <v>1</v>
      </c>
      <c r="E3321" t="str">
        <f t="shared" si="51"/>
        <v>4Stockton411001</v>
      </c>
      <c r="F3321" s="23">
        <v>0.58921999999999997</v>
      </c>
      <c r="G3321">
        <v>1752</v>
      </c>
      <c r="H3321">
        <v>67.336100000000002</v>
      </c>
      <c r="I3321">
        <v>2.1653800000000001E-2</v>
      </c>
      <c r="M3321" s="1"/>
    </row>
    <row r="3322" spans="1:13" x14ac:dyDescent="0.25">
      <c r="A3322">
        <v>5</v>
      </c>
      <c r="B3322" t="s">
        <v>8</v>
      </c>
      <c r="C3322" s="1">
        <v>41100</v>
      </c>
      <c r="D3322">
        <v>0</v>
      </c>
      <c r="E3322" t="str">
        <f t="shared" si="51"/>
        <v>5Stockton411000</v>
      </c>
      <c r="F3322" s="23">
        <v>0.58207310000000001</v>
      </c>
      <c r="G3322">
        <v>1752</v>
      </c>
      <c r="H3322">
        <v>65.5</v>
      </c>
      <c r="I3322">
        <v>2.1133099999999998E-2</v>
      </c>
      <c r="M3322" s="1"/>
    </row>
    <row r="3323" spans="1:13" x14ac:dyDescent="0.25">
      <c r="A3323">
        <v>5</v>
      </c>
      <c r="B3323" t="s">
        <v>8</v>
      </c>
      <c r="C3323" s="1">
        <v>41100</v>
      </c>
      <c r="D3323">
        <v>1</v>
      </c>
      <c r="E3323" t="str">
        <f t="shared" si="51"/>
        <v>5Stockton411001</v>
      </c>
      <c r="F3323" s="23">
        <v>0.58895759999999997</v>
      </c>
      <c r="G3323">
        <v>1752</v>
      </c>
      <c r="H3323">
        <v>65.5</v>
      </c>
      <c r="I3323">
        <v>2.1133099999999998E-2</v>
      </c>
      <c r="M3323" s="1"/>
    </row>
    <row r="3324" spans="1:13" x14ac:dyDescent="0.25">
      <c r="A3324">
        <v>6</v>
      </c>
      <c r="B3324" t="s">
        <v>8</v>
      </c>
      <c r="C3324" s="1">
        <v>41100</v>
      </c>
      <c r="D3324">
        <v>0</v>
      </c>
      <c r="E3324" t="str">
        <f t="shared" si="51"/>
        <v>6Stockton411000</v>
      </c>
      <c r="F3324" s="23">
        <v>0.59520969999999995</v>
      </c>
      <c r="G3324">
        <v>1752</v>
      </c>
      <c r="H3324">
        <v>64.163899999999998</v>
      </c>
      <c r="I3324">
        <v>2.1347100000000001E-2</v>
      </c>
      <c r="M3324" s="1"/>
    </row>
    <row r="3325" spans="1:13" x14ac:dyDescent="0.25">
      <c r="A3325">
        <v>6</v>
      </c>
      <c r="B3325" t="s">
        <v>8</v>
      </c>
      <c r="C3325" s="1">
        <v>41100</v>
      </c>
      <c r="D3325">
        <v>1</v>
      </c>
      <c r="E3325" t="str">
        <f t="shared" si="51"/>
        <v>6Stockton411001</v>
      </c>
      <c r="F3325" s="23">
        <v>0.60031129999999999</v>
      </c>
      <c r="G3325">
        <v>1752</v>
      </c>
      <c r="H3325">
        <v>64.163899999999998</v>
      </c>
      <c r="I3325">
        <v>2.1347100000000001E-2</v>
      </c>
      <c r="M3325" s="1"/>
    </row>
    <row r="3326" spans="1:13" x14ac:dyDescent="0.25">
      <c r="A3326">
        <v>7</v>
      </c>
      <c r="B3326" t="s">
        <v>8</v>
      </c>
      <c r="C3326" s="1">
        <v>41100</v>
      </c>
      <c r="D3326">
        <v>0</v>
      </c>
      <c r="E3326" t="str">
        <f t="shared" si="51"/>
        <v>7Stockton411000</v>
      </c>
      <c r="F3326" s="23">
        <v>0.66406679999999996</v>
      </c>
      <c r="G3326">
        <v>1752</v>
      </c>
      <c r="H3326">
        <v>64.991699999999994</v>
      </c>
      <c r="I3326">
        <v>2.4751499999999999E-2</v>
      </c>
      <c r="M3326" s="1"/>
    </row>
    <row r="3327" spans="1:13" x14ac:dyDescent="0.25">
      <c r="A3327">
        <v>7</v>
      </c>
      <c r="B3327" t="s">
        <v>8</v>
      </c>
      <c r="C3327" s="1">
        <v>41100</v>
      </c>
      <c r="D3327">
        <v>1</v>
      </c>
      <c r="E3327" t="str">
        <f t="shared" si="51"/>
        <v>7Stockton411001</v>
      </c>
      <c r="F3327" s="23">
        <v>0.63338620000000001</v>
      </c>
      <c r="G3327">
        <v>1752</v>
      </c>
      <c r="H3327">
        <v>64.991699999999994</v>
      </c>
      <c r="I3327">
        <v>2.4751499999999999E-2</v>
      </c>
      <c r="M3327" s="1"/>
    </row>
    <row r="3328" spans="1:13" x14ac:dyDescent="0.25">
      <c r="A3328">
        <v>8</v>
      </c>
      <c r="B3328" t="s">
        <v>8</v>
      </c>
      <c r="C3328" s="1">
        <v>41100</v>
      </c>
      <c r="D3328">
        <v>0</v>
      </c>
      <c r="E3328" t="str">
        <f t="shared" si="51"/>
        <v>8Stockton411000</v>
      </c>
      <c r="F3328" s="23">
        <v>0.72928139999999997</v>
      </c>
      <c r="G3328">
        <v>1752</v>
      </c>
      <c r="H3328">
        <v>67.647400000000005</v>
      </c>
      <c r="I3328">
        <v>2.9310200000000002E-2</v>
      </c>
      <c r="M3328" s="1"/>
    </row>
    <row r="3329" spans="1:13" x14ac:dyDescent="0.25">
      <c r="A3329">
        <v>8</v>
      </c>
      <c r="B3329" t="s">
        <v>8</v>
      </c>
      <c r="C3329" s="1">
        <v>41100</v>
      </c>
      <c r="D3329">
        <v>1</v>
      </c>
      <c r="E3329" t="str">
        <f t="shared" si="51"/>
        <v>8Stockton411001</v>
      </c>
      <c r="F3329" s="23">
        <v>0.71660729999999995</v>
      </c>
      <c r="G3329">
        <v>1752</v>
      </c>
      <c r="H3329">
        <v>67.647400000000005</v>
      </c>
      <c r="I3329">
        <v>2.9310200000000002E-2</v>
      </c>
      <c r="M3329" s="1"/>
    </row>
    <row r="3330" spans="1:13" x14ac:dyDescent="0.25">
      <c r="A3330">
        <v>9</v>
      </c>
      <c r="B3330" t="s">
        <v>8</v>
      </c>
      <c r="C3330" s="1">
        <v>41100</v>
      </c>
      <c r="D3330">
        <v>0</v>
      </c>
      <c r="E3330" t="str">
        <f t="shared" si="51"/>
        <v>9Stockton411000</v>
      </c>
      <c r="F3330" s="23">
        <v>0.75886030000000004</v>
      </c>
      <c r="G3330">
        <v>1752</v>
      </c>
      <c r="H3330">
        <v>71.811300000000003</v>
      </c>
      <c r="I3330">
        <v>3.0693600000000001E-2</v>
      </c>
      <c r="M3330" s="1"/>
    </row>
    <row r="3331" spans="1:13" x14ac:dyDescent="0.25">
      <c r="A3331">
        <v>9</v>
      </c>
      <c r="B3331" t="s">
        <v>8</v>
      </c>
      <c r="C3331" s="1">
        <v>41100</v>
      </c>
      <c r="D3331">
        <v>1</v>
      </c>
      <c r="E3331" t="str">
        <f t="shared" ref="E3331:E3394" si="52">CONCATENATE(A3331,B3331,C3331,D3331)</f>
        <v>9Stockton411001</v>
      </c>
      <c r="F3331" s="23">
        <v>0.76971560000000006</v>
      </c>
      <c r="G3331">
        <v>1752</v>
      </c>
      <c r="H3331">
        <v>71.811300000000003</v>
      </c>
      <c r="I3331">
        <v>3.0693600000000001E-2</v>
      </c>
      <c r="M3331" s="1"/>
    </row>
    <row r="3332" spans="1:13" x14ac:dyDescent="0.25">
      <c r="A3332">
        <v>10</v>
      </c>
      <c r="B3332" t="s">
        <v>8</v>
      </c>
      <c r="C3332" s="1">
        <v>41100</v>
      </c>
      <c r="D3332">
        <v>0</v>
      </c>
      <c r="E3332" t="str">
        <f t="shared" si="52"/>
        <v>10Stockton411000</v>
      </c>
      <c r="F3332" s="23">
        <v>0.81471380000000004</v>
      </c>
      <c r="G3332">
        <v>1752</v>
      </c>
      <c r="H3332">
        <v>75.975200000000001</v>
      </c>
      <c r="I3332">
        <v>3.11694E-2</v>
      </c>
      <c r="M3332" s="1"/>
    </row>
    <row r="3333" spans="1:13" x14ac:dyDescent="0.25">
      <c r="A3333">
        <v>10</v>
      </c>
      <c r="B3333" t="s">
        <v>8</v>
      </c>
      <c r="C3333" s="1">
        <v>41100</v>
      </c>
      <c r="D3333">
        <v>1</v>
      </c>
      <c r="E3333" t="str">
        <f t="shared" si="52"/>
        <v>10Stockton411001</v>
      </c>
      <c r="F3333" s="23">
        <v>0.81197949999999997</v>
      </c>
      <c r="G3333">
        <v>1752</v>
      </c>
      <c r="H3333">
        <v>75.975200000000001</v>
      </c>
      <c r="I3333">
        <v>3.11694E-2</v>
      </c>
      <c r="M3333" s="1"/>
    </row>
    <row r="3334" spans="1:13" x14ac:dyDescent="0.25">
      <c r="A3334">
        <v>11</v>
      </c>
      <c r="B3334" t="s">
        <v>8</v>
      </c>
      <c r="C3334" s="1">
        <v>41100</v>
      </c>
      <c r="D3334">
        <v>0</v>
      </c>
      <c r="E3334" t="str">
        <f t="shared" si="52"/>
        <v>11Stockton411000</v>
      </c>
      <c r="F3334" s="23">
        <v>0.94174570000000002</v>
      </c>
      <c r="G3334">
        <v>1752</v>
      </c>
      <c r="H3334">
        <v>79.420599999999993</v>
      </c>
      <c r="I3334">
        <v>3.4534099999999998E-2</v>
      </c>
      <c r="M3334" s="1"/>
    </row>
    <row r="3335" spans="1:13" x14ac:dyDescent="0.25">
      <c r="A3335">
        <v>11</v>
      </c>
      <c r="B3335" t="s">
        <v>8</v>
      </c>
      <c r="C3335" s="1">
        <v>41100</v>
      </c>
      <c r="D3335">
        <v>1</v>
      </c>
      <c r="E3335" t="str">
        <f t="shared" si="52"/>
        <v>11Stockton411001</v>
      </c>
      <c r="F3335" s="23">
        <v>0.91110950000000002</v>
      </c>
      <c r="G3335">
        <v>1752</v>
      </c>
      <c r="H3335">
        <v>79.420599999999993</v>
      </c>
      <c r="I3335">
        <v>3.4534099999999998E-2</v>
      </c>
      <c r="M3335" s="1"/>
    </row>
    <row r="3336" spans="1:13" x14ac:dyDescent="0.25">
      <c r="A3336">
        <v>12</v>
      </c>
      <c r="B3336" t="s">
        <v>8</v>
      </c>
      <c r="C3336" s="1">
        <v>41100</v>
      </c>
      <c r="D3336">
        <v>0</v>
      </c>
      <c r="E3336" t="str">
        <f t="shared" si="52"/>
        <v>12Stockton411000</v>
      </c>
      <c r="F3336" s="23">
        <v>1.092797</v>
      </c>
      <c r="G3336">
        <v>1752</v>
      </c>
      <c r="H3336">
        <v>84.647400000000005</v>
      </c>
      <c r="I3336">
        <v>4.1262399999999998E-2</v>
      </c>
      <c r="M3336" s="1"/>
    </row>
    <row r="3337" spans="1:13" x14ac:dyDescent="0.25">
      <c r="A3337">
        <v>12</v>
      </c>
      <c r="B3337" t="s">
        <v>8</v>
      </c>
      <c r="C3337" s="1">
        <v>41100</v>
      </c>
      <c r="D3337">
        <v>1</v>
      </c>
      <c r="E3337" t="str">
        <f t="shared" si="52"/>
        <v>12Stockton411001</v>
      </c>
      <c r="F3337" s="23">
        <v>1.061868</v>
      </c>
      <c r="G3337">
        <v>1752</v>
      </c>
      <c r="H3337">
        <v>84.647400000000005</v>
      </c>
      <c r="I3337">
        <v>4.1262399999999998E-2</v>
      </c>
      <c r="M3337" s="1"/>
    </row>
    <row r="3338" spans="1:13" x14ac:dyDescent="0.25">
      <c r="A3338">
        <v>13</v>
      </c>
      <c r="B3338" t="s">
        <v>8</v>
      </c>
      <c r="C3338" s="1">
        <v>41100</v>
      </c>
      <c r="D3338">
        <v>0</v>
      </c>
      <c r="E3338" t="str">
        <f t="shared" si="52"/>
        <v>13Stockton411000</v>
      </c>
      <c r="F3338" s="23">
        <v>1.2488440000000001</v>
      </c>
      <c r="G3338">
        <v>1752</v>
      </c>
      <c r="H3338">
        <v>89.0381</v>
      </c>
      <c r="I3338">
        <v>4.5418E-2</v>
      </c>
      <c r="M3338" s="1"/>
    </row>
    <row r="3339" spans="1:13" x14ac:dyDescent="0.25">
      <c r="A3339">
        <v>13</v>
      </c>
      <c r="B3339" t="s">
        <v>8</v>
      </c>
      <c r="C3339" s="1">
        <v>41100</v>
      </c>
      <c r="D3339">
        <v>1</v>
      </c>
      <c r="E3339" t="str">
        <f t="shared" si="52"/>
        <v>13Stockton411001</v>
      </c>
      <c r="F3339" s="23">
        <v>1.2288129999999999</v>
      </c>
      <c r="G3339">
        <v>1752</v>
      </c>
      <c r="H3339">
        <v>89.0381</v>
      </c>
      <c r="I3339">
        <v>4.5418E-2</v>
      </c>
      <c r="M3339" s="1"/>
    </row>
    <row r="3340" spans="1:13" x14ac:dyDescent="0.25">
      <c r="A3340">
        <v>14</v>
      </c>
      <c r="B3340" t="s">
        <v>8</v>
      </c>
      <c r="C3340" s="1">
        <v>41100</v>
      </c>
      <c r="D3340">
        <v>0</v>
      </c>
      <c r="E3340" t="str">
        <f t="shared" si="52"/>
        <v>14Stockton411000</v>
      </c>
      <c r="F3340" s="23">
        <v>1.4491989999999999</v>
      </c>
      <c r="G3340">
        <v>1752</v>
      </c>
      <c r="H3340">
        <v>92.874200000000002</v>
      </c>
      <c r="I3340">
        <v>5.04929E-2</v>
      </c>
      <c r="M3340" s="1"/>
    </row>
    <row r="3341" spans="1:13" x14ac:dyDescent="0.25">
      <c r="A3341">
        <v>14</v>
      </c>
      <c r="B3341" t="s">
        <v>8</v>
      </c>
      <c r="C3341" s="1">
        <v>41100</v>
      </c>
      <c r="D3341">
        <v>1</v>
      </c>
      <c r="E3341" t="str">
        <f t="shared" si="52"/>
        <v>14Stockton411001</v>
      </c>
      <c r="F3341" s="23">
        <v>1.429662</v>
      </c>
      <c r="G3341">
        <v>1752</v>
      </c>
      <c r="H3341">
        <v>92.874200000000002</v>
      </c>
      <c r="I3341">
        <v>5.04929E-2</v>
      </c>
      <c r="M3341" s="1"/>
    </row>
    <row r="3342" spans="1:13" x14ac:dyDescent="0.25">
      <c r="A3342">
        <v>15</v>
      </c>
      <c r="B3342" t="s">
        <v>8</v>
      </c>
      <c r="C3342" s="1">
        <v>41100</v>
      </c>
      <c r="D3342">
        <v>0</v>
      </c>
      <c r="E3342" t="str">
        <f t="shared" si="52"/>
        <v>15Stockton411000</v>
      </c>
      <c r="F3342" s="23">
        <v>1.689138</v>
      </c>
      <c r="G3342">
        <v>1752</v>
      </c>
      <c r="H3342">
        <v>95.882499999999993</v>
      </c>
      <c r="I3342">
        <v>5.4750800000000002E-2</v>
      </c>
      <c r="M3342" s="1"/>
    </row>
    <row r="3343" spans="1:13" x14ac:dyDescent="0.25">
      <c r="A3343">
        <v>15</v>
      </c>
      <c r="B3343" t="s">
        <v>8</v>
      </c>
      <c r="C3343" s="1">
        <v>41100</v>
      </c>
      <c r="D3343">
        <v>1</v>
      </c>
      <c r="E3343" t="str">
        <f t="shared" si="52"/>
        <v>15Stockton411001</v>
      </c>
      <c r="F3343" s="23">
        <v>1.4824619999999999</v>
      </c>
      <c r="G3343">
        <v>1752</v>
      </c>
      <c r="H3343">
        <v>95.882499999999993</v>
      </c>
      <c r="I3343">
        <v>5.4750800000000002E-2</v>
      </c>
      <c r="M3343" s="1"/>
    </row>
    <row r="3344" spans="1:13" x14ac:dyDescent="0.25">
      <c r="A3344">
        <v>16</v>
      </c>
      <c r="B3344" t="s">
        <v>8</v>
      </c>
      <c r="C3344" s="1">
        <v>41100</v>
      </c>
      <c r="D3344">
        <v>0</v>
      </c>
      <c r="E3344" t="str">
        <f t="shared" si="52"/>
        <v>16Stockton411000</v>
      </c>
      <c r="F3344" s="23">
        <v>1.9302589999999999</v>
      </c>
      <c r="G3344">
        <v>1752</v>
      </c>
      <c r="H3344">
        <v>97.273200000000003</v>
      </c>
      <c r="I3344">
        <v>5.94615E-2</v>
      </c>
      <c r="M3344" s="1"/>
    </row>
    <row r="3345" spans="1:13" x14ac:dyDescent="0.25">
      <c r="A3345">
        <v>16</v>
      </c>
      <c r="B3345" t="s">
        <v>8</v>
      </c>
      <c r="C3345" s="1">
        <v>41100</v>
      </c>
      <c r="D3345">
        <v>1</v>
      </c>
      <c r="E3345" t="str">
        <f t="shared" si="52"/>
        <v>16Stockton411001</v>
      </c>
      <c r="F3345" s="23">
        <v>1.6498250000000001</v>
      </c>
      <c r="G3345">
        <v>1752</v>
      </c>
      <c r="H3345">
        <v>97.273200000000003</v>
      </c>
      <c r="I3345">
        <v>5.94615E-2</v>
      </c>
      <c r="M3345" s="1"/>
    </row>
    <row r="3346" spans="1:13" x14ac:dyDescent="0.25">
      <c r="A3346">
        <v>17</v>
      </c>
      <c r="B3346" t="s">
        <v>8</v>
      </c>
      <c r="C3346" s="1">
        <v>41100</v>
      </c>
      <c r="D3346">
        <v>0</v>
      </c>
      <c r="E3346" t="str">
        <f t="shared" si="52"/>
        <v>17Stockton411000</v>
      </c>
      <c r="F3346" s="23">
        <v>2.1783649999999999</v>
      </c>
      <c r="G3346">
        <v>1752</v>
      </c>
      <c r="H3346">
        <v>98.109300000000005</v>
      </c>
      <c r="I3346">
        <v>6.33663E-2</v>
      </c>
      <c r="M3346" s="1"/>
    </row>
    <row r="3347" spans="1:13" x14ac:dyDescent="0.25">
      <c r="A3347">
        <v>17</v>
      </c>
      <c r="B3347" t="s">
        <v>8</v>
      </c>
      <c r="C3347" s="1">
        <v>41100</v>
      </c>
      <c r="D3347">
        <v>1</v>
      </c>
      <c r="E3347" t="str">
        <f t="shared" si="52"/>
        <v>17Stockton411001</v>
      </c>
      <c r="F3347" s="23">
        <v>1.8268070000000001</v>
      </c>
      <c r="G3347">
        <v>1752</v>
      </c>
      <c r="H3347">
        <v>98.109300000000005</v>
      </c>
      <c r="I3347">
        <v>6.33663E-2</v>
      </c>
      <c r="M3347" s="1"/>
    </row>
    <row r="3348" spans="1:13" x14ac:dyDescent="0.25">
      <c r="A3348">
        <v>18</v>
      </c>
      <c r="B3348" t="s">
        <v>8</v>
      </c>
      <c r="C3348" s="1">
        <v>41100</v>
      </c>
      <c r="D3348">
        <v>0</v>
      </c>
      <c r="E3348" t="str">
        <f t="shared" si="52"/>
        <v>18Stockton411000</v>
      </c>
      <c r="F3348" s="23">
        <v>2.3776739999999998</v>
      </c>
      <c r="G3348">
        <v>1752</v>
      </c>
      <c r="H3348">
        <v>98.109300000000005</v>
      </c>
      <c r="I3348">
        <v>6.5077300000000005E-2</v>
      </c>
      <c r="M3348" s="1"/>
    </row>
    <row r="3349" spans="1:13" x14ac:dyDescent="0.25">
      <c r="A3349">
        <v>18</v>
      </c>
      <c r="B3349" t="s">
        <v>8</v>
      </c>
      <c r="C3349" s="1">
        <v>41100</v>
      </c>
      <c r="D3349">
        <v>1</v>
      </c>
      <c r="E3349" t="str">
        <f t="shared" si="52"/>
        <v>18Stockton411001</v>
      </c>
      <c r="F3349" s="23">
        <v>1.937111</v>
      </c>
      <c r="G3349">
        <v>1752</v>
      </c>
      <c r="H3349">
        <v>98.109300000000005</v>
      </c>
      <c r="I3349">
        <v>6.5077300000000005E-2</v>
      </c>
      <c r="M3349" s="1"/>
    </row>
    <row r="3350" spans="1:13" x14ac:dyDescent="0.25">
      <c r="A3350">
        <v>19</v>
      </c>
      <c r="B3350" t="s">
        <v>8</v>
      </c>
      <c r="C3350" s="1">
        <v>41100</v>
      </c>
      <c r="D3350">
        <v>0</v>
      </c>
      <c r="E3350" t="str">
        <f t="shared" si="52"/>
        <v>19Stockton411000</v>
      </c>
      <c r="F3350" s="23">
        <v>2.4556339999999999</v>
      </c>
      <c r="G3350">
        <v>1752</v>
      </c>
      <c r="H3350">
        <v>97.945400000000006</v>
      </c>
      <c r="I3350">
        <v>6.5718899999999997E-2</v>
      </c>
      <c r="M3350" s="1"/>
    </row>
    <row r="3351" spans="1:13" x14ac:dyDescent="0.25">
      <c r="A3351">
        <v>19</v>
      </c>
      <c r="B3351" t="s">
        <v>8</v>
      </c>
      <c r="C3351" s="1">
        <v>41100</v>
      </c>
      <c r="D3351">
        <v>1</v>
      </c>
      <c r="E3351" t="str">
        <f t="shared" si="52"/>
        <v>19Stockton411001</v>
      </c>
      <c r="F3351" s="23">
        <v>2.0076719999999999</v>
      </c>
      <c r="G3351">
        <v>1752</v>
      </c>
      <c r="H3351">
        <v>97.945400000000006</v>
      </c>
      <c r="I3351">
        <v>6.5718899999999997E-2</v>
      </c>
      <c r="M3351" s="1"/>
    </row>
    <row r="3352" spans="1:13" x14ac:dyDescent="0.25">
      <c r="A3352">
        <v>20</v>
      </c>
      <c r="B3352" t="s">
        <v>8</v>
      </c>
      <c r="C3352" s="1">
        <v>41100</v>
      </c>
      <c r="D3352">
        <v>0</v>
      </c>
      <c r="E3352" t="str">
        <f t="shared" si="52"/>
        <v>20Stockton411000</v>
      </c>
      <c r="F3352" s="23">
        <v>2.405392</v>
      </c>
      <c r="G3352">
        <v>1752</v>
      </c>
      <c r="H3352">
        <v>95.445400000000006</v>
      </c>
      <c r="I3352">
        <v>6.6395300000000004E-2</v>
      </c>
      <c r="M3352" s="1"/>
    </row>
    <row r="3353" spans="1:13" x14ac:dyDescent="0.25">
      <c r="A3353">
        <v>20</v>
      </c>
      <c r="B3353" t="s">
        <v>8</v>
      </c>
      <c r="C3353" s="1">
        <v>41100</v>
      </c>
      <c r="D3353">
        <v>1</v>
      </c>
      <c r="E3353" t="str">
        <f t="shared" si="52"/>
        <v>20Stockton411001</v>
      </c>
      <c r="F3353" s="23">
        <v>2.3280099999999999</v>
      </c>
      <c r="G3353">
        <v>1752</v>
      </c>
      <c r="H3353">
        <v>95.445400000000006</v>
      </c>
      <c r="I3353">
        <v>6.6395300000000004E-2</v>
      </c>
      <c r="M3353" s="1"/>
    </row>
    <row r="3354" spans="1:13" x14ac:dyDescent="0.25">
      <c r="A3354">
        <v>21</v>
      </c>
      <c r="B3354" t="s">
        <v>8</v>
      </c>
      <c r="C3354" s="1">
        <v>41100</v>
      </c>
      <c r="D3354">
        <v>0</v>
      </c>
      <c r="E3354" t="str">
        <f t="shared" si="52"/>
        <v>21Stockton411000</v>
      </c>
      <c r="F3354" s="23">
        <v>2.1785549999999998</v>
      </c>
      <c r="G3354">
        <v>1752</v>
      </c>
      <c r="H3354">
        <v>89.554599999999994</v>
      </c>
      <c r="I3354">
        <v>6.3103999999999993E-2</v>
      </c>
      <c r="M3354" s="1"/>
    </row>
    <row r="3355" spans="1:13" x14ac:dyDescent="0.25">
      <c r="A3355">
        <v>21</v>
      </c>
      <c r="B3355" t="s">
        <v>8</v>
      </c>
      <c r="C3355" s="1">
        <v>41100</v>
      </c>
      <c r="D3355">
        <v>1</v>
      </c>
      <c r="E3355" t="str">
        <f t="shared" si="52"/>
        <v>21Stockton411001</v>
      </c>
      <c r="F3355" s="23">
        <v>2.2568190000000001</v>
      </c>
      <c r="G3355">
        <v>1752</v>
      </c>
      <c r="H3355">
        <v>89.554599999999994</v>
      </c>
      <c r="I3355">
        <v>6.3103999999999993E-2</v>
      </c>
      <c r="M3355" s="1"/>
    </row>
    <row r="3356" spans="1:13" x14ac:dyDescent="0.25">
      <c r="A3356">
        <v>22</v>
      </c>
      <c r="B3356" t="s">
        <v>8</v>
      </c>
      <c r="C3356" s="1">
        <v>41100</v>
      </c>
      <c r="D3356">
        <v>0</v>
      </c>
      <c r="E3356" t="str">
        <f t="shared" si="52"/>
        <v>22Stockton411000</v>
      </c>
      <c r="F3356" s="23">
        <v>1.981978</v>
      </c>
      <c r="G3356">
        <v>1752</v>
      </c>
      <c r="H3356">
        <v>84.890699999999995</v>
      </c>
      <c r="I3356">
        <v>5.8758400000000002E-2</v>
      </c>
      <c r="M3356" s="1"/>
    </row>
    <row r="3357" spans="1:13" x14ac:dyDescent="0.25">
      <c r="A3357">
        <v>22</v>
      </c>
      <c r="B3357" t="s">
        <v>8</v>
      </c>
      <c r="C3357" s="1">
        <v>41100</v>
      </c>
      <c r="D3357">
        <v>1</v>
      </c>
      <c r="E3357" t="str">
        <f t="shared" si="52"/>
        <v>22Stockton411001</v>
      </c>
      <c r="F3357" s="23">
        <v>2.0965549999999999</v>
      </c>
      <c r="G3357">
        <v>1752</v>
      </c>
      <c r="H3357">
        <v>84.890699999999995</v>
      </c>
      <c r="I3357">
        <v>5.8758400000000002E-2</v>
      </c>
      <c r="M3357" s="1"/>
    </row>
    <row r="3358" spans="1:13" x14ac:dyDescent="0.25">
      <c r="A3358">
        <v>23</v>
      </c>
      <c r="B3358" t="s">
        <v>8</v>
      </c>
      <c r="C3358" s="1">
        <v>41100</v>
      </c>
      <c r="D3358">
        <v>0</v>
      </c>
      <c r="E3358" t="str">
        <f t="shared" si="52"/>
        <v>23Stockton411000</v>
      </c>
      <c r="F3358" s="23">
        <v>1.635221</v>
      </c>
      <c r="G3358">
        <v>1752</v>
      </c>
      <c r="H3358">
        <v>82.008300000000006</v>
      </c>
      <c r="I3358">
        <v>5.2739099999999997E-2</v>
      </c>
      <c r="M3358" s="1"/>
    </row>
    <row r="3359" spans="1:13" x14ac:dyDescent="0.25">
      <c r="A3359">
        <v>23</v>
      </c>
      <c r="B3359" t="s">
        <v>8</v>
      </c>
      <c r="C3359" s="1">
        <v>41100</v>
      </c>
      <c r="D3359">
        <v>1</v>
      </c>
      <c r="E3359" t="str">
        <f t="shared" si="52"/>
        <v>23Stockton411001</v>
      </c>
      <c r="F3359" s="23">
        <v>1.711004</v>
      </c>
      <c r="G3359">
        <v>1752</v>
      </c>
      <c r="H3359">
        <v>82.008300000000006</v>
      </c>
      <c r="I3359">
        <v>5.2739099999999997E-2</v>
      </c>
      <c r="M3359" s="1"/>
    </row>
    <row r="3360" spans="1:13" x14ac:dyDescent="0.25">
      <c r="A3360">
        <v>24</v>
      </c>
      <c r="B3360" t="s">
        <v>8</v>
      </c>
      <c r="C3360" s="1">
        <v>41100</v>
      </c>
      <c r="D3360">
        <v>0</v>
      </c>
      <c r="E3360" t="str">
        <f t="shared" si="52"/>
        <v>24Stockton411000</v>
      </c>
      <c r="F3360" s="23">
        <v>1.293776</v>
      </c>
      <c r="G3360">
        <v>1752</v>
      </c>
      <c r="H3360">
        <v>79.399000000000001</v>
      </c>
      <c r="I3360">
        <v>4.4638499999999998E-2</v>
      </c>
      <c r="M3360" s="1"/>
    </row>
    <row r="3361" spans="1:13" x14ac:dyDescent="0.25">
      <c r="A3361">
        <v>24</v>
      </c>
      <c r="B3361" t="s">
        <v>8</v>
      </c>
      <c r="C3361" s="1">
        <v>41100</v>
      </c>
      <c r="D3361">
        <v>1</v>
      </c>
      <c r="E3361" t="str">
        <f t="shared" si="52"/>
        <v>24Stockton411001</v>
      </c>
      <c r="F3361" s="23">
        <v>1.331159</v>
      </c>
      <c r="G3361">
        <v>1752</v>
      </c>
      <c r="H3361">
        <v>79.399000000000001</v>
      </c>
      <c r="I3361">
        <v>4.4638499999999998E-2</v>
      </c>
      <c r="M3361" s="1"/>
    </row>
    <row r="3362" spans="1:13" x14ac:dyDescent="0.25">
      <c r="A3362">
        <v>1</v>
      </c>
      <c r="B3362" t="s">
        <v>18</v>
      </c>
      <c r="C3362" s="1">
        <v>41101</v>
      </c>
      <c r="D3362">
        <v>0</v>
      </c>
      <c r="E3362" t="str">
        <f t="shared" si="52"/>
        <v>1All411010</v>
      </c>
      <c r="F3362" s="23">
        <v>0.95370699999999997</v>
      </c>
      <c r="G3362" s="23">
        <v>24819</v>
      </c>
      <c r="H3362">
        <v>72.734200000000001</v>
      </c>
      <c r="I3362">
        <v>4.9924499999999997E-2</v>
      </c>
      <c r="M3362" s="1"/>
    </row>
    <row r="3363" spans="1:13" x14ac:dyDescent="0.25">
      <c r="A3363">
        <v>1</v>
      </c>
      <c r="B3363" t="s">
        <v>18</v>
      </c>
      <c r="C3363" s="1">
        <v>41101</v>
      </c>
      <c r="D3363">
        <v>1</v>
      </c>
      <c r="E3363" t="str">
        <f t="shared" si="52"/>
        <v>1All411011</v>
      </c>
      <c r="F3363" s="23">
        <v>0.97296539999999998</v>
      </c>
      <c r="G3363" s="23">
        <v>24819</v>
      </c>
      <c r="H3363">
        <v>72.734200000000001</v>
      </c>
      <c r="I3363">
        <v>4.9924499999999997E-2</v>
      </c>
      <c r="M3363" s="1"/>
    </row>
    <row r="3364" spans="1:13" x14ac:dyDescent="0.25">
      <c r="A3364">
        <v>2</v>
      </c>
      <c r="B3364" t="s">
        <v>18</v>
      </c>
      <c r="C3364" s="1">
        <v>41101</v>
      </c>
      <c r="D3364">
        <v>0</v>
      </c>
      <c r="E3364" t="str">
        <f t="shared" si="52"/>
        <v>2All411010</v>
      </c>
      <c r="F3364" s="23">
        <v>0.81558249999999999</v>
      </c>
      <c r="G3364" s="23">
        <v>24819</v>
      </c>
      <c r="H3364">
        <v>71.346299999999999</v>
      </c>
      <c r="I3364">
        <v>4.33978E-2</v>
      </c>
      <c r="M3364" s="1"/>
    </row>
    <row r="3365" spans="1:13" x14ac:dyDescent="0.25">
      <c r="A3365">
        <v>2</v>
      </c>
      <c r="B3365" t="s">
        <v>18</v>
      </c>
      <c r="C3365" s="1">
        <v>41101</v>
      </c>
      <c r="D3365">
        <v>1</v>
      </c>
      <c r="E3365" t="str">
        <f t="shared" si="52"/>
        <v>2All411011</v>
      </c>
      <c r="F3365" s="23">
        <v>0.83044260000000003</v>
      </c>
      <c r="G3365" s="23">
        <v>24819</v>
      </c>
      <c r="H3365">
        <v>71.346299999999999</v>
      </c>
      <c r="I3365">
        <v>4.33978E-2</v>
      </c>
      <c r="M3365" s="1"/>
    </row>
    <row r="3366" spans="1:13" x14ac:dyDescent="0.25">
      <c r="A3366">
        <v>3</v>
      </c>
      <c r="B3366" t="s">
        <v>18</v>
      </c>
      <c r="C3366" s="1">
        <v>41101</v>
      </c>
      <c r="D3366">
        <v>0</v>
      </c>
      <c r="E3366" t="str">
        <f t="shared" si="52"/>
        <v>3All411010</v>
      </c>
      <c r="F3366" s="23">
        <v>0.73187190000000002</v>
      </c>
      <c r="G3366" s="23">
        <v>24819</v>
      </c>
      <c r="H3366">
        <v>70.168700000000001</v>
      </c>
      <c r="I3366">
        <v>3.9506600000000003E-2</v>
      </c>
      <c r="M3366" s="1"/>
    </row>
    <row r="3367" spans="1:13" x14ac:dyDescent="0.25">
      <c r="A3367">
        <v>3</v>
      </c>
      <c r="B3367" t="s">
        <v>18</v>
      </c>
      <c r="C3367" s="1">
        <v>41101</v>
      </c>
      <c r="D3367">
        <v>1</v>
      </c>
      <c r="E3367" t="str">
        <f t="shared" si="52"/>
        <v>3All411011</v>
      </c>
      <c r="F3367" s="23">
        <v>0.73573239999999995</v>
      </c>
      <c r="G3367" s="23">
        <v>24819</v>
      </c>
      <c r="H3367">
        <v>70.168700000000001</v>
      </c>
      <c r="I3367">
        <v>3.9506600000000003E-2</v>
      </c>
      <c r="M3367" s="1"/>
    </row>
    <row r="3368" spans="1:13" x14ac:dyDescent="0.25">
      <c r="A3368">
        <v>4</v>
      </c>
      <c r="B3368" t="s">
        <v>18</v>
      </c>
      <c r="C3368" s="1">
        <v>41101</v>
      </c>
      <c r="D3368">
        <v>0</v>
      </c>
      <c r="E3368" t="str">
        <f t="shared" si="52"/>
        <v>4All411010</v>
      </c>
      <c r="F3368" s="23">
        <v>0.67155450000000005</v>
      </c>
      <c r="G3368" s="23">
        <v>24819</v>
      </c>
      <c r="H3368">
        <v>68.696600000000004</v>
      </c>
      <c r="I3368">
        <v>3.6457900000000001E-2</v>
      </c>
      <c r="M3368" s="1"/>
    </row>
    <row r="3369" spans="1:13" x14ac:dyDescent="0.25">
      <c r="A3369">
        <v>4</v>
      </c>
      <c r="B3369" t="s">
        <v>18</v>
      </c>
      <c r="C3369" s="1">
        <v>41101</v>
      </c>
      <c r="D3369">
        <v>1</v>
      </c>
      <c r="E3369" t="str">
        <f t="shared" si="52"/>
        <v>4All411011</v>
      </c>
      <c r="F3369" s="23">
        <v>0.67454480000000006</v>
      </c>
      <c r="G3369" s="23">
        <v>24819</v>
      </c>
      <c r="H3369">
        <v>68.696600000000004</v>
      </c>
      <c r="I3369">
        <v>3.6457900000000001E-2</v>
      </c>
      <c r="M3369" s="1"/>
    </row>
    <row r="3370" spans="1:13" x14ac:dyDescent="0.25">
      <c r="A3370">
        <v>5</v>
      </c>
      <c r="B3370" t="s">
        <v>18</v>
      </c>
      <c r="C3370" s="1">
        <v>41101</v>
      </c>
      <c r="D3370">
        <v>0</v>
      </c>
      <c r="E3370" t="str">
        <f t="shared" si="52"/>
        <v>5All411010</v>
      </c>
      <c r="F3370" s="23">
        <v>0.64135580000000003</v>
      </c>
      <c r="G3370" s="23">
        <v>24819</v>
      </c>
      <c r="H3370">
        <v>67.468199999999996</v>
      </c>
      <c r="I3370">
        <v>3.4464000000000002E-2</v>
      </c>
      <c r="M3370" s="1"/>
    </row>
    <row r="3371" spans="1:13" x14ac:dyDescent="0.25">
      <c r="A3371">
        <v>5</v>
      </c>
      <c r="B3371" t="s">
        <v>18</v>
      </c>
      <c r="C3371" s="1">
        <v>41101</v>
      </c>
      <c r="D3371">
        <v>1</v>
      </c>
      <c r="E3371" t="str">
        <f t="shared" si="52"/>
        <v>5All411011</v>
      </c>
      <c r="F3371" s="23">
        <v>0.63848110000000002</v>
      </c>
      <c r="G3371" s="23">
        <v>24819</v>
      </c>
      <c r="H3371">
        <v>67.468199999999996</v>
      </c>
      <c r="I3371">
        <v>3.4464000000000002E-2</v>
      </c>
      <c r="M3371" s="1"/>
    </row>
    <row r="3372" spans="1:13" x14ac:dyDescent="0.25">
      <c r="A3372">
        <v>6</v>
      </c>
      <c r="B3372" t="s">
        <v>18</v>
      </c>
      <c r="C3372" s="1">
        <v>41101</v>
      </c>
      <c r="D3372">
        <v>0</v>
      </c>
      <c r="E3372" t="str">
        <f t="shared" si="52"/>
        <v>6All411010</v>
      </c>
      <c r="F3372" s="23">
        <v>0.64346829999999999</v>
      </c>
      <c r="G3372" s="23">
        <v>24819</v>
      </c>
      <c r="H3372">
        <v>66.305499999999995</v>
      </c>
      <c r="I3372">
        <v>3.4262399999999998E-2</v>
      </c>
      <c r="M3372" s="1"/>
    </row>
    <row r="3373" spans="1:13" x14ac:dyDescent="0.25">
      <c r="A3373">
        <v>6</v>
      </c>
      <c r="B3373" t="s">
        <v>18</v>
      </c>
      <c r="C3373" s="1">
        <v>41101</v>
      </c>
      <c r="D3373">
        <v>1</v>
      </c>
      <c r="E3373" t="str">
        <f t="shared" si="52"/>
        <v>6All411011</v>
      </c>
      <c r="F3373" s="23">
        <v>0.64622769999999996</v>
      </c>
      <c r="G3373" s="23">
        <v>24819</v>
      </c>
      <c r="H3373">
        <v>66.305499999999995</v>
      </c>
      <c r="I3373">
        <v>3.4262399999999998E-2</v>
      </c>
      <c r="M3373" s="1"/>
    </row>
    <row r="3374" spans="1:13" x14ac:dyDescent="0.25">
      <c r="A3374">
        <v>7</v>
      </c>
      <c r="B3374" t="s">
        <v>18</v>
      </c>
      <c r="C3374" s="1">
        <v>41101</v>
      </c>
      <c r="D3374">
        <v>0</v>
      </c>
      <c r="E3374" t="str">
        <f t="shared" si="52"/>
        <v>7All411010</v>
      </c>
      <c r="F3374" s="23">
        <v>0.69153679999999995</v>
      </c>
      <c r="G3374" s="23">
        <v>24819</v>
      </c>
      <c r="H3374">
        <v>66.336799999999997</v>
      </c>
      <c r="I3374">
        <v>3.66212E-2</v>
      </c>
      <c r="M3374" s="1"/>
    </row>
    <row r="3375" spans="1:13" x14ac:dyDescent="0.25">
      <c r="A3375">
        <v>7</v>
      </c>
      <c r="B3375" t="s">
        <v>18</v>
      </c>
      <c r="C3375" s="1">
        <v>41101</v>
      </c>
      <c r="D3375">
        <v>1</v>
      </c>
      <c r="E3375" t="str">
        <f t="shared" si="52"/>
        <v>7All411011</v>
      </c>
      <c r="F3375" s="23">
        <v>0.69991409999999998</v>
      </c>
      <c r="G3375" s="23">
        <v>24819</v>
      </c>
      <c r="H3375">
        <v>66.336799999999997</v>
      </c>
      <c r="I3375">
        <v>3.66212E-2</v>
      </c>
      <c r="M3375" s="1"/>
    </row>
    <row r="3376" spans="1:13" x14ac:dyDescent="0.25">
      <c r="A3376">
        <v>8</v>
      </c>
      <c r="B3376" t="s">
        <v>18</v>
      </c>
      <c r="C3376" s="1">
        <v>41101</v>
      </c>
      <c r="D3376">
        <v>0</v>
      </c>
      <c r="E3376" t="str">
        <f t="shared" si="52"/>
        <v>8All411010</v>
      </c>
      <c r="F3376" s="23">
        <v>0.75130200000000003</v>
      </c>
      <c r="G3376" s="23">
        <v>24819</v>
      </c>
      <c r="H3376">
        <v>69.719300000000004</v>
      </c>
      <c r="I3376">
        <v>4.0542099999999998E-2</v>
      </c>
      <c r="M3376" s="1"/>
    </row>
    <row r="3377" spans="1:13" x14ac:dyDescent="0.25">
      <c r="A3377">
        <v>8</v>
      </c>
      <c r="B3377" t="s">
        <v>18</v>
      </c>
      <c r="C3377" s="1">
        <v>41101</v>
      </c>
      <c r="D3377">
        <v>1</v>
      </c>
      <c r="E3377" t="str">
        <f t="shared" si="52"/>
        <v>8All411011</v>
      </c>
      <c r="F3377" s="23">
        <v>0.78307749999999998</v>
      </c>
      <c r="G3377" s="23">
        <v>24819</v>
      </c>
      <c r="H3377">
        <v>69.719300000000004</v>
      </c>
      <c r="I3377">
        <v>4.0542099999999998E-2</v>
      </c>
      <c r="M3377" s="1"/>
    </row>
    <row r="3378" spans="1:13" x14ac:dyDescent="0.25">
      <c r="A3378">
        <v>9</v>
      </c>
      <c r="B3378" t="s">
        <v>18</v>
      </c>
      <c r="C3378" s="1">
        <v>41101</v>
      </c>
      <c r="D3378">
        <v>0</v>
      </c>
      <c r="E3378" t="str">
        <f t="shared" si="52"/>
        <v>9All411010</v>
      </c>
      <c r="F3378" s="23">
        <v>0.80874699999999999</v>
      </c>
      <c r="G3378" s="23">
        <v>24819</v>
      </c>
      <c r="H3378">
        <v>73.971100000000007</v>
      </c>
      <c r="I3378">
        <v>4.42525E-2</v>
      </c>
      <c r="M3378" s="1"/>
    </row>
    <row r="3379" spans="1:13" x14ac:dyDescent="0.25">
      <c r="A3379">
        <v>9</v>
      </c>
      <c r="B3379" t="s">
        <v>18</v>
      </c>
      <c r="C3379" s="1">
        <v>41101</v>
      </c>
      <c r="D3379">
        <v>1</v>
      </c>
      <c r="E3379" t="str">
        <f t="shared" si="52"/>
        <v>9All411011</v>
      </c>
      <c r="F3379" s="23">
        <v>0.84743539999999995</v>
      </c>
      <c r="G3379" s="23">
        <v>24819</v>
      </c>
      <c r="H3379">
        <v>73.971100000000007</v>
      </c>
      <c r="I3379">
        <v>4.42525E-2</v>
      </c>
      <c r="M3379" s="1"/>
    </row>
    <row r="3380" spans="1:13" x14ac:dyDescent="0.25">
      <c r="A3380">
        <v>10</v>
      </c>
      <c r="B3380" t="s">
        <v>18</v>
      </c>
      <c r="C3380" s="1">
        <v>41101</v>
      </c>
      <c r="D3380">
        <v>0</v>
      </c>
      <c r="E3380" t="str">
        <f t="shared" si="52"/>
        <v>10All411010</v>
      </c>
      <c r="F3380" s="23">
        <v>0.89194479999999998</v>
      </c>
      <c r="G3380" s="23">
        <v>24819</v>
      </c>
      <c r="H3380">
        <v>77.983400000000003</v>
      </c>
      <c r="I3380">
        <v>4.92912E-2</v>
      </c>
      <c r="M3380" s="1"/>
    </row>
    <row r="3381" spans="1:13" x14ac:dyDescent="0.25">
      <c r="A3381">
        <v>10</v>
      </c>
      <c r="B3381" t="s">
        <v>18</v>
      </c>
      <c r="C3381" s="1">
        <v>41101</v>
      </c>
      <c r="D3381">
        <v>1</v>
      </c>
      <c r="E3381" t="str">
        <f t="shared" si="52"/>
        <v>10All411011</v>
      </c>
      <c r="F3381" s="23">
        <v>0.92931560000000002</v>
      </c>
      <c r="G3381" s="23">
        <v>24819</v>
      </c>
      <c r="H3381">
        <v>77.983400000000003</v>
      </c>
      <c r="I3381">
        <v>4.92912E-2</v>
      </c>
      <c r="M3381" s="1"/>
    </row>
    <row r="3382" spans="1:13" x14ac:dyDescent="0.25">
      <c r="A3382">
        <v>11</v>
      </c>
      <c r="B3382" t="s">
        <v>18</v>
      </c>
      <c r="C3382" s="1">
        <v>41101</v>
      </c>
      <c r="D3382">
        <v>0</v>
      </c>
      <c r="E3382" t="str">
        <f t="shared" si="52"/>
        <v>11All411010</v>
      </c>
      <c r="F3382" s="23">
        <v>1.005541</v>
      </c>
      <c r="G3382" s="23">
        <v>24819</v>
      </c>
      <c r="H3382">
        <v>81.935299999999998</v>
      </c>
      <c r="I3382">
        <v>5.5726299999999999E-2</v>
      </c>
      <c r="M3382" s="1"/>
    </row>
    <row r="3383" spans="1:13" x14ac:dyDescent="0.25">
      <c r="A3383">
        <v>11</v>
      </c>
      <c r="B3383" t="s">
        <v>18</v>
      </c>
      <c r="C3383" s="1">
        <v>41101</v>
      </c>
      <c r="D3383">
        <v>1</v>
      </c>
      <c r="E3383" t="str">
        <f t="shared" si="52"/>
        <v>11All411011</v>
      </c>
      <c r="F3383" s="23">
        <v>1.046314</v>
      </c>
      <c r="G3383" s="23">
        <v>24819</v>
      </c>
      <c r="H3383">
        <v>81.935299999999998</v>
      </c>
      <c r="I3383">
        <v>5.5726299999999999E-2</v>
      </c>
      <c r="M3383" s="1"/>
    </row>
    <row r="3384" spans="1:13" x14ac:dyDescent="0.25">
      <c r="A3384">
        <v>12</v>
      </c>
      <c r="B3384" t="s">
        <v>18</v>
      </c>
      <c r="C3384" s="1">
        <v>41101</v>
      </c>
      <c r="D3384">
        <v>0</v>
      </c>
      <c r="E3384" t="str">
        <f t="shared" si="52"/>
        <v>12All411010</v>
      </c>
      <c r="F3384" s="23">
        <v>1.1461779999999999</v>
      </c>
      <c r="G3384" s="23">
        <v>24819</v>
      </c>
      <c r="H3384">
        <v>85.609499999999997</v>
      </c>
      <c r="I3384">
        <v>6.2831899999999996E-2</v>
      </c>
      <c r="M3384" s="1"/>
    </row>
    <row r="3385" spans="1:13" x14ac:dyDescent="0.25">
      <c r="A3385">
        <v>12</v>
      </c>
      <c r="B3385" t="s">
        <v>18</v>
      </c>
      <c r="C3385" s="1">
        <v>41101</v>
      </c>
      <c r="D3385">
        <v>1</v>
      </c>
      <c r="E3385" t="str">
        <f t="shared" si="52"/>
        <v>12All411011</v>
      </c>
      <c r="F3385" s="23">
        <v>1.1895210000000001</v>
      </c>
      <c r="G3385" s="23">
        <v>24819</v>
      </c>
      <c r="H3385">
        <v>85.609499999999997</v>
      </c>
      <c r="I3385">
        <v>6.2831899999999996E-2</v>
      </c>
      <c r="M3385" s="1"/>
    </row>
    <row r="3386" spans="1:13" x14ac:dyDescent="0.25">
      <c r="A3386">
        <v>13</v>
      </c>
      <c r="B3386" t="s">
        <v>18</v>
      </c>
      <c r="C3386" s="1">
        <v>41101</v>
      </c>
      <c r="D3386">
        <v>0</v>
      </c>
      <c r="E3386" t="str">
        <f t="shared" si="52"/>
        <v>13All411010</v>
      </c>
      <c r="F3386" s="23">
        <v>1.319963</v>
      </c>
      <c r="G3386" s="23">
        <v>24819</v>
      </c>
      <c r="H3386">
        <v>88.752200000000002</v>
      </c>
      <c r="I3386">
        <v>6.9761699999999996E-2</v>
      </c>
      <c r="M3386" s="1"/>
    </row>
    <row r="3387" spans="1:13" x14ac:dyDescent="0.25">
      <c r="A3387">
        <v>13</v>
      </c>
      <c r="B3387" t="s">
        <v>18</v>
      </c>
      <c r="C3387" s="1">
        <v>41101</v>
      </c>
      <c r="D3387">
        <v>1</v>
      </c>
      <c r="E3387" t="str">
        <f t="shared" si="52"/>
        <v>13All411011</v>
      </c>
      <c r="F3387" s="23">
        <v>1.3428960000000001</v>
      </c>
      <c r="G3387" s="23">
        <v>24819</v>
      </c>
      <c r="H3387">
        <v>88.752200000000002</v>
      </c>
      <c r="I3387">
        <v>6.9761699999999996E-2</v>
      </c>
      <c r="M3387" s="1"/>
    </row>
    <row r="3388" spans="1:13" x14ac:dyDescent="0.25">
      <c r="A3388">
        <v>14</v>
      </c>
      <c r="B3388" t="s">
        <v>18</v>
      </c>
      <c r="C3388" s="1">
        <v>41101</v>
      </c>
      <c r="D3388">
        <v>0</v>
      </c>
      <c r="E3388" t="str">
        <f t="shared" si="52"/>
        <v>14All411010</v>
      </c>
      <c r="F3388" s="23">
        <v>1.478413</v>
      </c>
      <c r="G3388" s="23">
        <v>24819</v>
      </c>
      <c r="H3388">
        <v>91.238600000000005</v>
      </c>
      <c r="I3388">
        <v>7.5817999999999997E-2</v>
      </c>
      <c r="M3388" s="1"/>
    </row>
    <row r="3389" spans="1:13" x14ac:dyDescent="0.25">
      <c r="A3389">
        <v>14</v>
      </c>
      <c r="B3389" t="s">
        <v>18</v>
      </c>
      <c r="C3389" s="1">
        <v>41101</v>
      </c>
      <c r="D3389">
        <v>1</v>
      </c>
      <c r="E3389" t="str">
        <f t="shared" si="52"/>
        <v>14All411011</v>
      </c>
      <c r="F3389" s="23">
        <v>1.4659740000000001</v>
      </c>
      <c r="G3389" s="23">
        <v>24819</v>
      </c>
      <c r="H3389">
        <v>91.238600000000005</v>
      </c>
      <c r="I3389">
        <v>7.5817999999999997E-2</v>
      </c>
      <c r="M3389" s="1"/>
    </row>
    <row r="3390" spans="1:13" x14ac:dyDescent="0.25">
      <c r="A3390">
        <v>15</v>
      </c>
      <c r="B3390" t="s">
        <v>18</v>
      </c>
      <c r="C3390" s="1">
        <v>41101</v>
      </c>
      <c r="D3390">
        <v>0</v>
      </c>
      <c r="E3390" t="str">
        <f t="shared" si="52"/>
        <v>15All411010</v>
      </c>
      <c r="F3390" s="23">
        <v>1.628714</v>
      </c>
      <c r="G3390" s="23">
        <v>24819</v>
      </c>
      <c r="H3390">
        <v>92.994</v>
      </c>
      <c r="I3390">
        <v>7.6897400000000005E-2</v>
      </c>
      <c r="M3390" s="1"/>
    </row>
    <row r="3391" spans="1:13" x14ac:dyDescent="0.25">
      <c r="A3391">
        <v>15</v>
      </c>
      <c r="B3391" t="s">
        <v>18</v>
      </c>
      <c r="C3391" s="1">
        <v>41101</v>
      </c>
      <c r="D3391">
        <v>1</v>
      </c>
      <c r="E3391" t="str">
        <f t="shared" si="52"/>
        <v>15All411011</v>
      </c>
      <c r="F3391" s="23">
        <v>1.3799779999999999</v>
      </c>
      <c r="G3391" s="23">
        <v>24819</v>
      </c>
      <c r="H3391">
        <v>92.994</v>
      </c>
      <c r="I3391">
        <v>7.6897400000000005E-2</v>
      </c>
      <c r="M3391" s="1"/>
    </row>
    <row r="3392" spans="1:13" x14ac:dyDescent="0.25">
      <c r="A3392">
        <v>16</v>
      </c>
      <c r="B3392" t="s">
        <v>18</v>
      </c>
      <c r="C3392" s="1">
        <v>41101</v>
      </c>
      <c r="D3392">
        <v>0</v>
      </c>
      <c r="E3392" t="str">
        <f t="shared" si="52"/>
        <v>16All411010</v>
      </c>
      <c r="F3392" s="23">
        <v>1.761012</v>
      </c>
      <c r="G3392" s="23">
        <v>24819</v>
      </c>
      <c r="H3392">
        <v>94.360900000000001</v>
      </c>
      <c r="I3392">
        <v>8.0600400000000003E-2</v>
      </c>
      <c r="M3392" s="1"/>
    </row>
    <row r="3393" spans="1:13" x14ac:dyDescent="0.25">
      <c r="A3393">
        <v>16</v>
      </c>
      <c r="B3393" t="s">
        <v>18</v>
      </c>
      <c r="C3393" s="1">
        <v>41101</v>
      </c>
      <c r="D3393">
        <v>1</v>
      </c>
      <c r="E3393" t="str">
        <f t="shared" si="52"/>
        <v>16All411011</v>
      </c>
      <c r="F3393" s="23">
        <v>1.455114</v>
      </c>
      <c r="G3393" s="23">
        <v>24819</v>
      </c>
      <c r="H3393">
        <v>94.360900000000001</v>
      </c>
      <c r="I3393">
        <v>8.0600400000000003E-2</v>
      </c>
      <c r="M3393" s="1"/>
    </row>
    <row r="3394" spans="1:13" x14ac:dyDescent="0.25">
      <c r="A3394">
        <v>17</v>
      </c>
      <c r="B3394" t="s">
        <v>18</v>
      </c>
      <c r="C3394" s="1">
        <v>41101</v>
      </c>
      <c r="D3394">
        <v>0</v>
      </c>
      <c r="E3394" t="str">
        <f t="shared" si="52"/>
        <v>17All411010</v>
      </c>
      <c r="F3394" s="23">
        <v>1.897818</v>
      </c>
      <c r="G3394" s="23">
        <v>24819</v>
      </c>
      <c r="H3394">
        <v>95.433800000000005</v>
      </c>
      <c r="I3394">
        <v>8.4312999999999999E-2</v>
      </c>
      <c r="M3394" s="1"/>
    </row>
    <row r="3395" spans="1:13" x14ac:dyDescent="0.25">
      <c r="A3395">
        <v>17</v>
      </c>
      <c r="B3395" t="s">
        <v>18</v>
      </c>
      <c r="C3395" s="1">
        <v>41101</v>
      </c>
      <c r="D3395">
        <v>1</v>
      </c>
      <c r="E3395" t="str">
        <f t="shared" ref="E3395:E3458" si="53">CONCATENATE(A3395,B3395,C3395,D3395)</f>
        <v>17All411011</v>
      </c>
      <c r="F3395" s="23">
        <v>1.5719650000000001</v>
      </c>
      <c r="G3395" s="23">
        <v>24819</v>
      </c>
      <c r="H3395">
        <v>95.433800000000005</v>
      </c>
      <c r="I3395">
        <v>8.4312999999999999E-2</v>
      </c>
      <c r="M3395" s="1"/>
    </row>
    <row r="3396" spans="1:13" x14ac:dyDescent="0.25">
      <c r="A3396">
        <v>18</v>
      </c>
      <c r="B3396" t="s">
        <v>18</v>
      </c>
      <c r="C3396" s="1">
        <v>41101</v>
      </c>
      <c r="D3396">
        <v>0</v>
      </c>
      <c r="E3396" t="str">
        <f t="shared" si="53"/>
        <v>18All411010</v>
      </c>
      <c r="F3396" s="23">
        <v>2.0102570000000002</v>
      </c>
      <c r="G3396" s="23">
        <v>24819</v>
      </c>
      <c r="H3396">
        <v>95.711500000000001</v>
      </c>
      <c r="I3396">
        <v>8.6960800000000005E-2</v>
      </c>
      <c r="M3396" s="1"/>
    </row>
    <row r="3397" spans="1:13" x14ac:dyDescent="0.25">
      <c r="A3397">
        <v>18</v>
      </c>
      <c r="B3397" t="s">
        <v>18</v>
      </c>
      <c r="C3397" s="1">
        <v>41101</v>
      </c>
      <c r="D3397">
        <v>1</v>
      </c>
      <c r="E3397" t="str">
        <f t="shared" si="53"/>
        <v>18All411011</v>
      </c>
      <c r="F3397" s="23">
        <v>1.6705399999999999</v>
      </c>
      <c r="G3397" s="23">
        <v>24819</v>
      </c>
      <c r="H3397">
        <v>95.711500000000001</v>
      </c>
      <c r="I3397">
        <v>8.6960800000000005E-2</v>
      </c>
      <c r="M3397" s="1"/>
    </row>
    <row r="3398" spans="1:13" x14ac:dyDescent="0.25">
      <c r="A3398">
        <v>19</v>
      </c>
      <c r="B3398" t="s">
        <v>18</v>
      </c>
      <c r="C3398" s="1">
        <v>41101</v>
      </c>
      <c r="D3398">
        <v>0</v>
      </c>
      <c r="E3398" t="str">
        <f t="shared" si="53"/>
        <v>19All411010</v>
      </c>
      <c r="F3398" s="23">
        <v>2.0749279999999999</v>
      </c>
      <c r="G3398" s="23">
        <v>24819</v>
      </c>
      <c r="H3398">
        <v>94.386700000000005</v>
      </c>
      <c r="I3398">
        <v>8.7796799999999994E-2</v>
      </c>
      <c r="M3398" s="1"/>
    </row>
    <row r="3399" spans="1:13" x14ac:dyDescent="0.25">
      <c r="A3399">
        <v>19</v>
      </c>
      <c r="B3399" t="s">
        <v>18</v>
      </c>
      <c r="C3399" s="1">
        <v>41101</v>
      </c>
      <c r="D3399">
        <v>1</v>
      </c>
      <c r="E3399" t="str">
        <f t="shared" si="53"/>
        <v>19All411011</v>
      </c>
      <c r="F3399" s="23">
        <v>1.7181999999999999</v>
      </c>
      <c r="G3399" s="23">
        <v>24819</v>
      </c>
      <c r="H3399">
        <v>94.386700000000005</v>
      </c>
      <c r="I3399">
        <v>8.7796799999999994E-2</v>
      </c>
      <c r="M3399" s="1"/>
    </row>
    <row r="3400" spans="1:13" x14ac:dyDescent="0.25">
      <c r="A3400">
        <v>20</v>
      </c>
      <c r="B3400" t="s">
        <v>18</v>
      </c>
      <c r="C3400" s="1">
        <v>41101</v>
      </c>
      <c r="D3400">
        <v>0</v>
      </c>
      <c r="E3400" t="str">
        <f t="shared" si="53"/>
        <v>20All411010</v>
      </c>
      <c r="F3400" s="23">
        <v>2.0138829999999999</v>
      </c>
      <c r="G3400" s="23">
        <v>24819</v>
      </c>
      <c r="H3400">
        <v>90.396600000000007</v>
      </c>
      <c r="I3400">
        <v>8.7948299999999993E-2</v>
      </c>
      <c r="M3400" s="1"/>
    </row>
    <row r="3401" spans="1:13" x14ac:dyDescent="0.25">
      <c r="A3401">
        <v>20</v>
      </c>
      <c r="B3401" t="s">
        <v>18</v>
      </c>
      <c r="C3401" s="1">
        <v>41101</v>
      </c>
      <c r="D3401">
        <v>1</v>
      </c>
      <c r="E3401" t="str">
        <f t="shared" si="53"/>
        <v>20All411011</v>
      </c>
      <c r="F3401" s="23">
        <v>1.96991</v>
      </c>
      <c r="G3401" s="23">
        <v>24819</v>
      </c>
      <c r="H3401">
        <v>90.396600000000007</v>
      </c>
      <c r="I3401">
        <v>8.7948299999999993E-2</v>
      </c>
      <c r="M3401" s="1"/>
    </row>
    <row r="3402" spans="1:13" x14ac:dyDescent="0.25">
      <c r="A3402">
        <v>21</v>
      </c>
      <c r="B3402" t="s">
        <v>18</v>
      </c>
      <c r="C3402" s="1">
        <v>41101</v>
      </c>
      <c r="D3402">
        <v>0</v>
      </c>
      <c r="E3402" t="str">
        <f t="shared" si="53"/>
        <v>21All411010</v>
      </c>
      <c r="F3402" s="23">
        <v>1.908717</v>
      </c>
      <c r="G3402" s="23">
        <v>24819</v>
      </c>
      <c r="H3402">
        <v>85.825100000000006</v>
      </c>
      <c r="I3402">
        <v>8.4678299999999998E-2</v>
      </c>
      <c r="M3402" s="1"/>
    </row>
    <row r="3403" spans="1:13" x14ac:dyDescent="0.25">
      <c r="A3403">
        <v>21</v>
      </c>
      <c r="B3403" t="s">
        <v>18</v>
      </c>
      <c r="C3403" s="1">
        <v>41101</v>
      </c>
      <c r="D3403">
        <v>1</v>
      </c>
      <c r="E3403" t="str">
        <f t="shared" si="53"/>
        <v>21All411011</v>
      </c>
      <c r="F3403" s="23">
        <v>1.9789369999999999</v>
      </c>
      <c r="G3403" s="23">
        <v>24819</v>
      </c>
      <c r="H3403">
        <v>85.825100000000006</v>
      </c>
      <c r="I3403">
        <v>8.4678299999999998E-2</v>
      </c>
      <c r="M3403" s="1"/>
    </row>
    <row r="3404" spans="1:13" x14ac:dyDescent="0.25">
      <c r="A3404">
        <v>22</v>
      </c>
      <c r="B3404" t="s">
        <v>18</v>
      </c>
      <c r="C3404" s="1">
        <v>41101</v>
      </c>
      <c r="D3404">
        <v>0</v>
      </c>
      <c r="E3404" t="str">
        <f t="shared" si="53"/>
        <v>22All411010</v>
      </c>
      <c r="F3404" s="23">
        <v>1.8132360000000001</v>
      </c>
      <c r="G3404" s="23">
        <v>24819</v>
      </c>
      <c r="H3404">
        <v>81.843299999999999</v>
      </c>
      <c r="I3404">
        <v>8.0543799999999999E-2</v>
      </c>
      <c r="M3404" s="1"/>
    </row>
    <row r="3405" spans="1:13" x14ac:dyDescent="0.25">
      <c r="A3405">
        <v>22</v>
      </c>
      <c r="B3405" t="s">
        <v>18</v>
      </c>
      <c r="C3405" s="1">
        <v>41101</v>
      </c>
      <c r="D3405">
        <v>1</v>
      </c>
      <c r="E3405" t="str">
        <f t="shared" si="53"/>
        <v>22All411011</v>
      </c>
      <c r="F3405" s="23">
        <v>1.9138770000000001</v>
      </c>
      <c r="G3405" s="23">
        <v>24819</v>
      </c>
      <c r="H3405">
        <v>81.843299999999999</v>
      </c>
      <c r="I3405">
        <v>8.0543799999999999E-2</v>
      </c>
      <c r="M3405" s="1"/>
    </row>
    <row r="3406" spans="1:13" x14ac:dyDescent="0.25">
      <c r="A3406">
        <v>23</v>
      </c>
      <c r="B3406" t="s">
        <v>18</v>
      </c>
      <c r="C3406" s="1">
        <v>41101</v>
      </c>
      <c r="D3406">
        <v>0</v>
      </c>
      <c r="E3406" t="str">
        <f t="shared" si="53"/>
        <v>23All411010</v>
      </c>
      <c r="F3406" s="23">
        <v>1.559912</v>
      </c>
      <c r="G3406" s="23">
        <v>24819</v>
      </c>
      <c r="H3406">
        <v>78.673900000000003</v>
      </c>
      <c r="I3406">
        <v>7.29046E-2</v>
      </c>
      <c r="M3406" s="1"/>
    </row>
    <row r="3407" spans="1:13" x14ac:dyDescent="0.25">
      <c r="A3407">
        <v>23</v>
      </c>
      <c r="B3407" t="s">
        <v>18</v>
      </c>
      <c r="C3407" s="1">
        <v>41101</v>
      </c>
      <c r="D3407">
        <v>1</v>
      </c>
      <c r="E3407" t="str">
        <f t="shared" si="53"/>
        <v>23All411011</v>
      </c>
      <c r="F3407" s="23">
        <v>1.6431169999999999</v>
      </c>
      <c r="G3407" s="23">
        <v>24819</v>
      </c>
      <c r="H3407">
        <v>78.673900000000003</v>
      </c>
      <c r="I3407">
        <v>7.29046E-2</v>
      </c>
      <c r="M3407" s="1"/>
    </row>
    <row r="3408" spans="1:13" x14ac:dyDescent="0.25">
      <c r="A3408">
        <v>24</v>
      </c>
      <c r="B3408" t="s">
        <v>18</v>
      </c>
      <c r="C3408" s="1">
        <v>41101</v>
      </c>
      <c r="D3408">
        <v>0</v>
      </c>
      <c r="E3408" t="str">
        <f t="shared" si="53"/>
        <v>24All411010</v>
      </c>
      <c r="F3408" s="23">
        <v>1.282284</v>
      </c>
      <c r="G3408" s="23">
        <v>24819</v>
      </c>
      <c r="H3408">
        <v>76.3489</v>
      </c>
      <c r="I3408">
        <v>6.3744200000000001E-2</v>
      </c>
      <c r="M3408" s="1"/>
    </row>
    <row r="3409" spans="1:13" x14ac:dyDescent="0.25">
      <c r="A3409">
        <v>24</v>
      </c>
      <c r="B3409" t="s">
        <v>18</v>
      </c>
      <c r="C3409" s="1">
        <v>41101</v>
      </c>
      <c r="D3409">
        <v>1</v>
      </c>
      <c r="E3409" t="str">
        <f t="shared" si="53"/>
        <v>24All411011</v>
      </c>
      <c r="F3409" s="23">
        <v>1.3252459999999999</v>
      </c>
      <c r="G3409" s="23">
        <v>24819</v>
      </c>
      <c r="H3409">
        <v>76.3489</v>
      </c>
      <c r="I3409">
        <v>6.3744200000000001E-2</v>
      </c>
      <c r="M3409" s="1"/>
    </row>
    <row r="3410" spans="1:13" x14ac:dyDescent="0.25">
      <c r="A3410">
        <v>1</v>
      </c>
      <c r="B3410" t="s">
        <v>3</v>
      </c>
      <c r="C3410" s="1">
        <v>41101</v>
      </c>
      <c r="D3410">
        <v>0</v>
      </c>
      <c r="E3410" t="str">
        <f t="shared" si="53"/>
        <v>1Greater Bay Area411010</v>
      </c>
      <c r="F3410" s="23">
        <v>0.5628377</v>
      </c>
      <c r="G3410" s="23">
        <v>9304</v>
      </c>
      <c r="H3410">
        <v>62.226999999999997</v>
      </c>
      <c r="I3410">
        <v>9.7462999999999994E-3</v>
      </c>
      <c r="M3410" s="1"/>
    </row>
    <row r="3411" spans="1:13" x14ac:dyDescent="0.25">
      <c r="A3411">
        <v>1</v>
      </c>
      <c r="B3411" t="s">
        <v>3</v>
      </c>
      <c r="C3411" s="1">
        <v>41101</v>
      </c>
      <c r="D3411">
        <v>1</v>
      </c>
      <c r="E3411" t="str">
        <f t="shared" si="53"/>
        <v>1Greater Bay Area411011</v>
      </c>
      <c r="F3411" s="23">
        <v>0.57234759999999996</v>
      </c>
      <c r="G3411" s="23">
        <v>9304</v>
      </c>
      <c r="H3411">
        <v>62.226999999999997</v>
      </c>
      <c r="I3411">
        <v>9.7462999999999994E-3</v>
      </c>
      <c r="M3411" s="1"/>
    </row>
    <row r="3412" spans="1:13" x14ac:dyDescent="0.25">
      <c r="A3412">
        <v>2</v>
      </c>
      <c r="B3412" t="s">
        <v>3</v>
      </c>
      <c r="C3412" s="1">
        <v>41101</v>
      </c>
      <c r="D3412">
        <v>0</v>
      </c>
      <c r="E3412" t="str">
        <f t="shared" si="53"/>
        <v>2Greater Bay Area411010</v>
      </c>
      <c r="F3412" s="23">
        <v>0.47685660000000002</v>
      </c>
      <c r="G3412" s="23">
        <v>9304</v>
      </c>
      <c r="H3412">
        <v>60.787199999999999</v>
      </c>
      <c r="I3412">
        <v>8.3158999999999993E-3</v>
      </c>
      <c r="M3412" s="1"/>
    </row>
    <row r="3413" spans="1:13" x14ac:dyDescent="0.25">
      <c r="A3413">
        <v>2</v>
      </c>
      <c r="B3413" t="s">
        <v>3</v>
      </c>
      <c r="C3413" s="1">
        <v>41101</v>
      </c>
      <c r="D3413">
        <v>1</v>
      </c>
      <c r="E3413" t="str">
        <f t="shared" si="53"/>
        <v>2Greater Bay Area411011</v>
      </c>
      <c r="F3413" s="23">
        <v>0.48458509999999999</v>
      </c>
      <c r="G3413" s="23">
        <v>9304</v>
      </c>
      <c r="H3413">
        <v>60.787199999999999</v>
      </c>
      <c r="I3413">
        <v>8.3158999999999993E-3</v>
      </c>
      <c r="M3413" s="1"/>
    </row>
    <row r="3414" spans="1:13" x14ac:dyDescent="0.25">
      <c r="A3414">
        <v>3</v>
      </c>
      <c r="B3414" t="s">
        <v>3</v>
      </c>
      <c r="C3414" s="1">
        <v>41101</v>
      </c>
      <c r="D3414">
        <v>0</v>
      </c>
      <c r="E3414" t="str">
        <f t="shared" si="53"/>
        <v>3Greater Bay Area411010</v>
      </c>
      <c r="F3414" s="23">
        <v>0.43527470000000001</v>
      </c>
      <c r="G3414" s="23">
        <v>9304</v>
      </c>
      <c r="H3414">
        <v>59.840800000000002</v>
      </c>
      <c r="I3414">
        <v>7.5747999999999996E-3</v>
      </c>
      <c r="M3414" s="1"/>
    </row>
    <row r="3415" spans="1:13" x14ac:dyDescent="0.25">
      <c r="A3415">
        <v>3</v>
      </c>
      <c r="B3415" t="s">
        <v>3</v>
      </c>
      <c r="C3415" s="1">
        <v>41101</v>
      </c>
      <c r="D3415">
        <v>1</v>
      </c>
      <c r="E3415" t="str">
        <f t="shared" si="53"/>
        <v>3Greater Bay Area411011</v>
      </c>
      <c r="F3415" s="23">
        <v>0.43481579999999997</v>
      </c>
      <c r="G3415" s="23">
        <v>9304</v>
      </c>
      <c r="H3415">
        <v>59.840800000000002</v>
      </c>
      <c r="I3415">
        <v>7.5747999999999996E-3</v>
      </c>
      <c r="M3415" s="1"/>
    </row>
    <row r="3416" spans="1:13" x14ac:dyDescent="0.25">
      <c r="A3416">
        <v>4</v>
      </c>
      <c r="B3416" t="s">
        <v>3</v>
      </c>
      <c r="C3416" s="1">
        <v>41101</v>
      </c>
      <c r="D3416">
        <v>0</v>
      </c>
      <c r="E3416" t="str">
        <f t="shared" si="53"/>
        <v>4Greater Bay Area411010</v>
      </c>
      <c r="F3416" s="23">
        <v>0.41002499999999997</v>
      </c>
      <c r="G3416" s="23">
        <v>9304</v>
      </c>
      <c r="H3416">
        <v>59.203800000000001</v>
      </c>
      <c r="I3416">
        <v>7.0472E-3</v>
      </c>
      <c r="M3416" s="1"/>
    </row>
    <row r="3417" spans="1:13" x14ac:dyDescent="0.25">
      <c r="A3417">
        <v>4</v>
      </c>
      <c r="B3417" t="s">
        <v>3</v>
      </c>
      <c r="C3417" s="1">
        <v>41101</v>
      </c>
      <c r="D3417">
        <v>1</v>
      </c>
      <c r="E3417" t="str">
        <f t="shared" si="53"/>
        <v>4Greater Bay Area411011</v>
      </c>
      <c r="F3417" s="23">
        <v>0.41167609999999999</v>
      </c>
      <c r="G3417" s="23">
        <v>9304</v>
      </c>
      <c r="H3417">
        <v>59.203800000000001</v>
      </c>
      <c r="I3417">
        <v>7.0472E-3</v>
      </c>
      <c r="M3417" s="1"/>
    </row>
    <row r="3418" spans="1:13" x14ac:dyDescent="0.25">
      <c r="A3418">
        <v>5</v>
      </c>
      <c r="B3418" t="s">
        <v>3</v>
      </c>
      <c r="C3418" s="1">
        <v>41101</v>
      </c>
      <c r="D3418">
        <v>0</v>
      </c>
      <c r="E3418" t="str">
        <f t="shared" si="53"/>
        <v>5Greater Bay Area411010</v>
      </c>
      <c r="F3418" s="23">
        <v>0.40116410000000002</v>
      </c>
      <c r="G3418" s="23">
        <v>9304</v>
      </c>
      <c r="H3418">
        <v>57.947000000000003</v>
      </c>
      <c r="I3418">
        <v>6.6594999999999996E-3</v>
      </c>
      <c r="M3418" s="1"/>
    </row>
    <row r="3419" spans="1:13" x14ac:dyDescent="0.25">
      <c r="A3419">
        <v>5</v>
      </c>
      <c r="B3419" t="s">
        <v>3</v>
      </c>
      <c r="C3419" s="1">
        <v>41101</v>
      </c>
      <c r="D3419">
        <v>1</v>
      </c>
      <c r="E3419" t="str">
        <f t="shared" si="53"/>
        <v>5Greater Bay Area411011</v>
      </c>
      <c r="F3419" s="23">
        <v>0.40192699999999998</v>
      </c>
      <c r="G3419" s="23">
        <v>9304</v>
      </c>
      <c r="H3419">
        <v>57.947000000000003</v>
      </c>
      <c r="I3419">
        <v>6.6594999999999996E-3</v>
      </c>
      <c r="M3419" s="1"/>
    </row>
    <row r="3420" spans="1:13" x14ac:dyDescent="0.25">
      <c r="A3420">
        <v>6</v>
      </c>
      <c r="B3420" t="s">
        <v>3</v>
      </c>
      <c r="C3420" s="1">
        <v>41101</v>
      </c>
      <c r="D3420">
        <v>0</v>
      </c>
      <c r="E3420" t="str">
        <f t="shared" si="53"/>
        <v>6Greater Bay Area411010</v>
      </c>
      <c r="F3420" s="23">
        <v>0.42150100000000001</v>
      </c>
      <c r="G3420" s="23">
        <v>9304</v>
      </c>
      <c r="H3420">
        <v>57.395699999999998</v>
      </c>
      <c r="I3420">
        <v>6.6572000000000003E-3</v>
      </c>
      <c r="M3420" s="1"/>
    </row>
    <row r="3421" spans="1:13" x14ac:dyDescent="0.25">
      <c r="A3421">
        <v>6</v>
      </c>
      <c r="B3421" t="s">
        <v>3</v>
      </c>
      <c r="C3421" s="1">
        <v>41101</v>
      </c>
      <c r="D3421">
        <v>1</v>
      </c>
      <c r="E3421" t="str">
        <f t="shared" si="53"/>
        <v>6Greater Bay Area411011</v>
      </c>
      <c r="F3421" s="23">
        <v>0.4250584</v>
      </c>
      <c r="G3421" s="23">
        <v>9304</v>
      </c>
      <c r="H3421">
        <v>57.395699999999998</v>
      </c>
      <c r="I3421">
        <v>6.6572000000000003E-3</v>
      </c>
      <c r="M3421" s="1"/>
    </row>
    <row r="3422" spans="1:13" x14ac:dyDescent="0.25">
      <c r="A3422">
        <v>7</v>
      </c>
      <c r="B3422" t="s">
        <v>3</v>
      </c>
      <c r="C3422" s="1">
        <v>41101</v>
      </c>
      <c r="D3422">
        <v>0</v>
      </c>
      <c r="E3422" t="str">
        <f t="shared" si="53"/>
        <v>7Greater Bay Area411010</v>
      </c>
      <c r="F3422" s="23">
        <v>0.48407620000000001</v>
      </c>
      <c r="G3422" s="23">
        <v>9304</v>
      </c>
      <c r="H3422">
        <v>57.435299999999998</v>
      </c>
      <c r="I3422">
        <v>7.3784999999999996E-3</v>
      </c>
      <c r="M3422" s="1"/>
    </row>
    <row r="3423" spans="1:13" x14ac:dyDescent="0.25">
      <c r="A3423">
        <v>7</v>
      </c>
      <c r="B3423" t="s">
        <v>3</v>
      </c>
      <c r="C3423" s="1">
        <v>41101</v>
      </c>
      <c r="D3423">
        <v>1</v>
      </c>
      <c r="E3423" t="str">
        <f t="shared" si="53"/>
        <v>7Greater Bay Area411011</v>
      </c>
      <c r="F3423" s="23">
        <v>0.49348310000000001</v>
      </c>
      <c r="G3423" s="23">
        <v>9304</v>
      </c>
      <c r="H3423">
        <v>57.435299999999998</v>
      </c>
      <c r="I3423">
        <v>7.3784999999999996E-3</v>
      </c>
      <c r="M3423" s="1"/>
    </row>
    <row r="3424" spans="1:13" x14ac:dyDescent="0.25">
      <c r="A3424">
        <v>8</v>
      </c>
      <c r="B3424" t="s">
        <v>3</v>
      </c>
      <c r="C3424" s="1">
        <v>41101</v>
      </c>
      <c r="D3424">
        <v>0</v>
      </c>
      <c r="E3424" t="str">
        <f t="shared" si="53"/>
        <v>8Greater Bay Area411010</v>
      </c>
      <c r="F3424" s="23">
        <v>0.55202300000000004</v>
      </c>
      <c r="G3424" s="23">
        <v>9304</v>
      </c>
      <c r="H3424">
        <v>60.154800000000002</v>
      </c>
      <c r="I3424">
        <v>8.4641000000000004E-3</v>
      </c>
      <c r="M3424" s="1"/>
    </row>
    <row r="3425" spans="1:13" x14ac:dyDescent="0.25">
      <c r="A3425">
        <v>8</v>
      </c>
      <c r="B3425" t="s">
        <v>3</v>
      </c>
      <c r="C3425" s="1">
        <v>41101</v>
      </c>
      <c r="D3425">
        <v>1</v>
      </c>
      <c r="E3425" t="str">
        <f t="shared" si="53"/>
        <v>8Greater Bay Area411011</v>
      </c>
      <c r="F3425" s="23">
        <v>0.56271249999999995</v>
      </c>
      <c r="G3425" s="23">
        <v>9304</v>
      </c>
      <c r="H3425">
        <v>60.154800000000002</v>
      </c>
      <c r="I3425">
        <v>8.4641000000000004E-3</v>
      </c>
      <c r="M3425" s="1"/>
    </row>
    <row r="3426" spans="1:13" x14ac:dyDescent="0.25">
      <c r="A3426">
        <v>9</v>
      </c>
      <c r="B3426" t="s">
        <v>3</v>
      </c>
      <c r="C3426" s="1">
        <v>41101</v>
      </c>
      <c r="D3426">
        <v>0</v>
      </c>
      <c r="E3426" t="str">
        <f t="shared" si="53"/>
        <v>9Greater Bay Area411010</v>
      </c>
      <c r="F3426" s="23">
        <v>0.58307100000000001</v>
      </c>
      <c r="G3426" s="23">
        <v>9304</v>
      </c>
      <c r="H3426">
        <v>63.526499999999999</v>
      </c>
      <c r="I3426">
        <v>9.4389999999999995E-3</v>
      </c>
      <c r="M3426" s="1"/>
    </row>
    <row r="3427" spans="1:13" x14ac:dyDescent="0.25">
      <c r="A3427">
        <v>9</v>
      </c>
      <c r="B3427" t="s">
        <v>3</v>
      </c>
      <c r="C3427" s="1">
        <v>41101</v>
      </c>
      <c r="D3427">
        <v>1</v>
      </c>
      <c r="E3427" t="str">
        <f t="shared" si="53"/>
        <v>9Greater Bay Area411011</v>
      </c>
      <c r="F3427" s="23">
        <v>0.59901190000000004</v>
      </c>
      <c r="G3427" s="23">
        <v>9304</v>
      </c>
      <c r="H3427">
        <v>63.526499999999999</v>
      </c>
      <c r="I3427">
        <v>9.4389999999999995E-3</v>
      </c>
      <c r="M3427" s="1"/>
    </row>
    <row r="3428" spans="1:13" x14ac:dyDescent="0.25">
      <c r="A3428">
        <v>10</v>
      </c>
      <c r="B3428" t="s">
        <v>3</v>
      </c>
      <c r="C3428" s="1">
        <v>41101</v>
      </c>
      <c r="D3428">
        <v>0</v>
      </c>
      <c r="E3428" t="str">
        <f t="shared" si="53"/>
        <v>10Greater Bay Area411010</v>
      </c>
      <c r="F3428" s="23">
        <v>0.60017529999999997</v>
      </c>
      <c r="G3428" s="23">
        <v>9304</v>
      </c>
      <c r="H3428">
        <v>67.129499999999993</v>
      </c>
      <c r="I3428">
        <v>1.0389600000000001E-2</v>
      </c>
      <c r="M3428" s="1"/>
    </row>
    <row r="3429" spans="1:13" x14ac:dyDescent="0.25">
      <c r="A3429">
        <v>10</v>
      </c>
      <c r="B3429" t="s">
        <v>3</v>
      </c>
      <c r="C3429" s="1">
        <v>41101</v>
      </c>
      <c r="D3429">
        <v>1</v>
      </c>
      <c r="E3429" t="str">
        <f t="shared" si="53"/>
        <v>10Greater Bay Area411011</v>
      </c>
      <c r="F3429" s="23">
        <v>0.60931290000000005</v>
      </c>
      <c r="G3429" s="23">
        <v>9304</v>
      </c>
      <c r="H3429">
        <v>67.129499999999993</v>
      </c>
      <c r="I3429">
        <v>1.0389600000000001E-2</v>
      </c>
      <c r="M3429" s="1"/>
    </row>
    <row r="3430" spans="1:13" x14ac:dyDescent="0.25">
      <c r="A3430">
        <v>11</v>
      </c>
      <c r="B3430" t="s">
        <v>3</v>
      </c>
      <c r="C3430" s="1">
        <v>41101</v>
      </c>
      <c r="D3430">
        <v>0</v>
      </c>
      <c r="E3430" t="str">
        <f t="shared" si="53"/>
        <v>11Greater Bay Area411010</v>
      </c>
      <c r="F3430" s="23">
        <v>0.61897400000000002</v>
      </c>
      <c r="G3430" s="23">
        <v>9304</v>
      </c>
      <c r="H3430">
        <v>70.445999999999998</v>
      </c>
      <c r="I3430">
        <v>1.1409000000000001E-2</v>
      </c>
      <c r="M3430" s="1"/>
    </row>
    <row r="3431" spans="1:13" x14ac:dyDescent="0.25">
      <c r="A3431">
        <v>11</v>
      </c>
      <c r="B3431" t="s">
        <v>3</v>
      </c>
      <c r="C3431" s="1">
        <v>41101</v>
      </c>
      <c r="D3431">
        <v>1</v>
      </c>
      <c r="E3431" t="str">
        <f t="shared" si="53"/>
        <v>11Greater Bay Area411011</v>
      </c>
      <c r="F3431" s="23">
        <v>0.63600809999999997</v>
      </c>
      <c r="G3431" s="23">
        <v>9304</v>
      </c>
      <c r="H3431">
        <v>70.445999999999998</v>
      </c>
      <c r="I3431">
        <v>1.1409000000000001E-2</v>
      </c>
      <c r="M3431" s="1"/>
    </row>
    <row r="3432" spans="1:13" x14ac:dyDescent="0.25">
      <c r="A3432">
        <v>12</v>
      </c>
      <c r="B3432" t="s">
        <v>3</v>
      </c>
      <c r="C3432" s="1">
        <v>41101</v>
      </c>
      <c r="D3432">
        <v>0</v>
      </c>
      <c r="E3432" t="str">
        <f t="shared" si="53"/>
        <v>12Greater Bay Area411010</v>
      </c>
      <c r="F3432" s="23">
        <v>0.65053589999999994</v>
      </c>
      <c r="G3432" s="23">
        <v>9304</v>
      </c>
      <c r="H3432">
        <v>74.315200000000004</v>
      </c>
      <c r="I3432">
        <v>1.24227E-2</v>
      </c>
      <c r="M3432" s="1"/>
    </row>
    <row r="3433" spans="1:13" x14ac:dyDescent="0.25">
      <c r="A3433">
        <v>12</v>
      </c>
      <c r="B3433" t="s">
        <v>3</v>
      </c>
      <c r="C3433" s="1">
        <v>41101</v>
      </c>
      <c r="D3433">
        <v>1</v>
      </c>
      <c r="E3433" t="str">
        <f t="shared" si="53"/>
        <v>12Greater Bay Area411011</v>
      </c>
      <c r="F3433" s="23">
        <v>0.6699678</v>
      </c>
      <c r="G3433" s="23">
        <v>9304</v>
      </c>
      <c r="H3433">
        <v>74.315200000000004</v>
      </c>
      <c r="I3433">
        <v>1.24227E-2</v>
      </c>
      <c r="M3433" s="1"/>
    </row>
    <row r="3434" spans="1:13" x14ac:dyDescent="0.25">
      <c r="A3434">
        <v>13</v>
      </c>
      <c r="B3434" t="s">
        <v>3</v>
      </c>
      <c r="C3434" s="1">
        <v>41101</v>
      </c>
      <c r="D3434">
        <v>0</v>
      </c>
      <c r="E3434" t="str">
        <f t="shared" si="53"/>
        <v>13Greater Bay Area411010</v>
      </c>
      <c r="F3434" s="23">
        <v>0.68754729999999997</v>
      </c>
      <c r="G3434" s="23">
        <v>9304</v>
      </c>
      <c r="H3434">
        <v>77.246499999999997</v>
      </c>
      <c r="I3434">
        <v>1.3040299999999999E-2</v>
      </c>
      <c r="M3434" s="1"/>
    </row>
    <row r="3435" spans="1:13" x14ac:dyDescent="0.25">
      <c r="A3435">
        <v>13</v>
      </c>
      <c r="B3435" t="s">
        <v>3</v>
      </c>
      <c r="C3435" s="1">
        <v>41101</v>
      </c>
      <c r="D3435">
        <v>1</v>
      </c>
      <c r="E3435" t="str">
        <f t="shared" si="53"/>
        <v>13Greater Bay Area411011</v>
      </c>
      <c r="F3435" s="23">
        <v>0.69448399999999999</v>
      </c>
      <c r="G3435" s="23">
        <v>9304</v>
      </c>
      <c r="H3435">
        <v>77.246499999999997</v>
      </c>
      <c r="I3435">
        <v>1.3040299999999999E-2</v>
      </c>
      <c r="M3435" s="1"/>
    </row>
    <row r="3436" spans="1:13" x14ac:dyDescent="0.25">
      <c r="A3436">
        <v>14</v>
      </c>
      <c r="B3436" t="s">
        <v>3</v>
      </c>
      <c r="C3436" s="1">
        <v>41101</v>
      </c>
      <c r="D3436">
        <v>0</v>
      </c>
      <c r="E3436" t="str">
        <f t="shared" si="53"/>
        <v>14Greater Bay Area411010</v>
      </c>
      <c r="F3436" s="23">
        <v>0.70675339999999998</v>
      </c>
      <c r="G3436" s="23">
        <v>9304</v>
      </c>
      <c r="H3436">
        <v>79.445700000000002</v>
      </c>
      <c r="I3436">
        <v>1.3806199999999999E-2</v>
      </c>
      <c r="M3436" s="1"/>
    </row>
    <row r="3437" spans="1:13" x14ac:dyDescent="0.25">
      <c r="A3437">
        <v>14</v>
      </c>
      <c r="B3437" t="s">
        <v>3</v>
      </c>
      <c r="C3437" s="1">
        <v>41101</v>
      </c>
      <c r="D3437">
        <v>1</v>
      </c>
      <c r="E3437" t="str">
        <f t="shared" si="53"/>
        <v>14Greater Bay Area411011</v>
      </c>
      <c r="F3437" s="23">
        <v>0.687975</v>
      </c>
      <c r="G3437" s="23">
        <v>9304</v>
      </c>
      <c r="H3437">
        <v>79.445700000000002</v>
      </c>
      <c r="I3437">
        <v>1.3806199999999999E-2</v>
      </c>
      <c r="M3437" s="1"/>
    </row>
    <row r="3438" spans="1:13" x14ac:dyDescent="0.25">
      <c r="A3438">
        <v>15</v>
      </c>
      <c r="B3438" t="s">
        <v>3</v>
      </c>
      <c r="C3438" s="1">
        <v>41101</v>
      </c>
      <c r="D3438">
        <v>0</v>
      </c>
      <c r="E3438" t="str">
        <f t="shared" si="53"/>
        <v>15Greater Bay Area411010</v>
      </c>
      <c r="F3438" s="23">
        <v>0.72418800000000005</v>
      </c>
      <c r="G3438" s="23">
        <v>9304</v>
      </c>
      <c r="H3438">
        <v>81.048199999999994</v>
      </c>
      <c r="I3438">
        <v>1.37457E-2</v>
      </c>
      <c r="M3438" s="1"/>
    </row>
    <row r="3439" spans="1:13" x14ac:dyDescent="0.25">
      <c r="A3439">
        <v>15</v>
      </c>
      <c r="B3439" t="s">
        <v>3</v>
      </c>
      <c r="C3439" s="1">
        <v>41101</v>
      </c>
      <c r="D3439">
        <v>1</v>
      </c>
      <c r="E3439" t="str">
        <f t="shared" si="53"/>
        <v>15Greater Bay Area411011</v>
      </c>
      <c r="F3439" s="23">
        <v>0.62689269999999997</v>
      </c>
      <c r="G3439" s="23">
        <v>9304</v>
      </c>
      <c r="H3439">
        <v>81.048199999999994</v>
      </c>
      <c r="I3439">
        <v>1.37457E-2</v>
      </c>
      <c r="M3439" s="1"/>
    </row>
    <row r="3440" spans="1:13" x14ac:dyDescent="0.25">
      <c r="A3440">
        <v>16</v>
      </c>
      <c r="B3440" t="s">
        <v>3</v>
      </c>
      <c r="C3440" s="1">
        <v>41101</v>
      </c>
      <c r="D3440">
        <v>0</v>
      </c>
      <c r="E3440" t="str">
        <f t="shared" si="53"/>
        <v>16Greater Bay Area411010</v>
      </c>
      <c r="F3440" s="23">
        <v>0.76301439999999998</v>
      </c>
      <c r="G3440" s="23">
        <v>9304</v>
      </c>
      <c r="H3440">
        <v>82.434700000000007</v>
      </c>
      <c r="I3440">
        <v>1.4690099999999999E-2</v>
      </c>
      <c r="M3440" s="1"/>
    </row>
    <row r="3441" spans="1:13" x14ac:dyDescent="0.25">
      <c r="A3441">
        <v>16</v>
      </c>
      <c r="B3441" t="s">
        <v>3</v>
      </c>
      <c r="C3441" s="1">
        <v>41101</v>
      </c>
      <c r="D3441">
        <v>1</v>
      </c>
      <c r="E3441" t="str">
        <f t="shared" si="53"/>
        <v>16Greater Bay Area411011</v>
      </c>
      <c r="F3441" s="23">
        <v>0.64571160000000005</v>
      </c>
      <c r="G3441" s="23">
        <v>9304</v>
      </c>
      <c r="H3441">
        <v>82.434700000000007</v>
      </c>
      <c r="I3441">
        <v>1.4690099999999999E-2</v>
      </c>
      <c r="M3441" s="1"/>
    </row>
    <row r="3442" spans="1:13" x14ac:dyDescent="0.25">
      <c r="A3442">
        <v>17</v>
      </c>
      <c r="B3442" t="s">
        <v>3</v>
      </c>
      <c r="C3442" s="1">
        <v>41101</v>
      </c>
      <c r="D3442">
        <v>0</v>
      </c>
      <c r="E3442" t="str">
        <f t="shared" si="53"/>
        <v>17Greater Bay Area411010</v>
      </c>
      <c r="F3442" s="23">
        <v>0.83670509999999998</v>
      </c>
      <c r="G3442" s="23">
        <v>9304</v>
      </c>
      <c r="H3442">
        <v>83.528700000000001</v>
      </c>
      <c r="I3442">
        <v>1.6032500000000002E-2</v>
      </c>
      <c r="M3442" s="1"/>
    </row>
    <row r="3443" spans="1:13" x14ac:dyDescent="0.25">
      <c r="A3443">
        <v>17</v>
      </c>
      <c r="B3443" t="s">
        <v>3</v>
      </c>
      <c r="C3443" s="1">
        <v>41101</v>
      </c>
      <c r="D3443">
        <v>1</v>
      </c>
      <c r="E3443" t="str">
        <f t="shared" si="53"/>
        <v>17Greater Bay Area411011</v>
      </c>
      <c r="F3443" s="23">
        <v>0.69234810000000002</v>
      </c>
      <c r="G3443" s="23">
        <v>9304</v>
      </c>
      <c r="H3443">
        <v>83.528700000000001</v>
      </c>
      <c r="I3443">
        <v>1.6032500000000002E-2</v>
      </c>
      <c r="M3443" s="1"/>
    </row>
    <row r="3444" spans="1:13" x14ac:dyDescent="0.25">
      <c r="A3444">
        <v>18</v>
      </c>
      <c r="B3444" t="s">
        <v>3</v>
      </c>
      <c r="C3444" s="1">
        <v>41101</v>
      </c>
      <c r="D3444">
        <v>0</v>
      </c>
      <c r="E3444" t="str">
        <f t="shared" si="53"/>
        <v>18Greater Bay Area411010</v>
      </c>
      <c r="F3444" s="23">
        <v>0.91401909999999997</v>
      </c>
      <c r="G3444" s="23">
        <v>9304</v>
      </c>
      <c r="H3444">
        <v>84.010300000000001</v>
      </c>
      <c r="I3444">
        <v>1.6912300000000002E-2</v>
      </c>
      <c r="M3444" s="1"/>
    </row>
    <row r="3445" spans="1:13" x14ac:dyDescent="0.25">
      <c r="A3445">
        <v>18</v>
      </c>
      <c r="B3445" t="s">
        <v>3</v>
      </c>
      <c r="C3445" s="1">
        <v>41101</v>
      </c>
      <c r="D3445">
        <v>1</v>
      </c>
      <c r="E3445" t="str">
        <f t="shared" si="53"/>
        <v>18Greater Bay Area411011</v>
      </c>
      <c r="F3445" s="23">
        <v>0.75287899999999996</v>
      </c>
      <c r="G3445" s="23">
        <v>9304</v>
      </c>
      <c r="H3445">
        <v>84.010300000000001</v>
      </c>
      <c r="I3445">
        <v>1.6912300000000002E-2</v>
      </c>
      <c r="M3445" s="1"/>
    </row>
    <row r="3446" spans="1:13" x14ac:dyDescent="0.25">
      <c r="A3446">
        <v>19</v>
      </c>
      <c r="B3446" t="s">
        <v>3</v>
      </c>
      <c r="C3446" s="1">
        <v>41101</v>
      </c>
      <c r="D3446">
        <v>0</v>
      </c>
      <c r="E3446" t="str">
        <f t="shared" si="53"/>
        <v>19Greater Bay Area411010</v>
      </c>
      <c r="F3446" s="23">
        <v>0.99399349999999997</v>
      </c>
      <c r="G3446" s="23">
        <v>9304</v>
      </c>
      <c r="H3446">
        <v>82.147800000000004</v>
      </c>
      <c r="I3446">
        <v>1.7692699999999999E-2</v>
      </c>
      <c r="M3446" s="1"/>
    </row>
    <row r="3447" spans="1:13" x14ac:dyDescent="0.25">
      <c r="A3447">
        <v>19</v>
      </c>
      <c r="B3447" t="s">
        <v>3</v>
      </c>
      <c r="C3447" s="1">
        <v>41101</v>
      </c>
      <c r="D3447">
        <v>1</v>
      </c>
      <c r="E3447" t="str">
        <f t="shared" si="53"/>
        <v>19Greater Bay Area411011</v>
      </c>
      <c r="F3447" s="23">
        <v>0.81625449999999999</v>
      </c>
      <c r="G3447" s="23">
        <v>9304</v>
      </c>
      <c r="H3447">
        <v>82.147800000000004</v>
      </c>
      <c r="I3447">
        <v>1.7692699999999999E-2</v>
      </c>
      <c r="M3447" s="1"/>
    </row>
    <row r="3448" spans="1:13" x14ac:dyDescent="0.25">
      <c r="A3448">
        <v>20</v>
      </c>
      <c r="B3448" t="s">
        <v>3</v>
      </c>
      <c r="C3448" s="1">
        <v>41101</v>
      </c>
      <c r="D3448">
        <v>0</v>
      </c>
      <c r="E3448" t="str">
        <f t="shared" si="53"/>
        <v>20Greater Bay Area411010</v>
      </c>
      <c r="F3448" s="23">
        <v>1.031552</v>
      </c>
      <c r="G3448" s="23">
        <v>9304</v>
      </c>
      <c r="H3448">
        <v>76.438800000000001</v>
      </c>
      <c r="I3448">
        <v>1.8400900000000001E-2</v>
      </c>
      <c r="M3448" s="1"/>
    </row>
    <row r="3449" spans="1:13" x14ac:dyDescent="0.25">
      <c r="A3449">
        <v>20</v>
      </c>
      <c r="B3449" t="s">
        <v>3</v>
      </c>
      <c r="C3449" s="1">
        <v>41101</v>
      </c>
      <c r="D3449">
        <v>1</v>
      </c>
      <c r="E3449" t="str">
        <f t="shared" si="53"/>
        <v>20Greater Bay Area411011</v>
      </c>
      <c r="F3449" s="23">
        <v>0.95925419999999995</v>
      </c>
      <c r="G3449" s="23">
        <v>9304</v>
      </c>
      <c r="H3449">
        <v>76.438800000000001</v>
      </c>
      <c r="I3449">
        <v>1.8400900000000001E-2</v>
      </c>
      <c r="M3449" s="1"/>
    </row>
    <row r="3450" spans="1:13" x14ac:dyDescent="0.25">
      <c r="A3450">
        <v>21</v>
      </c>
      <c r="B3450" t="s">
        <v>3</v>
      </c>
      <c r="C3450" s="1">
        <v>41101</v>
      </c>
      <c r="D3450">
        <v>0</v>
      </c>
      <c r="E3450" t="str">
        <f t="shared" si="53"/>
        <v>21Greater Bay Area411010</v>
      </c>
      <c r="F3450" s="23">
        <v>1.0549759999999999</v>
      </c>
      <c r="G3450" s="23">
        <v>9304</v>
      </c>
      <c r="H3450">
        <v>71.028899999999993</v>
      </c>
      <c r="I3450">
        <v>1.7862599999999999E-2</v>
      </c>
      <c r="M3450" s="1"/>
    </row>
    <row r="3451" spans="1:13" x14ac:dyDescent="0.25">
      <c r="A3451">
        <v>21</v>
      </c>
      <c r="B3451" t="s">
        <v>3</v>
      </c>
      <c r="C3451" s="1">
        <v>41101</v>
      </c>
      <c r="D3451">
        <v>1</v>
      </c>
      <c r="E3451" t="str">
        <f t="shared" si="53"/>
        <v>21Greater Bay Area411011</v>
      </c>
      <c r="F3451" s="23">
        <v>1.0364640000000001</v>
      </c>
      <c r="G3451" s="23">
        <v>9304</v>
      </c>
      <c r="H3451">
        <v>71.028899999999993</v>
      </c>
      <c r="I3451">
        <v>1.7862599999999999E-2</v>
      </c>
      <c r="M3451" s="1"/>
    </row>
    <row r="3452" spans="1:13" x14ac:dyDescent="0.25">
      <c r="A3452">
        <v>22</v>
      </c>
      <c r="B3452" t="s">
        <v>3</v>
      </c>
      <c r="C3452" s="1">
        <v>41101</v>
      </c>
      <c r="D3452">
        <v>0</v>
      </c>
      <c r="E3452" t="str">
        <f t="shared" si="53"/>
        <v>22Greater Bay Area411010</v>
      </c>
      <c r="F3452" s="23">
        <v>1.0622499999999999</v>
      </c>
      <c r="G3452" s="23">
        <v>9304</v>
      </c>
      <c r="H3452">
        <v>67.639899999999997</v>
      </c>
      <c r="I3452">
        <v>1.7037299999999998E-2</v>
      </c>
      <c r="M3452" s="1"/>
    </row>
    <row r="3453" spans="1:13" x14ac:dyDescent="0.25">
      <c r="A3453">
        <v>22</v>
      </c>
      <c r="B3453" t="s">
        <v>3</v>
      </c>
      <c r="C3453" s="1">
        <v>41101</v>
      </c>
      <c r="D3453">
        <v>1</v>
      </c>
      <c r="E3453" t="str">
        <f t="shared" si="53"/>
        <v>22Greater Bay Area411011</v>
      </c>
      <c r="F3453" s="23">
        <v>1.080579</v>
      </c>
      <c r="G3453" s="23">
        <v>9304</v>
      </c>
      <c r="H3453">
        <v>67.639899999999997</v>
      </c>
      <c r="I3453">
        <v>1.7037299999999998E-2</v>
      </c>
      <c r="M3453" s="1"/>
    </row>
    <row r="3454" spans="1:13" x14ac:dyDescent="0.25">
      <c r="A3454">
        <v>23</v>
      </c>
      <c r="B3454" t="s">
        <v>3</v>
      </c>
      <c r="C3454" s="1">
        <v>41101</v>
      </c>
      <c r="D3454">
        <v>0</v>
      </c>
      <c r="E3454" t="str">
        <f t="shared" si="53"/>
        <v>23Greater Bay Area411010</v>
      </c>
      <c r="F3454" s="23">
        <v>0.94428409999999996</v>
      </c>
      <c r="G3454" s="23">
        <v>9304</v>
      </c>
      <c r="H3454">
        <v>65.210999999999999</v>
      </c>
      <c r="I3454">
        <v>1.5528500000000001E-2</v>
      </c>
      <c r="M3454" s="1"/>
    </row>
    <row r="3455" spans="1:13" x14ac:dyDescent="0.25">
      <c r="A3455">
        <v>23</v>
      </c>
      <c r="B3455" t="s">
        <v>3</v>
      </c>
      <c r="C3455" s="1">
        <v>41101</v>
      </c>
      <c r="D3455">
        <v>1</v>
      </c>
      <c r="E3455" t="str">
        <f t="shared" si="53"/>
        <v>23Greater Bay Area411011</v>
      </c>
      <c r="F3455" s="23">
        <v>0.95438540000000005</v>
      </c>
      <c r="G3455" s="23">
        <v>9304</v>
      </c>
      <c r="H3455">
        <v>65.210999999999999</v>
      </c>
      <c r="I3455">
        <v>1.5528500000000001E-2</v>
      </c>
      <c r="M3455" s="1"/>
    </row>
    <row r="3456" spans="1:13" x14ac:dyDescent="0.25">
      <c r="A3456">
        <v>24</v>
      </c>
      <c r="B3456" t="s">
        <v>3</v>
      </c>
      <c r="C3456" s="1">
        <v>41101</v>
      </c>
      <c r="D3456">
        <v>0</v>
      </c>
      <c r="E3456" t="str">
        <f t="shared" si="53"/>
        <v>24Greater Bay Area411010</v>
      </c>
      <c r="F3456" s="23">
        <v>0.76685060000000005</v>
      </c>
      <c r="G3456" s="23">
        <v>9304</v>
      </c>
      <c r="H3456">
        <v>63.6601</v>
      </c>
      <c r="I3456">
        <v>1.32021E-2</v>
      </c>
      <c r="M3456" s="1"/>
    </row>
    <row r="3457" spans="1:13" x14ac:dyDescent="0.25">
      <c r="A3457">
        <v>24</v>
      </c>
      <c r="B3457" t="s">
        <v>3</v>
      </c>
      <c r="C3457" s="1">
        <v>41101</v>
      </c>
      <c r="D3457">
        <v>1</v>
      </c>
      <c r="E3457" t="str">
        <f t="shared" si="53"/>
        <v>24Greater Bay Area411011</v>
      </c>
      <c r="F3457" s="23">
        <v>0.75861920000000005</v>
      </c>
      <c r="G3457" s="23">
        <v>9304</v>
      </c>
      <c r="H3457">
        <v>63.6601</v>
      </c>
      <c r="I3457">
        <v>1.32021E-2</v>
      </c>
      <c r="M3457" s="1"/>
    </row>
    <row r="3458" spans="1:13" x14ac:dyDescent="0.25">
      <c r="A3458">
        <v>1</v>
      </c>
      <c r="B3458" t="s">
        <v>4</v>
      </c>
      <c r="C3458" s="1">
        <v>41101</v>
      </c>
      <c r="D3458">
        <v>0</v>
      </c>
      <c r="E3458" t="str">
        <f t="shared" si="53"/>
        <v>1Greater Fresno411010</v>
      </c>
      <c r="F3458" s="23">
        <v>1.341942</v>
      </c>
      <c r="G3458" s="23">
        <v>2964</v>
      </c>
      <c r="H3458">
        <v>85.814499999999995</v>
      </c>
      <c r="I3458">
        <v>3.28962E-2</v>
      </c>
      <c r="M3458" s="1"/>
    </row>
    <row r="3459" spans="1:13" x14ac:dyDescent="0.25">
      <c r="A3459">
        <v>1</v>
      </c>
      <c r="B3459" t="s">
        <v>4</v>
      </c>
      <c r="C3459" s="1">
        <v>41101</v>
      </c>
      <c r="D3459">
        <v>1</v>
      </c>
      <c r="E3459" t="str">
        <f t="shared" ref="E3459:E3522" si="54">CONCATENATE(A3459,B3459,C3459,D3459)</f>
        <v>1Greater Fresno411011</v>
      </c>
      <c r="F3459" s="23">
        <v>1.3990769999999999</v>
      </c>
      <c r="G3459" s="23">
        <v>2964</v>
      </c>
      <c r="H3459">
        <v>85.814499999999995</v>
      </c>
      <c r="I3459">
        <v>3.28962E-2</v>
      </c>
      <c r="M3459" s="1"/>
    </row>
    <row r="3460" spans="1:13" x14ac:dyDescent="0.25">
      <c r="A3460">
        <v>2</v>
      </c>
      <c r="B3460" t="s">
        <v>4</v>
      </c>
      <c r="C3460" s="1">
        <v>41101</v>
      </c>
      <c r="D3460">
        <v>0</v>
      </c>
      <c r="E3460" t="str">
        <f t="shared" si="54"/>
        <v>2Greater Fresno411010</v>
      </c>
      <c r="F3460" s="23">
        <v>1.1224289999999999</v>
      </c>
      <c r="G3460" s="23">
        <v>2964</v>
      </c>
      <c r="H3460">
        <v>82.856099999999998</v>
      </c>
      <c r="I3460">
        <v>2.8569600000000001E-2</v>
      </c>
      <c r="M3460" s="1"/>
    </row>
    <row r="3461" spans="1:13" x14ac:dyDescent="0.25">
      <c r="A3461">
        <v>2</v>
      </c>
      <c r="B3461" t="s">
        <v>4</v>
      </c>
      <c r="C3461" s="1">
        <v>41101</v>
      </c>
      <c r="D3461">
        <v>1</v>
      </c>
      <c r="E3461" t="str">
        <f t="shared" si="54"/>
        <v>2Greater Fresno411011</v>
      </c>
      <c r="F3461" s="23">
        <v>1.1765300000000001</v>
      </c>
      <c r="G3461" s="23">
        <v>2964</v>
      </c>
      <c r="H3461">
        <v>82.856099999999998</v>
      </c>
      <c r="I3461">
        <v>2.8569600000000001E-2</v>
      </c>
      <c r="M3461" s="1"/>
    </row>
    <row r="3462" spans="1:13" x14ac:dyDescent="0.25">
      <c r="A3462">
        <v>3</v>
      </c>
      <c r="B3462" t="s">
        <v>4</v>
      </c>
      <c r="C3462" s="1">
        <v>41101</v>
      </c>
      <c r="D3462">
        <v>0</v>
      </c>
      <c r="E3462" t="str">
        <f t="shared" si="54"/>
        <v>3Greater Fresno411010</v>
      </c>
      <c r="F3462" s="23">
        <v>0.98924279999999998</v>
      </c>
      <c r="G3462" s="23">
        <v>2964</v>
      </c>
      <c r="H3462">
        <v>80.364099999999993</v>
      </c>
      <c r="I3462">
        <v>2.56896E-2</v>
      </c>
      <c r="M3462" s="1"/>
    </row>
    <row r="3463" spans="1:13" x14ac:dyDescent="0.25">
      <c r="A3463">
        <v>3</v>
      </c>
      <c r="B3463" t="s">
        <v>4</v>
      </c>
      <c r="C3463" s="1">
        <v>41101</v>
      </c>
      <c r="D3463">
        <v>1</v>
      </c>
      <c r="E3463" t="str">
        <f t="shared" si="54"/>
        <v>3Greater Fresno411011</v>
      </c>
      <c r="F3463" s="23">
        <v>1.0225660000000001</v>
      </c>
      <c r="G3463" s="23">
        <v>2964</v>
      </c>
      <c r="H3463">
        <v>80.364099999999993</v>
      </c>
      <c r="I3463">
        <v>2.56896E-2</v>
      </c>
      <c r="M3463" s="1"/>
    </row>
    <row r="3464" spans="1:13" x14ac:dyDescent="0.25">
      <c r="A3464">
        <v>4</v>
      </c>
      <c r="B3464" t="s">
        <v>4</v>
      </c>
      <c r="C3464" s="1">
        <v>41101</v>
      </c>
      <c r="D3464">
        <v>0</v>
      </c>
      <c r="E3464" t="str">
        <f t="shared" si="54"/>
        <v>4Greater Fresno411010</v>
      </c>
      <c r="F3464" s="23">
        <v>0.89966959999999996</v>
      </c>
      <c r="G3464" s="23">
        <v>2964</v>
      </c>
      <c r="H3464">
        <v>78.400199999999998</v>
      </c>
      <c r="I3464">
        <v>2.3560600000000001E-2</v>
      </c>
      <c r="M3464" s="1"/>
    </row>
    <row r="3465" spans="1:13" x14ac:dyDescent="0.25">
      <c r="A3465">
        <v>4</v>
      </c>
      <c r="B3465" t="s">
        <v>4</v>
      </c>
      <c r="C3465" s="1">
        <v>41101</v>
      </c>
      <c r="D3465">
        <v>1</v>
      </c>
      <c r="E3465" t="str">
        <f t="shared" si="54"/>
        <v>4Greater Fresno411011</v>
      </c>
      <c r="F3465" s="23">
        <v>0.91973020000000005</v>
      </c>
      <c r="G3465" s="23">
        <v>2964</v>
      </c>
      <c r="H3465">
        <v>78.400199999999998</v>
      </c>
      <c r="I3465">
        <v>2.3560600000000001E-2</v>
      </c>
      <c r="M3465" s="1"/>
    </row>
    <row r="3466" spans="1:13" x14ac:dyDescent="0.25">
      <c r="A3466">
        <v>5</v>
      </c>
      <c r="B3466" t="s">
        <v>4</v>
      </c>
      <c r="C3466" s="1">
        <v>41101</v>
      </c>
      <c r="D3466">
        <v>0</v>
      </c>
      <c r="E3466" t="str">
        <f t="shared" si="54"/>
        <v>5Greater Fresno411010</v>
      </c>
      <c r="F3466" s="23">
        <v>0.84015969999999995</v>
      </c>
      <c r="G3466" s="23">
        <v>2964</v>
      </c>
      <c r="H3466">
        <v>76.927499999999995</v>
      </c>
      <c r="I3466">
        <v>2.19238E-2</v>
      </c>
      <c r="M3466" s="1"/>
    </row>
    <row r="3467" spans="1:13" x14ac:dyDescent="0.25">
      <c r="A3467">
        <v>5</v>
      </c>
      <c r="B3467" t="s">
        <v>4</v>
      </c>
      <c r="C3467" s="1">
        <v>41101</v>
      </c>
      <c r="D3467">
        <v>1</v>
      </c>
      <c r="E3467" t="str">
        <f t="shared" si="54"/>
        <v>5Greater Fresno411011</v>
      </c>
      <c r="F3467" s="23">
        <v>0.8470337</v>
      </c>
      <c r="G3467" s="23">
        <v>2964</v>
      </c>
      <c r="H3467">
        <v>76.927499999999995</v>
      </c>
      <c r="I3467">
        <v>2.19238E-2</v>
      </c>
      <c r="M3467" s="1"/>
    </row>
    <row r="3468" spans="1:13" x14ac:dyDescent="0.25">
      <c r="A3468">
        <v>6</v>
      </c>
      <c r="B3468" t="s">
        <v>4</v>
      </c>
      <c r="C3468" s="1">
        <v>41101</v>
      </c>
      <c r="D3468">
        <v>0</v>
      </c>
      <c r="E3468" t="str">
        <f t="shared" si="54"/>
        <v>6Greater Fresno411010</v>
      </c>
      <c r="F3468" s="23">
        <v>0.80719770000000002</v>
      </c>
      <c r="G3468" s="23">
        <v>2964</v>
      </c>
      <c r="H3468">
        <v>75.439700000000002</v>
      </c>
      <c r="I3468">
        <v>2.0871399999999998E-2</v>
      </c>
      <c r="M3468" s="1"/>
    </row>
    <row r="3469" spans="1:13" x14ac:dyDescent="0.25">
      <c r="A3469">
        <v>6</v>
      </c>
      <c r="B3469" t="s">
        <v>4</v>
      </c>
      <c r="C3469" s="1">
        <v>41101</v>
      </c>
      <c r="D3469">
        <v>1</v>
      </c>
      <c r="E3469" t="str">
        <f t="shared" si="54"/>
        <v>6Greater Fresno411011</v>
      </c>
      <c r="F3469" s="23">
        <v>0.81440429999999997</v>
      </c>
      <c r="G3469" s="23">
        <v>2964</v>
      </c>
      <c r="H3469">
        <v>75.439700000000002</v>
      </c>
      <c r="I3469">
        <v>2.0871399999999998E-2</v>
      </c>
      <c r="M3469" s="1"/>
    </row>
    <row r="3470" spans="1:13" x14ac:dyDescent="0.25">
      <c r="A3470">
        <v>7</v>
      </c>
      <c r="B3470" t="s">
        <v>4</v>
      </c>
      <c r="C3470" s="1">
        <v>41101</v>
      </c>
      <c r="D3470">
        <v>0</v>
      </c>
      <c r="E3470" t="str">
        <f t="shared" si="54"/>
        <v>7Greater Fresno411010</v>
      </c>
      <c r="F3470" s="23">
        <v>0.83027459999999997</v>
      </c>
      <c r="G3470" s="23">
        <v>2964</v>
      </c>
      <c r="H3470">
        <v>75.438500000000005</v>
      </c>
      <c r="I3470">
        <v>2.18835E-2</v>
      </c>
      <c r="M3470" s="1"/>
    </row>
    <row r="3471" spans="1:13" x14ac:dyDescent="0.25">
      <c r="A3471">
        <v>7</v>
      </c>
      <c r="B3471" t="s">
        <v>4</v>
      </c>
      <c r="C3471" s="1">
        <v>41101</v>
      </c>
      <c r="D3471">
        <v>1</v>
      </c>
      <c r="E3471" t="str">
        <f t="shared" si="54"/>
        <v>7Greater Fresno411011</v>
      </c>
      <c r="F3471" s="23">
        <v>0.84408720000000004</v>
      </c>
      <c r="G3471" s="23">
        <v>2964</v>
      </c>
      <c r="H3471">
        <v>75.438500000000005</v>
      </c>
      <c r="I3471">
        <v>2.18835E-2</v>
      </c>
      <c r="M3471" s="1"/>
    </row>
    <row r="3472" spans="1:13" x14ac:dyDescent="0.25">
      <c r="A3472">
        <v>8</v>
      </c>
      <c r="B3472" t="s">
        <v>4</v>
      </c>
      <c r="C3472" s="1">
        <v>41101</v>
      </c>
      <c r="D3472">
        <v>0</v>
      </c>
      <c r="E3472" t="str">
        <f t="shared" si="54"/>
        <v>8Greater Fresno411010</v>
      </c>
      <c r="F3472" s="23">
        <v>0.85972380000000004</v>
      </c>
      <c r="G3472" s="23">
        <v>2964</v>
      </c>
      <c r="H3472">
        <v>80.424199999999999</v>
      </c>
      <c r="I3472">
        <v>2.4063399999999999E-2</v>
      </c>
      <c r="M3472" s="1"/>
    </row>
    <row r="3473" spans="1:13" x14ac:dyDescent="0.25">
      <c r="A3473">
        <v>8</v>
      </c>
      <c r="B3473" t="s">
        <v>4</v>
      </c>
      <c r="C3473" s="1">
        <v>41101</v>
      </c>
      <c r="D3473">
        <v>1</v>
      </c>
      <c r="E3473" t="str">
        <f t="shared" si="54"/>
        <v>8Greater Fresno411011</v>
      </c>
      <c r="F3473" s="23">
        <v>0.93657789999999996</v>
      </c>
      <c r="G3473" s="23">
        <v>2964</v>
      </c>
      <c r="H3473">
        <v>80.424199999999999</v>
      </c>
      <c r="I3473">
        <v>2.4063399999999999E-2</v>
      </c>
      <c r="M3473" s="1"/>
    </row>
    <row r="3474" spans="1:13" x14ac:dyDescent="0.25">
      <c r="A3474">
        <v>9</v>
      </c>
      <c r="B3474" t="s">
        <v>4</v>
      </c>
      <c r="C3474" s="1">
        <v>41101</v>
      </c>
      <c r="D3474">
        <v>0</v>
      </c>
      <c r="E3474" t="str">
        <f t="shared" si="54"/>
        <v>9Greater Fresno411010</v>
      </c>
      <c r="F3474" s="23">
        <v>0.97610850000000005</v>
      </c>
      <c r="G3474" s="23">
        <v>2964</v>
      </c>
      <c r="H3474">
        <v>84.938699999999997</v>
      </c>
      <c r="I3474">
        <v>2.6998000000000001E-2</v>
      </c>
      <c r="M3474" s="1"/>
    </row>
    <row r="3475" spans="1:13" x14ac:dyDescent="0.25">
      <c r="A3475">
        <v>9</v>
      </c>
      <c r="B3475" t="s">
        <v>4</v>
      </c>
      <c r="C3475" s="1">
        <v>41101</v>
      </c>
      <c r="D3475">
        <v>1</v>
      </c>
      <c r="E3475" t="str">
        <f t="shared" si="54"/>
        <v>9Greater Fresno411011</v>
      </c>
      <c r="F3475" s="23">
        <v>1.043175</v>
      </c>
      <c r="G3475" s="23">
        <v>2964</v>
      </c>
      <c r="H3475">
        <v>84.938699999999997</v>
      </c>
      <c r="I3475">
        <v>2.6998000000000001E-2</v>
      </c>
      <c r="M3475" s="1"/>
    </row>
    <row r="3476" spans="1:13" x14ac:dyDescent="0.25">
      <c r="A3476">
        <v>10</v>
      </c>
      <c r="B3476" t="s">
        <v>4</v>
      </c>
      <c r="C3476" s="1">
        <v>41101</v>
      </c>
      <c r="D3476">
        <v>0</v>
      </c>
      <c r="E3476" t="str">
        <f t="shared" si="54"/>
        <v>10Greater Fresno411010</v>
      </c>
      <c r="F3476" s="23">
        <v>1.1628510000000001</v>
      </c>
      <c r="G3476" s="23">
        <v>2964</v>
      </c>
      <c r="H3476">
        <v>88.4465</v>
      </c>
      <c r="I3476">
        <v>3.1681099999999997E-2</v>
      </c>
      <c r="M3476" s="1"/>
    </row>
    <row r="3477" spans="1:13" x14ac:dyDescent="0.25">
      <c r="A3477">
        <v>10</v>
      </c>
      <c r="B3477" t="s">
        <v>4</v>
      </c>
      <c r="C3477" s="1">
        <v>41101</v>
      </c>
      <c r="D3477">
        <v>1</v>
      </c>
      <c r="E3477" t="str">
        <f t="shared" si="54"/>
        <v>10Greater Fresno411011</v>
      </c>
      <c r="F3477" s="23">
        <v>1.205444</v>
      </c>
      <c r="G3477" s="23">
        <v>2964</v>
      </c>
      <c r="H3477">
        <v>88.4465</v>
      </c>
      <c r="I3477">
        <v>3.1681099999999997E-2</v>
      </c>
      <c r="M3477" s="1"/>
    </row>
    <row r="3478" spans="1:13" x14ac:dyDescent="0.25">
      <c r="A3478">
        <v>11</v>
      </c>
      <c r="B3478" t="s">
        <v>4</v>
      </c>
      <c r="C3478" s="1">
        <v>41101</v>
      </c>
      <c r="D3478">
        <v>0</v>
      </c>
      <c r="E3478" t="str">
        <f t="shared" si="54"/>
        <v>11Greater Fresno411010</v>
      </c>
      <c r="F3478" s="23">
        <v>1.367812</v>
      </c>
      <c r="G3478" s="23">
        <v>2964</v>
      </c>
      <c r="H3478">
        <v>92.928899999999999</v>
      </c>
      <c r="I3478">
        <v>3.6153600000000001E-2</v>
      </c>
      <c r="M3478" s="1"/>
    </row>
    <row r="3479" spans="1:13" x14ac:dyDescent="0.25">
      <c r="A3479">
        <v>11</v>
      </c>
      <c r="B3479" t="s">
        <v>4</v>
      </c>
      <c r="C3479" s="1">
        <v>41101</v>
      </c>
      <c r="D3479">
        <v>1</v>
      </c>
      <c r="E3479" t="str">
        <f t="shared" si="54"/>
        <v>11Greater Fresno411011</v>
      </c>
      <c r="F3479" s="23">
        <v>1.4132420000000001</v>
      </c>
      <c r="G3479" s="23">
        <v>2964</v>
      </c>
      <c r="H3479">
        <v>92.928899999999999</v>
      </c>
      <c r="I3479">
        <v>3.6153600000000001E-2</v>
      </c>
      <c r="M3479" s="1"/>
    </row>
    <row r="3480" spans="1:13" x14ac:dyDescent="0.25">
      <c r="A3480">
        <v>12</v>
      </c>
      <c r="B3480" t="s">
        <v>4</v>
      </c>
      <c r="C3480" s="1">
        <v>41101</v>
      </c>
      <c r="D3480">
        <v>0</v>
      </c>
      <c r="E3480" t="str">
        <f t="shared" si="54"/>
        <v>12Greater Fresno411010</v>
      </c>
      <c r="F3480" s="23">
        <v>1.5875090000000001</v>
      </c>
      <c r="G3480" s="23">
        <v>2964</v>
      </c>
      <c r="H3480">
        <v>95.939899999999994</v>
      </c>
      <c r="I3480">
        <v>4.0753299999999999E-2</v>
      </c>
      <c r="M3480" s="1"/>
    </row>
    <row r="3481" spans="1:13" x14ac:dyDescent="0.25">
      <c r="A3481">
        <v>12</v>
      </c>
      <c r="B3481" t="s">
        <v>4</v>
      </c>
      <c r="C3481" s="1">
        <v>41101</v>
      </c>
      <c r="D3481">
        <v>1</v>
      </c>
      <c r="E3481" t="str">
        <f t="shared" si="54"/>
        <v>12Greater Fresno411011</v>
      </c>
      <c r="F3481" s="23">
        <v>1.6607940000000001</v>
      </c>
      <c r="G3481" s="23">
        <v>2964</v>
      </c>
      <c r="H3481">
        <v>95.939899999999994</v>
      </c>
      <c r="I3481">
        <v>4.0753299999999999E-2</v>
      </c>
      <c r="M3481" s="1"/>
    </row>
    <row r="3482" spans="1:13" x14ac:dyDescent="0.25">
      <c r="A3482">
        <v>13</v>
      </c>
      <c r="B3482" t="s">
        <v>4</v>
      </c>
      <c r="C3482" s="1">
        <v>41101</v>
      </c>
      <c r="D3482">
        <v>0</v>
      </c>
      <c r="E3482" t="str">
        <f t="shared" si="54"/>
        <v>13Greater Fresno411010</v>
      </c>
      <c r="F3482" s="23">
        <v>1.8613839999999999</v>
      </c>
      <c r="G3482" s="23">
        <v>2964</v>
      </c>
      <c r="H3482">
        <v>98.944599999999994</v>
      </c>
      <c r="I3482">
        <v>4.4989700000000001E-2</v>
      </c>
      <c r="M3482" s="1"/>
    </row>
    <row r="3483" spans="1:13" x14ac:dyDescent="0.25">
      <c r="A3483">
        <v>13</v>
      </c>
      <c r="B3483" t="s">
        <v>4</v>
      </c>
      <c r="C3483" s="1">
        <v>41101</v>
      </c>
      <c r="D3483">
        <v>1</v>
      </c>
      <c r="E3483" t="str">
        <f t="shared" si="54"/>
        <v>13Greater Fresno411011</v>
      </c>
      <c r="F3483" s="23">
        <v>1.904325</v>
      </c>
      <c r="G3483" s="23">
        <v>2964</v>
      </c>
      <c r="H3483">
        <v>98.944599999999994</v>
      </c>
      <c r="I3483">
        <v>4.4989700000000001E-2</v>
      </c>
      <c r="M3483" s="1"/>
    </row>
    <row r="3484" spans="1:13" x14ac:dyDescent="0.25">
      <c r="A3484">
        <v>14</v>
      </c>
      <c r="B3484" t="s">
        <v>4</v>
      </c>
      <c r="C3484" s="1">
        <v>41101</v>
      </c>
      <c r="D3484">
        <v>0</v>
      </c>
      <c r="E3484" t="str">
        <f t="shared" si="54"/>
        <v>14Greater Fresno411010</v>
      </c>
      <c r="F3484" s="23">
        <v>2.126649</v>
      </c>
      <c r="G3484" s="23">
        <v>2964</v>
      </c>
      <c r="H3484">
        <v>101.93300000000001</v>
      </c>
      <c r="I3484">
        <v>4.8452700000000001E-2</v>
      </c>
      <c r="M3484" s="1"/>
    </row>
    <row r="3485" spans="1:13" x14ac:dyDescent="0.25">
      <c r="A3485">
        <v>14</v>
      </c>
      <c r="B3485" t="s">
        <v>4</v>
      </c>
      <c r="C3485" s="1">
        <v>41101</v>
      </c>
      <c r="D3485">
        <v>1</v>
      </c>
      <c r="E3485" t="str">
        <f t="shared" si="54"/>
        <v>14Greater Fresno411011</v>
      </c>
      <c r="F3485" s="23">
        <v>2.1294599999999999</v>
      </c>
      <c r="G3485" s="23">
        <v>2964</v>
      </c>
      <c r="H3485">
        <v>101.93300000000001</v>
      </c>
      <c r="I3485">
        <v>4.8452700000000001E-2</v>
      </c>
      <c r="M3485" s="1"/>
    </row>
    <row r="3486" spans="1:13" x14ac:dyDescent="0.25">
      <c r="A3486">
        <v>15</v>
      </c>
      <c r="B3486" t="s">
        <v>4</v>
      </c>
      <c r="C3486" s="1">
        <v>41101</v>
      </c>
      <c r="D3486">
        <v>0</v>
      </c>
      <c r="E3486" t="str">
        <f t="shared" si="54"/>
        <v>15Greater Fresno411010</v>
      </c>
      <c r="F3486" s="23">
        <v>2.3645930000000002</v>
      </c>
      <c r="G3486" s="23">
        <v>2964</v>
      </c>
      <c r="H3486">
        <v>103.443</v>
      </c>
      <c r="I3486">
        <v>4.9707099999999997E-2</v>
      </c>
      <c r="M3486" s="1"/>
    </row>
    <row r="3487" spans="1:13" x14ac:dyDescent="0.25">
      <c r="A3487">
        <v>15</v>
      </c>
      <c r="B3487" t="s">
        <v>4</v>
      </c>
      <c r="C3487" s="1">
        <v>41101</v>
      </c>
      <c r="D3487">
        <v>1</v>
      </c>
      <c r="E3487" t="str">
        <f t="shared" si="54"/>
        <v>15Greater Fresno411011</v>
      </c>
      <c r="F3487" s="23">
        <v>2.0207120000000001</v>
      </c>
      <c r="G3487" s="23">
        <v>2964</v>
      </c>
      <c r="H3487">
        <v>103.443</v>
      </c>
      <c r="I3487">
        <v>4.9707099999999997E-2</v>
      </c>
      <c r="M3487" s="1"/>
    </row>
    <row r="3488" spans="1:13" x14ac:dyDescent="0.25">
      <c r="A3488">
        <v>16</v>
      </c>
      <c r="B3488" t="s">
        <v>4</v>
      </c>
      <c r="C3488" s="1">
        <v>41101</v>
      </c>
      <c r="D3488">
        <v>0</v>
      </c>
      <c r="E3488" t="str">
        <f t="shared" si="54"/>
        <v>16Greater Fresno411010</v>
      </c>
      <c r="F3488" s="23">
        <v>2.5457999999999998</v>
      </c>
      <c r="G3488" s="23">
        <v>2964</v>
      </c>
      <c r="H3488">
        <v>104.44</v>
      </c>
      <c r="I3488">
        <v>5.1165599999999999E-2</v>
      </c>
      <c r="M3488" s="1"/>
    </row>
    <row r="3489" spans="1:13" x14ac:dyDescent="0.25">
      <c r="A3489">
        <v>16</v>
      </c>
      <c r="B3489" t="s">
        <v>4</v>
      </c>
      <c r="C3489" s="1">
        <v>41101</v>
      </c>
      <c r="D3489">
        <v>1</v>
      </c>
      <c r="E3489" t="str">
        <f t="shared" si="54"/>
        <v>16Greater Fresno411011</v>
      </c>
      <c r="F3489" s="23">
        <v>2.1322899999999998</v>
      </c>
      <c r="G3489" s="23">
        <v>2964</v>
      </c>
      <c r="H3489">
        <v>104.44</v>
      </c>
      <c r="I3489">
        <v>5.1165599999999999E-2</v>
      </c>
      <c r="M3489" s="1"/>
    </row>
    <row r="3490" spans="1:13" x14ac:dyDescent="0.25">
      <c r="A3490">
        <v>17</v>
      </c>
      <c r="B3490" t="s">
        <v>4</v>
      </c>
      <c r="C3490" s="1">
        <v>41101</v>
      </c>
      <c r="D3490">
        <v>0</v>
      </c>
      <c r="E3490" t="str">
        <f t="shared" si="54"/>
        <v>17Greater Fresno411010</v>
      </c>
      <c r="F3490" s="23">
        <v>2.7326790000000001</v>
      </c>
      <c r="G3490" s="23">
        <v>2964</v>
      </c>
      <c r="H3490">
        <v>106.42400000000001</v>
      </c>
      <c r="I3490">
        <v>5.2877300000000002E-2</v>
      </c>
      <c r="M3490" s="1"/>
    </row>
    <row r="3491" spans="1:13" x14ac:dyDescent="0.25">
      <c r="A3491">
        <v>17</v>
      </c>
      <c r="B3491" t="s">
        <v>4</v>
      </c>
      <c r="C3491" s="1">
        <v>41101</v>
      </c>
      <c r="D3491">
        <v>1</v>
      </c>
      <c r="E3491" t="str">
        <f t="shared" si="54"/>
        <v>17Greater Fresno411011</v>
      </c>
      <c r="F3491" s="23">
        <v>2.3025530000000001</v>
      </c>
      <c r="G3491" s="23">
        <v>2964</v>
      </c>
      <c r="H3491">
        <v>106.42400000000001</v>
      </c>
      <c r="I3491">
        <v>5.2877300000000002E-2</v>
      </c>
      <c r="M3491" s="1"/>
    </row>
    <row r="3492" spans="1:13" x14ac:dyDescent="0.25">
      <c r="A3492">
        <v>18</v>
      </c>
      <c r="B3492" t="s">
        <v>4</v>
      </c>
      <c r="C3492" s="1">
        <v>41101</v>
      </c>
      <c r="D3492">
        <v>0</v>
      </c>
      <c r="E3492" t="str">
        <f t="shared" si="54"/>
        <v>18Greater Fresno411010</v>
      </c>
      <c r="F3492" s="23">
        <v>2.8447140000000002</v>
      </c>
      <c r="G3492" s="23">
        <v>2964</v>
      </c>
      <c r="H3492">
        <v>105.92700000000001</v>
      </c>
      <c r="I3492">
        <v>5.3587799999999998E-2</v>
      </c>
      <c r="M3492" s="1"/>
    </row>
    <row r="3493" spans="1:13" x14ac:dyDescent="0.25">
      <c r="A3493">
        <v>18</v>
      </c>
      <c r="B3493" t="s">
        <v>4</v>
      </c>
      <c r="C3493" s="1">
        <v>41101</v>
      </c>
      <c r="D3493">
        <v>1</v>
      </c>
      <c r="E3493" t="str">
        <f t="shared" si="54"/>
        <v>18Greater Fresno411011</v>
      </c>
      <c r="F3493" s="23">
        <v>2.3813849999999999</v>
      </c>
      <c r="G3493" s="23">
        <v>2964</v>
      </c>
      <c r="H3493">
        <v>105.92700000000001</v>
      </c>
      <c r="I3493">
        <v>5.3587799999999998E-2</v>
      </c>
      <c r="M3493" s="1"/>
    </row>
    <row r="3494" spans="1:13" x14ac:dyDescent="0.25">
      <c r="A3494">
        <v>19</v>
      </c>
      <c r="B3494" t="s">
        <v>4</v>
      </c>
      <c r="C3494" s="1">
        <v>41101</v>
      </c>
      <c r="D3494">
        <v>0</v>
      </c>
      <c r="E3494" t="str">
        <f t="shared" si="54"/>
        <v>19Greater Fresno411010</v>
      </c>
      <c r="F3494" s="23">
        <v>2.8352970000000002</v>
      </c>
      <c r="G3494" s="23">
        <v>2964</v>
      </c>
      <c r="H3494">
        <v>104.926</v>
      </c>
      <c r="I3494">
        <v>5.2882600000000002E-2</v>
      </c>
      <c r="M3494" s="1"/>
    </row>
    <row r="3495" spans="1:13" x14ac:dyDescent="0.25">
      <c r="A3495">
        <v>19</v>
      </c>
      <c r="B3495" t="s">
        <v>4</v>
      </c>
      <c r="C3495" s="1">
        <v>41101</v>
      </c>
      <c r="D3495">
        <v>1</v>
      </c>
      <c r="E3495" t="str">
        <f t="shared" si="54"/>
        <v>19Greater Fresno411011</v>
      </c>
      <c r="F3495" s="23">
        <v>2.3872070000000001</v>
      </c>
      <c r="G3495" s="23">
        <v>2964</v>
      </c>
      <c r="H3495">
        <v>104.926</v>
      </c>
      <c r="I3495">
        <v>5.2882600000000002E-2</v>
      </c>
      <c r="M3495" s="1"/>
    </row>
    <row r="3496" spans="1:13" x14ac:dyDescent="0.25">
      <c r="A3496">
        <v>20</v>
      </c>
      <c r="B3496" t="s">
        <v>4</v>
      </c>
      <c r="C3496" s="1">
        <v>41101</v>
      </c>
      <c r="D3496">
        <v>0</v>
      </c>
      <c r="E3496" t="str">
        <f t="shared" si="54"/>
        <v>20Greater Fresno411010</v>
      </c>
      <c r="F3496" s="23">
        <v>2.6767449999999999</v>
      </c>
      <c r="G3496" s="23">
        <v>2964</v>
      </c>
      <c r="H3496">
        <v>101.934</v>
      </c>
      <c r="I3496">
        <v>5.1959100000000001E-2</v>
      </c>
      <c r="M3496" s="1"/>
    </row>
    <row r="3497" spans="1:13" x14ac:dyDescent="0.25">
      <c r="A3497">
        <v>20</v>
      </c>
      <c r="B3497" t="s">
        <v>4</v>
      </c>
      <c r="C3497" s="1">
        <v>41101</v>
      </c>
      <c r="D3497">
        <v>1</v>
      </c>
      <c r="E3497" t="str">
        <f t="shared" si="54"/>
        <v>20Greater Fresno411011</v>
      </c>
      <c r="F3497" s="23">
        <v>2.6828880000000002</v>
      </c>
      <c r="G3497" s="23">
        <v>2964</v>
      </c>
      <c r="H3497">
        <v>101.934</v>
      </c>
      <c r="I3497">
        <v>5.1959100000000001E-2</v>
      </c>
      <c r="M3497" s="1"/>
    </row>
    <row r="3498" spans="1:13" x14ac:dyDescent="0.25">
      <c r="A3498">
        <v>21</v>
      </c>
      <c r="B3498" t="s">
        <v>4</v>
      </c>
      <c r="C3498" s="1">
        <v>41101</v>
      </c>
      <c r="D3498">
        <v>0</v>
      </c>
      <c r="E3498" t="str">
        <f t="shared" si="54"/>
        <v>21Greater Fresno411010</v>
      </c>
      <c r="F3498" s="23">
        <v>2.5253199999999998</v>
      </c>
      <c r="G3498" s="23">
        <v>2964</v>
      </c>
      <c r="H3498">
        <v>99.4024</v>
      </c>
      <c r="I3498">
        <v>5.0786999999999999E-2</v>
      </c>
      <c r="M3498" s="1"/>
    </row>
    <row r="3499" spans="1:13" x14ac:dyDescent="0.25">
      <c r="A3499">
        <v>21</v>
      </c>
      <c r="B3499" t="s">
        <v>4</v>
      </c>
      <c r="C3499" s="1">
        <v>41101</v>
      </c>
      <c r="D3499">
        <v>1</v>
      </c>
      <c r="E3499" t="str">
        <f t="shared" si="54"/>
        <v>21Greater Fresno411011</v>
      </c>
      <c r="F3499" s="23">
        <v>2.6787559999999999</v>
      </c>
      <c r="G3499" s="23">
        <v>2964</v>
      </c>
      <c r="H3499">
        <v>99.4024</v>
      </c>
      <c r="I3499">
        <v>5.0786999999999999E-2</v>
      </c>
      <c r="M3499" s="1"/>
    </row>
    <row r="3500" spans="1:13" x14ac:dyDescent="0.25">
      <c r="A3500">
        <v>22</v>
      </c>
      <c r="B3500" t="s">
        <v>4</v>
      </c>
      <c r="C3500" s="1">
        <v>41101</v>
      </c>
      <c r="D3500">
        <v>0</v>
      </c>
      <c r="E3500" t="str">
        <f t="shared" si="54"/>
        <v>22Greater Fresno411010</v>
      </c>
      <c r="F3500" s="23">
        <v>2.4472510000000001</v>
      </c>
      <c r="G3500" s="23">
        <v>2964</v>
      </c>
      <c r="H3500">
        <v>96.369699999999995</v>
      </c>
      <c r="I3500">
        <v>4.8990600000000002E-2</v>
      </c>
      <c r="M3500" s="1"/>
    </row>
    <row r="3501" spans="1:13" x14ac:dyDescent="0.25">
      <c r="A3501">
        <v>22</v>
      </c>
      <c r="B3501" t="s">
        <v>4</v>
      </c>
      <c r="C3501" s="1">
        <v>41101</v>
      </c>
      <c r="D3501">
        <v>1</v>
      </c>
      <c r="E3501" t="str">
        <f t="shared" si="54"/>
        <v>22Greater Fresno411011</v>
      </c>
      <c r="F3501" s="23">
        <v>2.6258819999999998</v>
      </c>
      <c r="G3501" s="23">
        <v>2964</v>
      </c>
      <c r="H3501">
        <v>96.369699999999995</v>
      </c>
      <c r="I3501">
        <v>4.8990600000000002E-2</v>
      </c>
      <c r="M3501" s="1"/>
    </row>
    <row r="3502" spans="1:13" x14ac:dyDescent="0.25">
      <c r="A3502">
        <v>23</v>
      </c>
      <c r="B3502" t="s">
        <v>4</v>
      </c>
      <c r="C3502" s="1">
        <v>41101</v>
      </c>
      <c r="D3502">
        <v>0</v>
      </c>
      <c r="E3502" t="str">
        <f t="shared" si="54"/>
        <v>23Greater Fresno411010</v>
      </c>
      <c r="F3502" s="23">
        <v>2.1208719999999999</v>
      </c>
      <c r="G3502" s="23">
        <v>2964</v>
      </c>
      <c r="H3502">
        <v>94.307100000000005</v>
      </c>
      <c r="I3502">
        <v>4.5427500000000003E-2</v>
      </c>
      <c r="M3502" s="1"/>
    </row>
    <row r="3503" spans="1:13" x14ac:dyDescent="0.25">
      <c r="A3503">
        <v>23</v>
      </c>
      <c r="B3503" t="s">
        <v>4</v>
      </c>
      <c r="C3503" s="1">
        <v>41101</v>
      </c>
      <c r="D3503">
        <v>1</v>
      </c>
      <c r="E3503" t="str">
        <f t="shared" si="54"/>
        <v>23Greater Fresno411011</v>
      </c>
      <c r="F3503" s="23">
        <v>2.288141</v>
      </c>
      <c r="G3503" s="23">
        <v>2964</v>
      </c>
      <c r="H3503">
        <v>94.307100000000005</v>
      </c>
      <c r="I3503">
        <v>4.5427500000000003E-2</v>
      </c>
      <c r="M3503" s="1"/>
    </row>
    <row r="3504" spans="1:13" x14ac:dyDescent="0.25">
      <c r="A3504">
        <v>24</v>
      </c>
      <c r="B3504" t="s">
        <v>4</v>
      </c>
      <c r="C3504" s="1">
        <v>41101</v>
      </c>
      <c r="D3504">
        <v>0</v>
      </c>
      <c r="E3504" t="str">
        <f t="shared" si="54"/>
        <v>24Greater Fresno411010</v>
      </c>
      <c r="F3504" s="23">
        <v>1.7979309999999999</v>
      </c>
      <c r="G3504" s="23">
        <v>2964</v>
      </c>
      <c r="H3504">
        <v>89.856300000000005</v>
      </c>
      <c r="I3504">
        <v>4.0780900000000002E-2</v>
      </c>
      <c r="M3504" s="1"/>
    </row>
    <row r="3505" spans="1:13" x14ac:dyDescent="0.25">
      <c r="A3505">
        <v>24</v>
      </c>
      <c r="B3505" t="s">
        <v>4</v>
      </c>
      <c r="C3505" s="1">
        <v>41101</v>
      </c>
      <c r="D3505">
        <v>1</v>
      </c>
      <c r="E3505" t="str">
        <f t="shared" si="54"/>
        <v>24Greater Fresno411011</v>
      </c>
      <c r="F3505" s="23">
        <v>1.902914</v>
      </c>
      <c r="G3505" s="23">
        <v>2964</v>
      </c>
      <c r="H3505">
        <v>89.856300000000005</v>
      </c>
      <c r="I3505">
        <v>4.0780900000000002E-2</v>
      </c>
      <c r="M3505" s="1"/>
    </row>
    <row r="3506" spans="1:13" x14ac:dyDescent="0.25">
      <c r="A3506">
        <v>1</v>
      </c>
      <c r="B3506" t="s">
        <v>5</v>
      </c>
      <c r="C3506" s="1">
        <v>41101</v>
      </c>
      <c r="D3506">
        <v>0</v>
      </c>
      <c r="E3506" t="str">
        <f t="shared" si="54"/>
        <v>1Kern411010</v>
      </c>
      <c r="F3506" s="23">
        <v>1.4374709999999999</v>
      </c>
      <c r="G3506" s="23">
        <v>4965</v>
      </c>
      <c r="H3506">
        <v>84.5</v>
      </c>
      <c r="I3506">
        <v>2.3705E-2</v>
      </c>
      <c r="M3506" s="1"/>
    </row>
    <row r="3507" spans="1:13" x14ac:dyDescent="0.25">
      <c r="A3507">
        <v>1</v>
      </c>
      <c r="B3507" t="s">
        <v>5</v>
      </c>
      <c r="C3507" s="1">
        <v>41101</v>
      </c>
      <c r="D3507">
        <v>1</v>
      </c>
      <c r="E3507" t="str">
        <f t="shared" si="54"/>
        <v>1Kern411011</v>
      </c>
      <c r="F3507" s="23">
        <v>1.468904</v>
      </c>
      <c r="G3507" s="23">
        <v>4965</v>
      </c>
      <c r="H3507">
        <v>84.5</v>
      </c>
      <c r="I3507">
        <v>2.3705E-2</v>
      </c>
      <c r="M3507" s="1"/>
    </row>
    <row r="3508" spans="1:13" x14ac:dyDescent="0.25">
      <c r="A3508">
        <v>2</v>
      </c>
      <c r="B3508" t="s">
        <v>5</v>
      </c>
      <c r="C3508" s="1">
        <v>41101</v>
      </c>
      <c r="D3508">
        <v>0</v>
      </c>
      <c r="E3508" t="str">
        <f t="shared" si="54"/>
        <v>2Kern411010</v>
      </c>
      <c r="F3508" s="23">
        <v>1.2532030000000001</v>
      </c>
      <c r="G3508" s="23">
        <v>4965</v>
      </c>
      <c r="H3508">
        <v>83</v>
      </c>
      <c r="I3508">
        <v>2.07466E-2</v>
      </c>
      <c r="M3508" s="1"/>
    </row>
    <row r="3509" spans="1:13" x14ac:dyDescent="0.25">
      <c r="A3509">
        <v>2</v>
      </c>
      <c r="B3509" t="s">
        <v>5</v>
      </c>
      <c r="C3509" s="1">
        <v>41101</v>
      </c>
      <c r="D3509">
        <v>1</v>
      </c>
      <c r="E3509" t="str">
        <f t="shared" si="54"/>
        <v>2Kern411011</v>
      </c>
      <c r="F3509" s="23">
        <v>1.2749839999999999</v>
      </c>
      <c r="G3509" s="23">
        <v>4965</v>
      </c>
      <c r="H3509">
        <v>83</v>
      </c>
      <c r="I3509">
        <v>2.07466E-2</v>
      </c>
      <c r="M3509" s="1"/>
    </row>
    <row r="3510" spans="1:13" x14ac:dyDescent="0.25">
      <c r="A3510">
        <v>3</v>
      </c>
      <c r="B3510" t="s">
        <v>5</v>
      </c>
      <c r="C3510" s="1">
        <v>41101</v>
      </c>
      <c r="D3510">
        <v>0</v>
      </c>
      <c r="E3510" t="str">
        <f t="shared" si="54"/>
        <v>3Kern411010</v>
      </c>
      <c r="F3510" s="23">
        <v>1.1173850000000001</v>
      </c>
      <c r="G3510" s="23">
        <v>4965</v>
      </c>
      <c r="H3510">
        <v>82.5</v>
      </c>
      <c r="I3510">
        <v>1.86968E-2</v>
      </c>
      <c r="M3510" s="1"/>
    </row>
    <row r="3511" spans="1:13" x14ac:dyDescent="0.25">
      <c r="A3511">
        <v>3</v>
      </c>
      <c r="B3511" t="s">
        <v>5</v>
      </c>
      <c r="C3511" s="1">
        <v>41101</v>
      </c>
      <c r="D3511">
        <v>1</v>
      </c>
      <c r="E3511" t="str">
        <f t="shared" si="54"/>
        <v>3Kern411011</v>
      </c>
      <c r="F3511" s="23">
        <v>1.1211040000000001</v>
      </c>
      <c r="G3511" s="23">
        <v>4965</v>
      </c>
      <c r="H3511">
        <v>82.5</v>
      </c>
      <c r="I3511">
        <v>1.86968E-2</v>
      </c>
      <c r="M3511" s="1"/>
    </row>
    <row r="3512" spans="1:13" x14ac:dyDescent="0.25">
      <c r="A3512">
        <v>4</v>
      </c>
      <c r="B3512" t="s">
        <v>5</v>
      </c>
      <c r="C3512" s="1">
        <v>41101</v>
      </c>
      <c r="D3512">
        <v>0</v>
      </c>
      <c r="E3512" t="str">
        <f t="shared" si="54"/>
        <v>4Kern411010</v>
      </c>
      <c r="F3512" s="23">
        <v>1.0006679999999999</v>
      </c>
      <c r="G3512" s="23">
        <v>4965</v>
      </c>
      <c r="H3512">
        <v>80</v>
      </c>
      <c r="I3512">
        <v>1.7120199999999999E-2</v>
      </c>
      <c r="M3512" s="1"/>
    </row>
    <row r="3513" spans="1:13" x14ac:dyDescent="0.25">
      <c r="A3513">
        <v>4</v>
      </c>
      <c r="B3513" t="s">
        <v>5</v>
      </c>
      <c r="C3513" s="1">
        <v>41101</v>
      </c>
      <c r="D3513">
        <v>1</v>
      </c>
      <c r="E3513" t="str">
        <f t="shared" si="54"/>
        <v>4Kern411011</v>
      </c>
      <c r="F3513" s="23">
        <v>1.0118149999999999</v>
      </c>
      <c r="G3513" s="23">
        <v>4965</v>
      </c>
      <c r="H3513">
        <v>80</v>
      </c>
      <c r="I3513">
        <v>1.7120199999999999E-2</v>
      </c>
      <c r="M3513" s="1"/>
    </row>
    <row r="3514" spans="1:13" x14ac:dyDescent="0.25">
      <c r="A3514">
        <v>5</v>
      </c>
      <c r="B3514" t="s">
        <v>5</v>
      </c>
      <c r="C3514" s="1">
        <v>41101</v>
      </c>
      <c r="D3514">
        <v>0</v>
      </c>
      <c r="E3514" t="str">
        <f t="shared" si="54"/>
        <v>5Kern411010</v>
      </c>
      <c r="F3514" s="23">
        <v>0.94591429999999999</v>
      </c>
      <c r="G3514" s="23">
        <v>4965</v>
      </c>
      <c r="H3514">
        <v>78.5</v>
      </c>
      <c r="I3514">
        <v>1.6077600000000001E-2</v>
      </c>
      <c r="M3514" s="1"/>
    </row>
    <row r="3515" spans="1:13" x14ac:dyDescent="0.25">
      <c r="A3515">
        <v>5</v>
      </c>
      <c r="B3515" t="s">
        <v>5</v>
      </c>
      <c r="C3515" s="1">
        <v>41101</v>
      </c>
      <c r="D3515">
        <v>1</v>
      </c>
      <c r="E3515" t="str">
        <f t="shared" si="54"/>
        <v>5Kern411011</v>
      </c>
      <c r="F3515" s="23">
        <v>0.92853050000000004</v>
      </c>
      <c r="G3515" s="23">
        <v>4965</v>
      </c>
      <c r="H3515">
        <v>78.5</v>
      </c>
      <c r="I3515">
        <v>1.6077600000000001E-2</v>
      </c>
      <c r="M3515" s="1"/>
    </row>
    <row r="3516" spans="1:13" x14ac:dyDescent="0.25">
      <c r="A3516">
        <v>6</v>
      </c>
      <c r="B3516" t="s">
        <v>5</v>
      </c>
      <c r="C3516" s="1">
        <v>41101</v>
      </c>
      <c r="D3516">
        <v>0</v>
      </c>
      <c r="E3516" t="str">
        <f t="shared" si="54"/>
        <v>6Kern411010</v>
      </c>
      <c r="F3516" s="23">
        <v>0.90948649999999998</v>
      </c>
      <c r="G3516" s="23">
        <v>4965</v>
      </c>
      <c r="H3516">
        <v>76</v>
      </c>
      <c r="I3516">
        <v>1.58996E-2</v>
      </c>
      <c r="M3516" s="1"/>
    </row>
    <row r="3517" spans="1:13" x14ac:dyDescent="0.25">
      <c r="A3517">
        <v>6</v>
      </c>
      <c r="B3517" t="s">
        <v>5</v>
      </c>
      <c r="C3517" s="1">
        <v>41101</v>
      </c>
      <c r="D3517">
        <v>1</v>
      </c>
      <c r="E3517" t="str">
        <f t="shared" si="54"/>
        <v>6Kern411011</v>
      </c>
      <c r="F3517" s="23">
        <v>0.91262180000000004</v>
      </c>
      <c r="G3517" s="23">
        <v>4965</v>
      </c>
      <c r="H3517">
        <v>76</v>
      </c>
      <c r="I3517">
        <v>1.58996E-2</v>
      </c>
      <c r="M3517" s="1"/>
    </row>
    <row r="3518" spans="1:13" x14ac:dyDescent="0.25">
      <c r="A3518">
        <v>7</v>
      </c>
      <c r="B3518" t="s">
        <v>5</v>
      </c>
      <c r="C3518" s="1">
        <v>41101</v>
      </c>
      <c r="D3518">
        <v>0</v>
      </c>
      <c r="E3518" t="str">
        <f t="shared" si="54"/>
        <v>7Kern411010</v>
      </c>
      <c r="F3518" s="23">
        <v>0.92433319999999997</v>
      </c>
      <c r="G3518" s="23">
        <v>4965</v>
      </c>
      <c r="H3518">
        <v>76</v>
      </c>
      <c r="I3518">
        <v>1.7334700000000001E-2</v>
      </c>
      <c r="M3518" s="1"/>
    </row>
    <row r="3519" spans="1:13" x14ac:dyDescent="0.25">
      <c r="A3519">
        <v>7</v>
      </c>
      <c r="B3519" t="s">
        <v>5</v>
      </c>
      <c r="C3519" s="1">
        <v>41101</v>
      </c>
      <c r="D3519">
        <v>1</v>
      </c>
      <c r="E3519" t="str">
        <f t="shared" si="54"/>
        <v>7Kern411011</v>
      </c>
      <c r="F3519" s="23">
        <v>0.94628749999999995</v>
      </c>
      <c r="G3519" s="23">
        <v>4965</v>
      </c>
      <c r="H3519">
        <v>76</v>
      </c>
      <c r="I3519">
        <v>1.7334700000000001E-2</v>
      </c>
      <c r="M3519" s="1"/>
    </row>
    <row r="3520" spans="1:13" x14ac:dyDescent="0.25">
      <c r="A3520">
        <v>8</v>
      </c>
      <c r="B3520" t="s">
        <v>5</v>
      </c>
      <c r="C3520" s="1">
        <v>41101</v>
      </c>
      <c r="D3520">
        <v>0</v>
      </c>
      <c r="E3520" t="str">
        <f t="shared" si="54"/>
        <v>8Kern411010</v>
      </c>
      <c r="F3520" s="23">
        <v>0.98894510000000002</v>
      </c>
      <c r="G3520" s="23">
        <v>4965</v>
      </c>
      <c r="H3520">
        <v>79</v>
      </c>
      <c r="I3520">
        <v>1.89333E-2</v>
      </c>
      <c r="M3520" s="1"/>
    </row>
    <row r="3521" spans="1:13" x14ac:dyDescent="0.25">
      <c r="A3521">
        <v>8</v>
      </c>
      <c r="B3521" t="s">
        <v>5</v>
      </c>
      <c r="C3521" s="1">
        <v>41101</v>
      </c>
      <c r="D3521">
        <v>1</v>
      </c>
      <c r="E3521" t="str">
        <f t="shared" si="54"/>
        <v>8Kern411011</v>
      </c>
      <c r="F3521" s="23">
        <v>1.0468420000000001</v>
      </c>
      <c r="G3521" s="23">
        <v>4965</v>
      </c>
      <c r="H3521">
        <v>79</v>
      </c>
      <c r="I3521">
        <v>1.89333E-2</v>
      </c>
      <c r="M3521" s="1"/>
    </row>
    <row r="3522" spans="1:13" x14ac:dyDescent="0.25">
      <c r="A3522">
        <v>9</v>
      </c>
      <c r="B3522" t="s">
        <v>5</v>
      </c>
      <c r="C3522" s="1">
        <v>41101</v>
      </c>
      <c r="D3522">
        <v>0</v>
      </c>
      <c r="E3522" t="str">
        <f t="shared" si="54"/>
        <v>9Kern411010</v>
      </c>
      <c r="F3522" s="23">
        <v>1.0781639999999999</v>
      </c>
      <c r="G3522" s="23">
        <v>4965</v>
      </c>
      <c r="H3522">
        <v>83</v>
      </c>
      <c r="I3522">
        <v>2.0505099999999998E-2</v>
      </c>
      <c r="M3522" s="1"/>
    </row>
    <row r="3523" spans="1:13" x14ac:dyDescent="0.25">
      <c r="A3523">
        <v>9</v>
      </c>
      <c r="B3523" t="s">
        <v>5</v>
      </c>
      <c r="C3523" s="1">
        <v>41101</v>
      </c>
      <c r="D3523">
        <v>1</v>
      </c>
      <c r="E3523" t="str">
        <f t="shared" ref="E3523:E3586" si="55">CONCATENATE(A3523,B3523,C3523,D3523)</f>
        <v>9Kern411011</v>
      </c>
      <c r="F3523" s="23">
        <v>1.13809</v>
      </c>
      <c r="G3523" s="23">
        <v>4965</v>
      </c>
      <c r="H3523">
        <v>83</v>
      </c>
      <c r="I3523">
        <v>2.0505099999999998E-2</v>
      </c>
      <c r="M3523" s="1"/>
    </row>
    <row r="3524" spans="1:13" x14ac:dyDescent="0.25">
      <c r="A3524">
        <v>10</v>
      </c>
      <c r="B3524" t="s">
        <v>5</v>
      </c>
      <c r="C3524" s="1">
        <v>41101</v>
      </c>
      <c r="D3524">
        <v>0</v>
      </c>
      <c r="E3524" t="str">
        <f t="shared" si="55"/>
        <v>10Kern411010</v>
      </c>
      <c r="F3524" s="23">
        <v>1.215533</v>
      </c>
      <c r="G3524" s="23">
        <v>4965</v>
      </c>
      <c r="H3524">
        <v>87</v>
      </c>
      <c r="I3524">
        <v>2.2620899999999999E-2</v>
      </c>
      <c r="M3524" s="1"/>
    </row>
    <row r="3525" spans="1:13" x14ac:dyDescent="0.25">
      <c r="A3525">
        <v>10</v>
      </c>
      <c r="B3525" t="s">
        <v>5</v>
      </c>
      <c r="C3525" s="1">
        <v>41101</v>
      </c>
      <c r="D3525">
        <v>1</v>
      </c>
      <c r="E3525" t="str">
        <f t="shared" si="55"/>
        <v>10Kern411011</v>
      </c>
      <c r="F3525" s="23">
        <v>1.306476</v>
      </c>
      <c r="G3525" s="23">
        <v>4965</v>
      </c>
      <c r="H3525">
        <v>87</v>
      </c>
      <c r="I3525">
        <v>2.2620899999999999E-2</v>
      </c>
      <c r="M3525" s="1"/>
    </row>
    <row r="3526" spans="1:13" x14ac:dyDescent="0.25">
      <c r="A3526">
        <v>11</v>
      </c>
      <c r="B3526" t="s">
        <v>5</v>
      </c>
      <c r="C3526" s="1">
        <v>41101</v>
      </c>
      <c r="D3526">
        <v>0</v>
      </c>
      <c r="E3526" t="str">
        <f t="shared" si="55"/>
        <v>11Kern411010</v>
      </c>
      <c r="F3526" s="23">
        <v>1.426194</v>
      </c>
      <c r="G3526" s="23">
        <v>4965</v>
      </c>
      <c r="H3526">
        <v>91.5</v>
      </c>
      <c r="I3526">
        <v>2.59057E-2</v>
      </c>
      <c r="M3526" s="1"/>
    </row>
    <row r="3527" spans="1:13" x14ac:dyDescent="0.25">
      <c r="A3527">
        <v>11</v>
      </c>
      <c r="B3527" t="s">
        <v>5</v>
      </c>
      <c r="C3527" s="1">
        <v>41101</v>
      </c>
      <c r="D3527">
        <v>1</v>
      </c>
      <c r="E3527" t="str">
        <f t="shared" si="55"/>
        <v>11Kern411011</v>
      </c>
      <c r="F3527" s="23">
        <v>1.5126250000000001</v>
      </c>
      <c r="G3527" s="23">
        <v>4965</v>
      </c>
      <c r="H3527">
        <v>91.5</v>
      </c>
      <c r="I3527">
        <v>2.59057E-2</v>
      </c>
      <c r="M3527" s="1"/>
    </row>
    <row r="3528" spans="1:13" x14ac:dyDescent="0.25">
      <c r="A3528">
        <v>12</v>
      </c>
      <c r="B3528" t="s">
        <v>5</v>
      </c>
      <c r="C3528" s="1">
        <v>41101</v>
      </c>
      <c r="D3528">
        <v>0</v>
      </c>
      <c r="E3528" t="str">
        <f t="shared" si="55"/>
        <v>12Kern411010</v>
      </c>
      <c r="F3528" s="23">
        <v>1.680223</v>
      </c>
      <c r="G3528" s="23">
        <v>4965</v>
      </c>
      <c r="H3528">
        <v>95</v>
      </c>
      <c r="I3528">
        <v>2.9546300000000001E-2</v>
      </c>
      <c r="M3528" s="1"/>
    </row>
    <row r="3529" spans="1:13" x14ac:dyDescent="0.25">
      <c r="A3529">
        <v>12</v>
      </c>
      <c r="B3529" t="s">
        <v>5</v>
      </c>
      <c r="C3529" s="1">
        <v>41101</v>
      </c>
      <c r="D3529">
        <v>1</v>
      </c>
      <c r="E3529" t="str">
        <f t="shared" si="55"/>
        <v>12Kern411011</v>
      </c>
      <c r="F3529" s="23">
        <v>1.7648520000000001</v>
      </c>
      <c r="G3529" s="23">
        <v>4965</v>
      </c>
      <c r="H3529">
        <v>95</v>
      </c>
      <c r="I3529">
        <v>2.9546300000000001E-2</v>
      </c>
      <c r="M3529" s="1"/>
    </row>
    <row r="3530" spans="1:13" x14ac:dyDescent="0.25">
      <c r="A3530">
        <v>13</v>
      </c>
      <c r="B3530" t="s">
        <v>5</v>
      </c>
      <c r="C3530" s="1">
        <v>41101</v>
      </c>
      <c r="D3530">
        <v>0</v>
      </c>
      <c r="E3530" t="str">
        <f t="shared" si="55"/>
        <v>13Kern411010</v>
      </c>
      <c r="F3530" s="23">
        <v>1.9838</v>
      </c>
      <c r="G3530" s="23">
        <v>4965</v>
      </c>
      <c r="H3530">
        <v>97.5</v>
      </c>
      <c r="I3530">
        <v>3.3015799999999998E-2</v>
      </c>
      <c r="M3530" s="1"/>
    </row>
    <row r="3531" spans="1:13" x14ac:dyDescent="0.25">
      <c r="A3531">
        <v>13</v>
      </c>
      <c r="B3531" t="s">
        <v>5</v>
      </c>
      <c r="C3531" s="1">
        <v>41101</v>
      </c>
      <c r="D3531">
        <v>1</v>
      </c>
      <c r="E3531" t="str">
        <f t="shared" si="55"/>
        <v>13Kern411011</v>
      </c>
      <c r="F3531" s="23">
        <v>2.0503559999999998</v>
      </c>
      <c r="G3531" s="23">
        <v>4965</v>
      </c>
      <c r="H3531">
        <v>97.5</v>
      </c>
      <c r="I3531">
        <v>3.3015799999999998E-2</v>
      </c>
      <c r="M3531" s="1"/>
    </row>
    <row r="3532" spans="1:13" x14ac:dyDescent="0.25">
      <c r="A3532">
        <v>14</v>
      </c>
      <c r="B3532" t="s">
        <v>5</v>
      </c>
      <c r="C3532" s="1">
        <v>41101</v>
      </c>
      <c r="D3532">
        <v>0</v>
      </c>
      <c r="E3532" t="str">
        <f t="shared" si="55"/>
        <v>14Kern411010</v>
      </c>
      <c r="F3532" s="23">
        <v>2.2272850000000002</v>
      </c>
      <c r="G3532" s="23">
        <v>4965</v>
      </c>
      <c r="H3532">
        <v>99.5</v>
      </c>
      <c r="I3532">
        <v>3.5315699999999998E-2</v>
      </c>
      <c r="M3532" s="1"/>
    </row>
    <row r="3533" spans="1:13" x14ac:dyDescent="0.25">
      <c r="A3533">
        <v>14</v>
      </c>
      <c r="B3533" t="s">
        <v>5</v>
      </c>
      <c r="C3533" s="1">
        <v>41101</v>
      </c>
      <c r="D3533">
        <v>1</v>
      </c>
      <c r="E3533" t="str">
        <f t="shared" si="55"/>
        <v>14Kern411011</v>
      </c>
      <c r="F3533" s="23">
        <v>2.2686489999999999</v>
      </c>
      <c r="G3533" s="23">
        <v>4965</v>
      </c>
      <c r="H3533">
        <v>99.5</v>
      </c>
      <c r="I3533">
        <v>3.5315699999999998E-2</v>
      </c>
      <c r="M3533" s="1"/>
    </row>
    <row r="3534" spans="1:13" x14ac:dyDescent="0.25">
      <c r="A3534">
        <v>15</v>
      </c>
      <c r="B3534" t="s">
        <v>5</v>
      </c>
      <c r="C3534" s="1">
        <v>41101</v>
      </c>
      <c r="D3534">
        <v>0</v>
      </c>
      <c r="E3534" t="str">
        <f t="shared" si="55"/>
        <v>15Kern411010</v>
      </c>
      <c r="F3534" s="23">
        <v>2.4681890000000002</v>
      </c>
      <c r="G3534" s="23">
        <v>4965</v>
      </c>
      <c r="H3534">
        <v>101</v>
      </c>
      <c r="I3534">
        <v>3.6058699999999999E-2</v>
      </c>
      <c r="M3534" s="1"/>
    </row>
    <row r="3535" spans="1:13" x14ac:dyDescent="0.25">
      <c r="A3535">
        <v>15</v>
      </c>
      <c r="B3535" t="s">
        <v>5</v>
      </c>
      <c r="C3535" s="1">
        <v>41101</v>
      </c>
      <c r="D3535">
        <v>1</v>
      </c>
      <c r="E3535" t="str">
        <f t="shared" si="55"/>
        <v>15Kern411011</v>
      </c>
      <c r="F3535" s="23">
        <v>2.177899</v>
      </c>
      <c r="G3535" s="23">
        <v>4965</v>
      </c>
      <c r="H3535">
        <v>101</v>
      </c>
      <c r="I3535">
        <v>3.6058699999999999E-2</v>
      </c>
      <c r="M3535" s="1"/>
    </row>
    <row r="3536" spans="1:13" x14ac:dyDescent="0.25">
      <c r="A3536">
        <v>16</v>
      </c>
      <c r="B3536" t="s">
        <v>5</v>
      </c>
      <c r="C3536" s="1">
        <v>41101</v>
      </c>
      <c r="D3536">
        <v>0</v>
      </c>
      <c r="E3536" t="str">
        <f t="shared" si="55"/>
        <v>16Kern411010</v>
      </c>
      <c r="F3536" s="23">
        <v>2.625203</v>
      </c>
      <c r="G3536" s="23">
        <v>4965</v>
      </c>
      <c r="H3536">
        <v>102.5</v>
      </c>
      <c r="I3536">
        <v>3.7139900000000003E-2</v>
      </c>
      <c r="M3536" s="1"/>
    </row>
    <row r="3537" spans="1:13" x14ac:dyDescent="0.25">
      <c r="A3537">
        <v>16</v>
      </c>
      <c r="B3537" t="s">
        <v>5</v>
      </c>
      <c r="C3537" s="1">
        <v>41101</v>
      </c>
      <c r="D3537">
        <v>1</v>
      </c>
      <c r="E3537" t="str">
        <f t="shared" si="55"/>
        <v>16Kern411011</v>
      </c>
      <c r="F3537" s="23">
        <v>2.287407</v>
      </c>
      <c r="G3537" s="23">
        <v>4965</v>
      </c>
      <c r="H3537">
        <v>102.5</v>
      </c>
      <c r="I3537">
        <v>3.7139900000000003E-2</v>
      </c>
      <c r="M3537" s="1"/>
    </row>
    <row r="3538" spans="1:13" x14ac:dyDescent="0.25">
      <c r="A3538">
        <v>17</v>
      </c>
      <c r="B3538" t="s">
        <v>5</v>
      </c>
      <c r="C3538" s="1">
        <v>41101</v>
      </c>
      <c r="D3538">
        <v>0</v>
      </c>
      <c r="E3538" t="str">
        <f t="shared" si="55"/>
        <v>17Kern411010</v>
      </c>
      <c r="F3538" s="23">
        <v>2.777498</v>
      </c>
      <c r="G3538" s="23">
        <v>4965</v>
      </c>
      <c r="H3538">
        <v>103.5</v>
      </c>
      <c r="I3538">
        <v>3.8035100000000002E-2</v>
      </c>
      <c r="M3538" s="1"/>
    </row>
    <row r="3539" spans="1:13" x14ac:dyDescent="0.25">
      <c r="A3539">
        <v>17</v>
      </c>
      <c r="B3539" t="s">
        <v>5</v>
      </c>
      <c r="C3539" s="1">
        <v>41101</v>
      </c>
      <c r="D3539">
        <v>1</v>
      </c>
      <c r="E3539" t="str">
        <f t="shared" si="55"/>
        <v>17Kern411011</v>
      </c>
      <c r="F3539" s="23">
        <v>2.4428019999999999</v>
      </c>
      <c r="G3539" s="23">
        <v>4965</v>
      </c>
      <c r="H3539">
        <v>103.5</v>
      </c>
      <c r="I3539">
        <v>3.8035100000000002E-2</v>
      </c>
      <c r="M3539" s="1"/>
    </row>
    <row r="3540" spans="1:13" x14ac:dyDescent="0.25">
      <c r="A3540">
        <v>18</v>
      </c>
      <c r="B3540" t="s">
        <v>5</v>
      </c>
      <c r="C3540" s="1">
        <v>41101</v>
      </c>
      <c r="D3540">
        <v>0</v>
      </c>
      <c r="E3540" t="str">
        <f t="shared" si="55"/>
        <v>18Kern411010</v>
      </c>
      <c r="F3540" s="23">
        <v>2.9169659999999999</v>
      </c>
      <c r="G3540" s="23">
        <v>4965</v>
      </c>
      <c r="H3540">
        <v>104</v>
      </c>
      <c r="I3540">
        <v>3.9185999999999999E-2</v>
      </c>
      <c r="M3540" s="1"/>
    </row>
    <row r="3541" spans="1:13" x14ac:dyDescent="0.25">
      <c r="A3541">
        <v>18</v>
      </c>
      <c r="B3541" t="s">
        <v>5</v>
      </c>
      <c r="C3541" s="1">
        <v>41101</v>
      </c>
      <c r="D3541">
        <v>1</v>
      </c>
      <c r="E3541" t="str">
        <f t="shared" si="55"/>
        <v>18Kern411011</v>
      </c>
      <c r="F3541" s="23">
        <v>2.5836640000000002</v>
      </c>
      <c r="G3541" s="23">
        <v>4965</v>
      </c>
      <c r="H3541">
        <v>104</v>
      </c>
      <c r="I3541">
        <v>3.9185999999999999E-2</v>
      </c>
      <c r="M3541" s="1"/>
    </row>
    <row r="3542" spans="1:13" x14ac:dyDescent="0.25">
      <c r="A3542">
        <v>19</v>
      </c>
      <c r="B3542" t="s">
        <v>5</v>
      </c>
      <c r="C3542" s="1">
        <v>41101</v>
      </c>
      <c r="D3542">
        <v>0</v>
      </c>
      <c r="E3542" t="str">
        <f t="shared" si="55"/>
        <v>19Kern411010</v>
      </c>
      <c r="F3542" s="23">
        <v>2.9941059999999999</v>
      </c>
      <c r="G3542" s="23">
        <v>4965</v>
      </c>
      <c r="H3542">
        <v>103.5</v>
      </c>
      <c r="I3542">
        <v>3.9216300000000003E-2</v>
      </c>
      <c r="M3542" s="1"/>
    </row>
    <row r="3543" spans="1:13" x14ac:dyDescent="0.25">
      <c r="A3543">
        <v>19</v>
      </c>
      <c r="B3543" t="s">
        <v>5</v>
      </c>
      <c r="C3543" s="1">
        <v>41101</v>
      </c>
      <c r="D3543">
        <v>1</v>
      </c>
      <c r="E3543" t="str">
        <f t="shared" si="55"/>
        <v>19Kern411011</v>
      </c>
      <c r="F3543" s="23">
        <v>2.6260629999999998</v>
      </c>
      <c r="G3543" s="23">
        <v>4965</v>
      </c>
      <c r="H3543">
        <v>103.5</v>
      </c>
      <c r="I3543">
        <v>3.9216300000000003E-2</v>
      </c>
      <c r="M3543" s="1"/>
    </row>
    <row r="3544" spans="1:13" x14ac:dyDescent="0.25">
      <c r="A3544">
        <v>20</v>
      </c>
      <c r="B3544" t="s">
        <v>5</v>
      </c>
      <c r="C3544" s="1">
        <v>41101</v>
      </c>
      <c r="D3544">
        <v>0</v>
      </c>
      <c r="E3544" t="str">
        <f t="shared" si="55"/>
        <v>20Kern411010</v>
      </c>
      <c r="F3544" s="23">
        <v>2.8498519999999998</v>
      </c>
      <c r="G3544" s="23">
        <v>4965</v>
      </c>
      <c r="H3544">
        <v>101.5</v>
      </c>
      <c r="I3544">
        <v>3.8775499999999997E-2</v>
      </c>
      <c r="M3544" s="1"/>
    </row>
    <row r="3545" spans="1:13" x14ac:dyDescent="0.25">
      <c r="A3545">
        <v>20</v>
      </c>
      <c r="B3545" t="s">
        <v>5</v>
      </c>
      <c r="C3545" s="1">
        <v>41101</v>
      </c>
      <c r="D3545">
        <v>1</v>
      </c>
      <c r="E3545" t="str">
        <f t="shared" si="55"/>
        <v>20Kern411011</v>
      </c>
      <c r="F3545" s="23">
        <v>2.9050400000000001</v>
      </c>
      <c r="G3545" s="23">
        <v>4965</v>
      </c>
      <c r="H3545">
        <v>101.5</v>
      </c>
      <c r="I3545">
        <v>3.8775499999999997E-2</v>
      </c>
      <c r="M3545" s="1"/>
    </row>
    <row r="3546" spans="1:13" x14ac:dyDescent="0.25">
      <c r="A3546">
        <v>21</v>
      </c>
      <c r="B3546" t="s">
        <v>5</v>
      </c>
      <c r="C3546" s="1">
        <v>41101</v>
      </c>
      <c r="D3546">
        <v>0</v>
      </c>
      <c r="E3546" t="str">
        <f t="shared" si="55"/>
        <v>21Kern411010</v>
      </c>
      <c r="F3546" s="23">
        <v>2.6677300000000002</v>
      </c>
      <c r="G3546" s="23">
        <v>4965</v>
      </c>
      <c r="H3546">
        <v>99</v>
      </c>
      <c r="I3546">
        <v>3.7040099999999999E-2</v>
      </c>
      <c r="M3546" s="1"/>
    </row>
    <row r="3547" spans="1:13" x14ac:dyDescent="0.25">
      <c r="A3547">
        <v>21</v>
      </c>
      <c r="B3547" t="s">
        <v>5</v>
      </c>
      <c r="C3547" s="1">
        <v>41101</v>
      </c>
      <c r="D3547">
        <v>1</v>
      </c>
      <c r="E3547" t="str">
        <f t="shared" si="55"/>
        <v>21Kern411011</v>
      </c>
      <c r="F3547" s="23">
        <v>2.8398759999999998</v>
      </c>
      <c r="G3547" s="23">
        <v>4965</v>
      </c>
      <c r="H3547">
        <v>99</v>
      </c>
      <c r="I3547">
        <v>3.7040099999999999E-2</v>
      </c>
      <c r="M3547" s="1"/>
    </row>
    <row r="3548" spans="1:13" x14ac:dyDescent="0.25">
      <c r="A3548">
        <v>22</v>
      </c>
      <c r="B3548" t="s">
        <v>5</v>
      </c>
      <c r="C3548" s="1">
        <v>41101</v>
      </c>
      <c r="D3548">
        <v>0</v>
      </c>
      <c r="E3548" t="str">
        <f t="shared" si="55"/>
        <v>22Kern411010</v>
      </c>
      <c r="F3548" s="23">
        <v>2.4952559999999999</v>
      </c>
      <c r="G3548" s="23">
        <v>4965</v>
      </c>
      <c r="H3548">
        <v>95.5</v>
      </c>
      <c r="I3548">
        <v>3.5183300000000001E-2</v>
      </c>
      <c r="M3548" s="1"/>
    </row>
    <row r="3549" spans="1:13" x14ac:dyDescent="0.25">
      <c r="A3549">
        <v>22</v>
      </c>
      <c r="B3549" t="s">
        <v>5</v>
      </c>
      <c r="C3549" s="1">
        <v>41101</v>
      </c>
      <c r="D3549">
        <v>1</v>
      </c>
      <c r="E3549" t="str">
        <f t="shared" si="55"/>
        <v>22Kern411011</v>
      </c>
      <c r="F3549" s="23">
        <v>2.6977250000000002</v>
      </c>
      <c r="G3549" s="23">
        <v>4965</v>
      </c>
      <c r="H3549">
        <v>95.5</v>
      </c>
      <c r="I3549">
        <v>3.5183300000000001E-2</v>
      </c>
      <c r="M3549" s="1"/>
    </row>
    <row r="3550" spans="1:13" x14ac:dyDescent="0.25">
      <c r="A3550">
        <v>23</v>
      </c>
      <c r="B3550" t="s">
        <v>5</v>
      </c>
      <c r="C3550" s="1">
        <v>41101</v>
      </c>
      <c r="D3550">
        <v>0</v>
      </c>
      <c r="E3550" t="str">
        <f t="shared" si="55"/>
        <v>23Kern411010</v>
      </c>
      <c r="F3550" s="23">
        <v>2.1682769999999998</v>
      </c>
      <c r="G3550" s="23">
        <v>4965</v>
      </c>
      <c r="H3550">
        <v>92</v>
      </c>
      <c r="I3550">
        <v>3.1883599999999998E-2</v>
      </c>
      <c r="M3550" s="1"/>
    </row>
    <row r="3551" spans="1:13" x14ac:dyDescent="0.25">
      <c r="A3551">
        <v>23</v>
      </c>
      <c r="B3551" t="s">
        <v>5</v>
      </c>
      <c r="C3551" s="1">
        <v>41101</v>
      </c>
      <c r="D3551">
        <v>1</v>
      </c>
      <c r="E3551" t="str">
        <f t="shared" si="55"/>
        <v>23Kern411011</v>
      </c>
      <c r="F3551" s="23">
        <v>2.3243149999999999</v>
      </c>
      <c r="G3551" s="23">
        <v>4965</v>
      </c>
      <c r="H3551">
        <v>92</v>
      </c>
      <c r="I3551">
        <v>3.1883599999999998E-2</v>
      </c>
      <c r="M3551" s="1"/>
    </row>
    <row r="3552" spans="1:13" x14ac:dyDescent="0.25">
      <c r="A3552">
        <v>24</v>
      </c>
      <c r="B3552" t="s">
        <v>5</v>
      </c>
      <c r="C3552" s="1">
        <v>41101</v>
      </c>
      <c r="D3552">
        <v>0</v>
      </c>
      <c r="E3552" t="str">
        <f t="shared" si="55"/>
        <v>24Kern411010</v>
      </c>
      <c r="F3552" s="23">
        <v>1.837245</v>
      </c>
      <c r="G3552" s="23">
        <v>4965</v>
      </c>
      <c r="H3552">
        <v>89.5</v>
      </c>
      <c r="I3552">
        <v>2.8564300000000001E-2</v>
      </c>
      <c r="M3552" s="1"/>
    </row>
    <row r="3553" spans="1:13" x14ac:dyDescent="0.25">
      <c r="A3553">
        <v>24</v>
      </c>
      <c r="B3553" t="s">
        <v>5</v>
      </c>
      <c r="C3553" s="1">
        <v>41101</v>
      </c>
      <c r="D3553">
        <v>1</v>
      </c>
      <c r="E3553" t="str">
        <f t="shared" si="55"/>
        <v>24Kern411011</v>
      </c>
      <c r="F3553" s="23">
        <v>1.923556</v>
      </c>
      <c r="G3553" s="23">
        <v>4965</v>
      </c>
      <c r="H3553">
        <v>89.5</v>
      </c>
      <c r="I3553">
        <v>2.8564300000000001E-2</v>
      </c>
      <c r="M3553" s="1"/>
    </row>
    <row r="3554" spans="1:13" x14ac:dyDescent="0.25">
      <c r="A3554">
        <v>1</v>
      </c>
      <c r="B3554" t="s">
        <v>45</v>
      </c>
      <c r="C3554" s="1">
        <v>41101</v>
      </c>
      <c r="D3554">
        <v>0</v>
      </c>
      <c r="E3554" t="str">
        <f t="shared" si="55"/>
        <v>1Northern Coast411010</v>
      </c>
      <c r="F3554" s="23">
        <v>0.65701069999999995</v>
      </c>
      <c r="G3554" s="23">
        <v>650</v>
      </c>
      <c r="H3554">
        <v>60.522300000000001</v>
      </c>
      <c r="I3554">
        <v>4.8529299999999997E-2</v>
      </c>
      <c r="M3554" s="1"/>
    </row>
    <row r="3555" spans="1:13" x14ac:dyDescent="0.25">
      <c r="A3555">
        <v>1</v>
      </c>
      <c r="B3555" t="s">
        <v>45</v>
      </c>
      <c r="C3555" s="1">
        <v>41101</v>
      </c>
      <c r="D3555">
        <v>1</v>
      </c>
      <c r="E3555" t="str">
        <f t="shared" si="55"/>
        <v>1Northern Coast411011</v>
      </c>
      <c r="F3555" s="23">
        <v>0.61575369999999996</v>
      </c>
      <c r="G3555" s="23">
        <v>650</v>
      </c>
      <c r="H3555">
        <v>60.522300000000001</v>
      </c>
      <c r="I3555">
        <v>4.8529299999999997E-2</v>
      </c>
      <c r="M3555" s="1"/>
    </row>
    <row r="3556" spans="1:13" x14ac:dyDescent="0.25">
      <c r="A3556">
        <v>2</v>
      </c>
      <c r="B3556" t="s">
        <v>45</v>
      </c>
      <c r="C3556" s="1">
        <v>41101</v>
      </c>
      <c r="D3556">
        <v>0</v>
      </c>
      <c r="E3556" t="str">
        <f t="shared" si="55"/>
        <v>2Northern Coast411010</v>
      </c>
      <c r="F3556" s="23">
        <v>0.56234099999999998</v>
      </c>
      <c r="G3556" s="23">
        <v>650</v>
      </c>
      <c r="H3556">
        <v>58.608899999999998</v>
      </c>
      <c r="I3556">
        <v>4.5530000000000001E-2</v>
      </c>
      <c r="M3556" s="1"/>
    </row>
    <row r="3557" spans="1:13" x14ac:dyDescent="0.25">
      <c r="A3557">
        <v>2</v>
      </c>
      <c r="B3557" t="s">
        <v>45</v>
      </c>
      <c r="C3557" s="1">
        <v>41101</v>
      </c>
      <c r="D3557">
        <v>1</v>
      </c>
      <c r="E3557" t="str">
        <f t="shared" si="55"/>
        <v>2Northern Coast411011</v>
      </c>
      <c r="F3557" s="23">
        <v>0.56555690000000003</v>
      </c>
      <c r="G3557" s="23">
        <v>650</v>
      </c>
      <c r="H3557">
        <v>58.608899999999998</v>
      </c>
      <c r="I3557">
        <v>4.5530000000000001E-2</v>
      </c>
      <c r="M3557" s="1"/>
    </row>
    <row r="3558" spans="1:13" x14ac:dyDescent="0.25">
      <c r="A3558">
        <v>3</v>
      </c>
      <c r="B3558" t="s">
        <v>45</v>
      </c>
      <c r="C3558" s="1">
        <v>41101</v>
      </c>
      <c r="D3558">
        <v>0</v>
      </c>
      <c r="E3558" t="str">
        <f t="shared" si="55"/>
        <v>3Northern Coast411010</v>
      </c>
      <c r="F3558" s="23">
        <v>0.52890099999999995</v>
      </c>
      <c r="G3558" s="23">
        <v>650</v>
      </c>
      <c r="H3558">
        <v>57.6205</v>
      </c>
      <c r="I3558">
        <v>4.3973900000000003E-2</v>
      </c>
      <c r="M3558" s="1"/>
    </row>
    <row r="3559" spans="1:13" x14ac:dyDescent="0.25">
      <c r="A3559">
        <v>3</v>
      </c>
      <c r="B3559" t="s">
        <v>45</v>
      </c>
      <c r="C3559" s="1">
        <v>41101</v>
      </c>
      <c r="D3559">
        <v>1</v>
      </c>
      <c r="E3559" t="str">
        <f t="shared" si="55"/>
        <v>3Northern Coast411011</v>
      </c>
      <c r="F3559" s="23">
        <v>0.52902870000000002</v>
      </c>
      <c r="G3559" s="23">
        <v>650</v>
      </c>
      <c r="H3559">
        <v>57.6205</v>
      </c>
      <c r="I3559">
        <v>4.3973900000000003E-2</v>
      </c>
      <c r="M3559" s="1"/>
    </row>
    <row r="3560" spans="1:13" x14ac:dyDescent="0.25">
      <c r="A3560">
        <v>4</v>
      </c>
      <c r="B3560" t="s">
        <v>45</v>
      </c>
      <c r="C3560" s="1">
        <v>41101</v>
      </c>
      <c r="D3560">
        <v>0</v>
      </c>
      <c r="E3560" t="str">
        <f t="shared" si="55"/>
        <v>4Northern Coast411010</v>
      </c>
      <c r="F3560" s="23">
        <v>0.51257019999999998</v>
      </c>
      <c r="G3560" s="23">
        <v>650</v>
      </c>
      <c r="H3560">
        <v>56.535699999999999</v>
      </c>
      <c r="I3560">
        <v>4.1502799999999999E-2</v>
      </c>
      <c r="M3560" s="1"/>
    </row>
    <row r="3561" spans="1:13" x14ac:dyDescent="0.25">
      <c r="A3561">
        <v>4</v>
      </c>
      <c r="B3561" t="s">
        <v>45</v>
      </c>
      <c r="C3561" s="1">
        <v>41101</v>
      </c>
      <c r="D3561">
        <v>1</v>
      </c>
      <c r="E3561" t="str">
        <f t="shared" si="55"/>
        <v>4Northern Coast411011</v>
      </c>
      <c r="F3561" s="23">
        <v>0.50362620000000002</v>
      </c>
      <c r="G3561" s="23">
        <v>650</v>
      </c>
      <c r="H3561">
        <v>56.535699999999999</v>
      </c>
      <c r="I3561">
        <v>4.1502799999999999E-2</v>
      </c>
      <c r="M3561" s="1"/>
    </row>
    <row r="3562" spans="1:13" x14ac:dyDescent="0.25">
      <c r="A3562">
        <v>5</v>
      </c>
      <c r="B3562" t="s">
        <v>45</v>
      </c>
      <c r="C3562" s="1">
        <v>41101</v>
      </c>
      <c r="D3562">
        <v>0</v>
      </c>
      <c r="E3562" t="str">
        <f t="shared" si="55"/>
        <v>5Northern Coast411010</v>
      </c>
      <c r="F3562" s="23">
        <v>0.52172099999999999</v>
      </c>
      <c r="G3562" s="23">
        <v>650</v>
      </c>
      <c r="H3562">
        <v>55.546399999999998</v>
      </c>
      <c r="I3562">
        <v>4.1474499999999997E-2</v>
      </c>
      <c r="M3562" s="1"/>
    </row>
    <row r="3563" spans="1:13" x14ac:dyDescent="0.25">
      <c r="A3563">
        <v>5</v>
      </c>
      <c r="B3563" t="s">
        <v>45</v>
      </c>
      <c r="C3563" s="1">
        <v>41101</v>
      </c>
      <c r="D3563">
        <v>1</v>
      </c>
      <c r="E3563" t="str">
        <f t="shared" si="55"/>
        <v>5Northern Coast411011</v>
      </c>
      <c r="F3563" s="23">
        <v>0.51267010000000002</v>
      </c>
      <c r="G3563" s="23">
        <v>650</v>
      </c>
      <c r="H3563">
        <v>55.546399999999998</v>
      </c>
      <c r="I3563">
        <v>4.1474499999999997E-2</v>
      </c>
      <c r="M3563" s="1"/>
    </row>
    <row r="3564" spans="1:13" x14ac:dyDescent="0.25">
      <c r="A3564">
        <v>6</v>
      </c>
      <c r="B3564" t="s">
        <v>45</v>
      </c>
      <c r="C3564" s="1">
        <v>41101</v>
      </c>
      <c r="D3564">
        <v>0</v>
      </c>
      <c r="E3564" t="str">
        <f t="shared" si="55"/>
        <v>6Northern Coast411010</v>
      </c>
      <c r="F3564" s="23">
        <v>0.56674979999999997</v>
      </c>
      <c r="G3564" s="23">
        <v>650</v>
      </c>
      <c r="H3564">
        <v>54.924999999999997</v>
      </c>
      <c r="I3564">
        <v>4.2427100000000002E-2</v>
      </c>
      <c r="M3564" s="1"/>
    </row>
    <row r="3565" spans="1:13" x14ac:dyDescent="0.25">
      <c r="A3565">
        <v>6</v>
      </c>
      <c r="B3565" t="s">
        <v>45</v>
      </c>
      <c r="C3565" s="1">
        <v>41101</v>
      </c>
      <c r="D3565">
        <v>1</v>
      </c>
      <c r="E3565" t="str">
        <f t="shared" si="55"/>
        <v>6Northern Coast411011</v>
      </c>
      <c r="F3565" s="23">
        <v>0.53968309999999997</v>
      </c>
      <c r="G3565" s="23">
        <v>650</v>
      </c>
      <c r="H3565">
        <v>54.924999999999997</v>
      </c>
      <c r="I3565">
        <v>4.2427100000000002E-2</v>
      </c>
      <c r="M3565" s="1"/>
    </row>
    <row r="3566" spans="1:13" x14ac:dyDescent="0.25">
      <c r="A3566">
        <v>7</v>
      </c>
      <c r="B3566" t="s">
        <v>45</v>
      </c>
      <c r="C3566" s="1">
        <v>41101</v>
      </c>
      <c r="D3566">
        <v>0</v>
      </c>
      <c r="E3566" t="str">
        <f t="shared" si="55"/>
        <v>7Northern Coast411010</v>
      </c>
      <c r="F3566" s="23">
        <v>0.65967759999999998</v>
      </c>
      <c r="G3566" s="23">
        <v>650</v>
      </c>
      <c r="H3566">
        <v>54.8125</v>
      </c>
      <c r="I3566">
        <v>4.6629700000000003E-2</v>
      </c>
      <c r="M3566" s="1"/>
    </row>
    <row r="3567" spans="1:13" x14ac:dyDescent="0.25">
      <c r="A3567">
        <v>7</v>
      </c>
      <c r="B3567" t="s">
        <v>45</v>
      </c>
      <c r="C3567" s="1">
        <v>41101</v>
      </c>
      <c r="D3567">
        <v>1</v>
      </c>
      <c r="E3567" t="str">
        <f t="shared" si="55"/>
        <v>7Northern Coast411011</v>
      </c>
      <c r="F3567" s="23">
        <v>0.6171799</v>
      </c>
      <c r="G3567" s="23">
        <v>650</v>
      </c>
      <c r="H3567">
        <v>54.8125</v>
      </c>
      <c r="I3567">
        <v>4.6629700000000003E-2</v>
      </c>
      <c r="M3567" s="1"/>
    </row>
    <row r="3568" spans="1:13" x14ac:dyDescent="0.25">
      <c r="A3568">
        <v>8</v>
      </c>
      <c r="B3568" t="s">
        <v>45</v>
      </c>
      <c r="C3568" s="1">
        <v>41101</v>
      </c>
      <c r="D3568">
        <v>0</v>
      </c>
      <c r="E3568" t="str">
        <f t="shared" si="55"/>
        <v>8Northern Coast411010</v>
      </c>
      <c r="F3568" s="23">
        <v>0.72543530000000001</v>
      </c>
      <c r="G3568" s="23">
        <v>650</v>
      </c>
      <c r="H3568">
        <v>58.593800000000002</v>
      </c>
      <c r="I3568">
        <v>4.8286500000000003E-2</v>
      </c>
      <c r="M3568" s="1"/>
    </row>
    <row r="3569" spans="1:13" x14ac:dyDescent="0.25">
      <c r="A3569">
        <v>8</v>
      </c>
      <c r="B3569" t="s">
        <v>45</v>
      </c>
      <c r="C3569" s="1">
        <v>41101</v>
      </c>
      <c r="D3569">
        <v>1</v>
      </c>
      <c r="E3569" t="str">
        <f t="shared" si="55"/>
        <v>8Northern Coast411011</v>
      </c>
      <c r="F3569" s="23">
        <v>0.72853179999999995</v>
      </c>
      <c r="G3569" s="23">
        <v>650</v>
      </c>
      <c r="H3569">
        <v>58.593800000000002</v>
      </c>
      <c r="I3569">
        <v>4.8286500000000003E-2</v>
      </c>
      <c r="M3569" s="1"/>
    </row>
    <row r="3570" spans="1:13" x14ac:dyDescent="0.25">
      <c r="A3570">
        <v>9</v>
      </c>
      <c r="B3570" t="s">
        <v>45</v>
      </c>
      <c r="C3570" s="1">
        <v>41101</v>
      </c>
      <c r="D3570">
        <v>0</v>
      </c>
      <c r="E3570" t="str">
        <f t="shared" si="55"/>
        <v>9Northern Coast411010</v>
      </c>
      <c r="F3570" s="23">
        <v>0.74790719999999999</v>
      </c>
      <c r="G3570" s="23">
        <v>650</v>
      </c>
      <c r="H3570">
        <v>63.939300000000003</v>
      </c>
      <c r="I3570">
        <v>4.7010799999999998E-2</v>
      </c>
      <c r="M3570" s="1"/>
    </row>
    <row r="3571" spans="1:13" x14ac:dyDescent="0.25">
      <c r="A3571">
        <v>9</v>
      </c>
      <c r="B3571" t="s">
        <v>45</v>
      </c>
      <c r="C3571" s="1">
        <v>41101</v>
      </c>
      <c r="D3571">
        <v>1</v>
      </c>
      <c r="E3571" t="str">
        <f t="shared" si="55"/>
        <v>9Northern Coast411011</v>
      </c>
      <c r="F3571" s="23">
        <v>0.73690040000000001</v>
      </c>
      <c r="G3571" s="23">
        <v>650</v>
      </c>
      <c r="H3571">
        <v>63.939300000000003</v>
      </c>
      <c r="I3571">
        <v>4.7010799999999998E-2</v>
      </c>
      <c r="M3571" s="1"/>
    </row>
    <row r="3572" spans="1:13" x14ac:dyDescent="0.25">
      <c r="A3572">
        <v>10</v>
      </c>
      <c r="B3572" t="s">
        <v>45</v>
      </c>
      <c r="C3572" s="1">
        <v>41101</v>
      </c>
      <c r="D3572">
        <v>0</v>
      </c>
      <c r="E3572" t="str">
        <f t="shared" si="55"/>
        <v>10Northern Coast411010</v>
      </c>
      <c r="F3572" s="23">
        <v>0.77386779999999999</v>
      </c>
      <c r="G3572" s="23">
        <v>650</v>
      </c>
      <c r="H3572">
        <v>70.220500000000001</v>
      </c>
      <c r="I3572">
        <v>5.0148400000000003E-2</v>
      </c>
      <c r="M3572" s="1"/>
    </row>
    <row r="3573" spans="1:13" x14ac:dyDescent="0.25">
      <c r="A3573">
        <v>10</v>
      </c>
      <c r="B3573" t="s">
        <v>45</v>
      </c>
      <c r="C3573" s="1">
        <v>41101</v>
      </c>
      <c r="D3573">
        <v>1</v>
      </c>
      <c r="E3573" t="str">
        <f t="shared" si="55"/>
        <v>10Northern Coast411011</v>
      </c>
      <c r="F3573" s="23">
        <v>0.75392550000000003</v>
      </c>
      <c r="G3573" s="23">
        <v>650</v>
      </c>
      <c r="H3573">
        <v>70.220500000000001</v>
      </c>
      <c r="I3573">
        <v>5.0148400000000003E-2</v>
      </c>
      <c r="M3573" s="1"/>
    </row>
    <row r="3574" spans="1:13" x14ac:dyDescent="0.25">
      <c r="A3574">
        <v>11</v>
      </c>
      <c r="B3574" t="s">
        <v>45</v>
      </c>
      <c r="C3574" s="1">
        <v>41101</v>
      </c>
      <c r="D3574">
        <v>0</v>
      </c>
      <c r="E3574" t="str">
        <f t="shared" si="55"/>
        <v>11Northern Coast411010</v>
      </c>
      <c r="F3574" s="23">
        <v>0.75100960000000005</v>
      </c>
      <c r="G3574" s="23">
        <v>650</v>
      </c>
      <c r="H3574">
        <v>76.619600000000005</v>
      </c>
      <c r="I3574">
        <v>5.0278700000000003E-2</v>
      </c>
      <c r="M3574" s="1"/>
    </row>
    <row r="3575" spans="1:13" x14ac:dyDescent="0.25">
      <c r="A3575">
        <v>11</v>
      </c>
      <c r="B3575" t="s">
        <v>45</v>
      </c>
      <c r="C3575" s="1">
        <v>41101</v>
      </c>
      <c r="D3575">
        <v>1</v>
      </c>
      <c r="E3575" t="str">
        <f t="shared" si="55"/>
        <v>11Northern Coast411011</v>
      </c>
      <c r="F3575" s="23">
        <v>0.7498051</v>
      </c>
      <c r="G3575" s="23">
        <v>650</v>
      </c>
      <c r="H3575">
        <v>76.619600000000005</v>
      </c>
      <c r="I3575">
        <v>5.0278700000000003E-2</v>
      </c>
      <c r="M3575" s="1"/>
    </row>
    <row r="3576" spans="1:13" x14ac:dyDescent="0.25">
      <c r="A3576">
        <v>12</v>
      </c>
      <c r="B3576" t="s">
        <v>45</v>
      </c>
      <c r="C3576" s="1">
        <v>41101</v>
      </c>
      <c r="D3576">
        <v>0</v>
      </c>
      <c r="E3576" t="str">
        <f t="shared" si="55"/>
        <v>12Northern Coast411010</v>
      </c>
      <c r="F3576" s="23">
        <v>0.76909910000000004</v>
      </c>
      <c r="G3576" s="23">
        <v>650</v>
      </c>
      <c r="H3576">
        <v>82.433899999999994</v>
      </c>
      <c r="I3576">
        <v>5.41156E-2</v>
      </c>
      <c r="M3576" s="1"/>
    </row>
    <row r="3577" spans="1:13" x14ac:dyDescent="0.25">
      <c r="A3577">
        <v>12</v>
      </c>
      <c r="B3577" t="s">
        <v>45</v>
      </c>
      <c r="C3577" s="1">
        <v>41101</v>
      </c>
      <c r="D3577">
        <v>1</v>
      </c>
      <c r="E3577" t="str">
        <f t="shared" si="55"/>
        <v>12Northern Coast411011</v>
      </c>
      <c r="F3577" s="23">
        <v>0.79848859999999999</v>
      </c>
      <c r="G3577" s="23">
        <v>650</v>
      </c>
      <c r="H3577">
        <v>82.433899999999994</v>
      </c>
      <c r="I3577">
        <v>5.41156E-2</v>
      </c>
      <c r="M3577" s="1"/>
    </row>
    <row r="3578" spans="1:13" x14ac:dyDescent="0.25">
      <c r="A3578">
        <v>13</v>
      </c>
      <c r="B3578" t="s">
        <v>45</v>
      </c>
      <c r="C3578" s="1">
        <v>41101</v>
      </c>
      <c r="D3578">
        <v>0</v>
      </c>
      <c r="E3578" t="str">
        <f t="shared" si="55"/>
        <v>13Northern Coast411010</v>
      </c>
      <c r="F3578" s="23">
        <v>0.82334929999999995</v>
      </c>
      <c r="G3578" s="23">
        <v>650</v>
      </c>
      <c r="H3578">
        <v>88.257999999999996</v>
      </c>
      <c r="I3578">
        <v>5.7296300000000001E-2</v>
      </c>
      <c r="M3578" s="1"/>
    </row>
    <row r="3579" spans="1:13" x14ac:dyDescent="0.25">
      <c r="A3579">
        <v>13</v>
      </c>
      <c r="B3579" t="s">
        <v>45</v>
      </c>
      <c r="C3579" s="1">
        <v>41101</v>
      </c>
      <c r="D3579">
        <v>1</v>
      </c>
      <c r="E3579" t="str">
        <f t="shared" si="55"/>
        <v>13Northern Coast411011</v>
      </c>
      <c r="F3579" s="23">
        <v>0.8290111</v>
      </c>
      <c r="G3579" s="23">
        <v>650</v>
      </c>
      <c r="H3579">
        <v>88.257999999999996</v>
      </c>
      <c r="I3579">
        <v>5.7296300000000001E-2</v>
      </c>
      <c r="M3579" s="1"/>
    </row>
    <row r="3580" spans="1:13" x14ac:dyDescent="0.25">
      <c r="A3580">
        <v>14</v>
      </c>
      <c r="B3580" t="s">
        <v>45</v>
      </c>
      <c r="C3580" s="1">
        <v>41101</v>
      </c>
      <c r="D3580">
        <v>0</v>
      </c>
      <c r="E3580" t="str">
        <f t="shared" si="55"/>
        <v>14Northern Coast411010</v>
      </c>
      <c r="F3580" s="23">
        <v>0.86277380000000004</v>
      </c>
      <c r="G3580" s="23">
        <v>650</v>
      </c>
      <c r="H3580">
        <v>92.326800000000006</v>
      </c>
      <c r="I3580">
        <v>6.06434E-2</v>
      </c>
      <c r="M3580" s="1"/>
    </row>
    <row r="3581" spans="1:13" x14ac:dyDescent="0.25">
      <c r="A3581">
        <v>14</v>
      </c>
      <c r="B3581" t="s">
        <v>45</v>
      </c>
      <c r="C3581" s="1">
        <v>41101</v>
      </c>
      <c r="D3581">
        <v>1</v>
      </c>
      <c r="E3581" t="str">
        <f t="shared" si="55"/>
        <v>14Northern Coast411011</v>
      </c>
      <c r="F3581" s="23">
        <v>0.85977199999999998</v>
      </c>
      <c r="G3581" s="23">
        <v>650</v>
      </c>
      <c r="H3581">
        <v>92.326800000000006</v>
      </c>
      <c r="I3581">
        <v>6.06434E-2</v>
      </c>
      <c r="M3581" s="1"/>
    </row>
    <row r="3582" spans="1:13" x14ac:dyDescent="0.25">
      <c r="A3582">
        <v>15</v>
      </c>
      <c r="B3582" t="s">
        <v>45</v>
      </c>
      <c r="C3582" s="1">
        <v>41101</v>
      </c>
      <c r="D3582">
        <v>0</v>
      </c>
      <c r="E3582" t="str">
        <f t="shared" si="55"/>
        <v>15Northern Coast411010</v>
      </c>
      <c r="F3582" s="23">
        <v>0.90684089999999995</v>
      </c>
      <c r="G3582" s="23">
        <v>650</v>
      </c>
      <c r="H3582">
        <v>94.564300000000003</v>
      </c>
      <c r="I3582">
        <v>5.7139000000000002E-2</v>
      </c>
      <c r="M3582" s="1"/>
    </row>
    <row r="3583" spans="1:13" x14ac:dyDescent="0.25">
      <c r="A3583">
        <v>15</v>
      </c>
      <c r="B3583" t="s">
        <v>45</v>
      </c>
      <c r="C3583" s="1">
        <v>41101</v>
      </c>
      <c r="D3583">
        <v>1</v>
      </c>
      <c r="E3583" t="str">
        <f t="shared" si="55"/>
        <v>15Northern Coast411011</v>
      </c>
      <c r="F3583" s="23">
        <v>0.71714199999999995</v>
      </c>
      <c r="G3583" s="23">
        <v>650</v>
      </c>
      <c r="H3583">
        <v>94.564300000000003</v>
      </c>
      <c r="I3583">
        <v>5.7139000000000002E-2</v>
      </c>
      <c r="M3583" s="1"/>
    </row>
    <row r="3584" spans="1:13" x14ac:dyDescent="0.25">
      <c r="A3584">
        <v>16</v>
      </c>
      <c r="B3584" t="s">
        <v>45</v>
      </c>
      <c r="C3584" s="1">
        <v>41101</v>
      </c>
      <c r="D3584">
        <v>0</v>
      </c>
      <c r="E3584" t="str">
        <f t="shared" si="55"/>
        <v>16Northern Coast411010</v>
      </c>
      <c r="F3584" s="23">
        <v>0.97465109999999999</v>
      </c>
      <c r="G3584" s="23">
        <v>650</v>
      </c>
      <c r="H3584">
        <v>95.660700000000006</v>
      </c>
      <c r="I3584">
        <v>6.2455799999999999E-2</v>
      </c>
      <c r="M3584" s="1"/>
    </row>
    <row r="3585" spans="1:13" x14ac:dyDescent="0.25">
      <c r="A3585">
        <v>16</v>
      </c>
      <c r="B3585" t="s">
        <v>45</v>
      </c>
      <c r="C3585" s="1">
        <v>41101</v>
      </c>
      <c r="D3585">
        <v>1</v>
      </c>
      <c r="E3585" t="str">
        <f t="shared" si="55"/>
        <v>16Northern Coast411011</v>
      </c>
      <c r="F3585" s="23">
        <v>0.74675400000000003</v>
      </c>
      <c r="G3585" s="23">
        <v>650</v>
      </c>
      <c r="H3585">
        <v>95.660700000000006</v>
      </c>
      <c r="I3585">
        <v>6.2455799999999999E-2</v>
      </c>
      <c r="M3585" s="1"/>
    </row>
    <row r="3586" spans="1:13" x14ac:dyDescent="0.25">
      <c r="A3586">
        <v>17</v>
      </c>
      <c r="B3586" t="s">
        <v>45</v>
      </c>
      <c r="C3586" s="1">
        <v>41101</v>
      </c>
      <c r="D3586">
        <v>0</v>
      </c>
      <c r="E3586" t="str">
        <f t="shared" si="55"/>
        <v>17Northern Coast411010</v>
      </c>
      <c r="F3586" s="23">
        <v>1.084875</v>
      </c>
      <c r="G3586" s="23">
        <v>650</v>
      </c>
      <c r="H3586">
        <v>95.808899999999994</v>
      </c>
      <c r="I3586">
        <v>7.0764999999999995E-2</v>
      </c>
      <c r="M3586" s="1"/>
    </row>
    <row r="3587" spans="1:13" x14ac:dyDescent="0.25">
      <c r="A3587">
        <v>17</v>
      </c>
      <c r="B3587" t="s">
        <v>45</v>
      </c>
      <c r="C3587" s="1">
        <v>41101</v>
      </c>
      <c r="D3587">
        <v>1</v>
      </c>
      <c r="E3587" t="str">
        <f t="shared" ref="E3587:E3650" si="56">CONCATENATE(A3587,B3587,C3587,D3587)</f>
        <v>17Northern Coast411011</v>
      </c>
      <c r="F3587" s="23">
        <v>0.81765719999999997</v>
      </c>
      <c r="G3587" s="23">
        <v>650</v>
      </c>
      <c r="H3587">
        <v>95.808899999999994</v>
      </c>
      <c r="I3587">
        <v>7.0764999999999995E-2</v>
      </c>
      <c r="M3587" s="1"/>
    </row>
    <row r="3588" spans="1:13" x14ac:dyDescent="0.25">
      <c r="A3588">
        <v>18</v>
      </c>
      <c r="B3588" t="s">
        <v>45</v>
      </c>
      <c r="C3588" s="1">
        <v>41101</v>
      </c>
      <c r="D3588">
        <v>0</v>
      </c>
      <c r="E3588" t="str">
        <f t="shared" si="56"/>
        <v>18Northern Coast411010</v>
      </c>
      <c r="F3588" s="23">
        <v>1.2233499999999999</v>
      </c>
      <c r="G3588" s="23">
        <v>650</v>
      </c>
      <c r="H3588">
        <v>94.665199999999999</v>
      </c>
      <c r="I3588">
        <v>7.5854099999999994E-2</v>
      </c>
      <c r="M3588" s="1"/>
    </row>
    <row r="3589" spans="1:13" x14ac:dyDescent="0.25">
      <c r="A3589">
        <v>18</v>
      </c>
      <c r="B3589" t="s">
        <v>45</v>
      </c>
      <c r="C3589" s="1">
        <v>41101</v>
      </c>
      <c r="D3589">
        <v>1</v>
      </c>
      <c r="E3589" t="str">
        <f t="shared" si="56"/>
        <v>18Northern Coast411011</v>
      </c>
      <c r="F3589" s="23">
        <v>0.89931720000000004</v>
      </c>
      <c r="G3589" s="23">
        <v>650</v>
      </c>
      <c r="H3589">
        <v>94.665199999999999</v>
      </c>
      <c r="I3589">
        <v>7.5854099999999994E-2</v>
      </c>
      <c r="M3589" s="1"/>
    </row>
    <row r="3590" spans="1:13" x14ac:dyDescent="0.25">
      <c r="A3590">
        <v>19</v>
      </c>
      <c r="B3590" t="s">
        <v>45</v>
      </c>
      <c r="C3590" s="1">
        <v>41101</v>
      </c>
      <c r="D3590">
        <v>0</v>
      </c>
      <c r="E3590" t="str">
        <f t="shared" si="56"/>
        <v>19Northern Coast411010</v>
      </c>
      <c r="F3590" s="23">
        <v>1.2858689999999999</v>
      </c>
      <c r="G3590" s="23">
        <v>650</v>
      </c>
      <c r="H3590">
        <v>89.950900000000004</v>
      </c>
      <c r="I3590">
        <v>8.1384200000000004E-2</v>
      </c>
      <c r="M3590" s="1"/>
    </row>
    <row r="3591" spans="1:13" x14ac:dyDescent="0.25">
      <c r="A3591">
        <v>19</v>
      </c>
      <c r="B3591" t="s">
        <v>45</v>
      </c>
      <c r="C3591" s="1">
        <v>41101</v>
      </c>
      <c r="D3591">
        <v>1</v>
      </c>
      <c r="E3591" t="str">
        <f t="shared" si="56"/>
        <v>19Northern Coast411011</v>
      </c>
      <c r="F3591" s="23">
        <v>0.97567340000000002</v>
      </c>
      <c r="G3591" s="23">
        <v>650</v>
      </c>
      <c r="H3591">
        <v>89.950900000000004</v>
      </c>
      <c r="I3591">
        <v>8.1384200000000004E-2</v>
      </c>
      <c r="M3591" s="1"/>
    </row>
    <row r="3592" spans="1:13" x14ac:dyDescent="0.25">
      <c r="A3592">
        <v>20</v>
      </c>
      <c r="B3592" t="s">
        <v>45</v>
      </c>
      <c r="C3592" s="1">
        <v>41101</v>
      </c>
      <c r="D3592">
        <v>0</v>
      </c>
      <c r="E3592" t="str">
        <f t="shared" si="56"/>
        <v>20Northern Coast411010</v>
      </c>
      <c r="F3592" s="23">
        <v>1.313391</v>
      </c>
      <c r="G3592" s="23">
        <v>650</v>
      </c>
      <c r="H3592">
        <v>83.982100000000003</v>
      </c>
      <c r="I3592">
        <v>7.9776299999999994E-2</v>
      </c>
      <c r="M3592" s="1"/>
    </row>
    <row r="3593" spans="1:13" x14ac:dyDescent="0.25">
      <c r="A3593">
        <v>20</v>
      </c>
      <c r="B3593" t="s">
        <v>45</v>
      </c>
      <c r="C3593" s="1">
        <v>41101</v>
      </c>
      <c r="D3593">
        <v>1</v>
      </c>
      <c r="E3593" t="str">
        <f t="shared" si="56"/>
        <v>20Northern Coast411011</v>
      </c>
      <c r="F3593" s="23">
        <v>1.1152489999999999</v>
      </c>
      <c r="G3593" s="23">
        <v>650</v>
      </c>
      <c r="H3593">
        <v>83.982100000000003</v>
      </c>
      <c r="I3593">
        <v>7.9776299999999994E-2</v>
      </c>
      <c r="M3593" s="1"/>
    </row>
    <row r="3594" spans="1:13" x14ac:dyDescent="0.25">
      <c r="A3594">
        <v>21</v>
      </c>
      <c r="B3594" t="s">
        <v>45</v>
      </c>
      <c r="C3594" s="1">
        <v>41101</v>
      </c>
      <c r="D3594">
        <v>0</v>
      </c>
      <c r="E3594" t="str">
        <f t="shared" si="56"/>
        <v>21Northern Coast411010</v>
      </c>
      <c r="F3594" s="23">
        <v>1.282484</v>
      </c>
      <c r="G3594" s="23">
        <v>650</v>
      </c>
      <c r="H3594">
        <v>76.354500000000002</v>
      </c>
      <c r="I3594">
        <v>7.5986300000000007E-2</v>
      </c>
      <c r="M3594" s="1"/>
    </row>
    <row r="3595" spans="1:13" x14ac:dyDescent="0.25">
      <c r="A3595">
        <v>21</v>
      </c>
      <c r="B3595" t="s">
        <v>45</v>
      </c>
      <c r="C3595" s="1">
        <v>41101</v>
      </c>
      <c r="D3595">
        <v>1</v>
      </c>
      <c r="E3595" t="str">
        <f t="shared" si="56"/>
        <v>21Northern Coast411011</v>
      </c>
      <c r="F3595" s="23">
        <v>1.1831130000000001</v>
      </c>
      <c r="G3595" s="23">
        <v>650</v>
      </c>
      <c r="H3595">
        <v>76.354500000000002</v>
      </c>
      <c r="I3595">
        <v>7.5986300000000007E-2</v>
      </c>
      <c r="M3595" s="1"/>
    </row>
    <row r="3596" spans="1:13" x14ac:dyDescent="0.25">
      <c r="A3596">
        <v>22</v>
      </c>
      <c r="B3596" t="s">
        <v>45</v>
      </c>
      <c r="C3596" s="1">
        <v>41101</v>
      </c>
      <c r="D3596">
        <v>0</v>
      </c>
      <c r="E3596" t="str">
        <f t="shared" si="56"/>
        <v>22Northern Coast411010</v>
      </c>
      <c r="F3596" s="23">
        <v>1.289436</v>
      </c>
      <c r="G3596" s="23">
        <v>650</v>
      </c>
      <c r="H3596">
        <v>69.104500000000002</v>
      </c>
      <c r="I3596">
        <v>7.4848200000000004E-2</v>
      </c>
      <c r="M3596" s="1"/>
    </row>
    <row r="3597" spans="1:13" x14ac:dyDescent="0.25">
      <c r="A3597">
        <v>22</v>
      </c>
      <c r="B3597" t="s">
        <v>45</v>
      </c>
      <c r="C3597" s="1">
        <v>41101</v>
      </c>
      <c r="D3597">
        <v>1</v>
      </c>
      <c r="E3597" t="str">
        <f t="shared" si="56"/>
        <v>22Northern Coast411011</v>
      </c>
      <c r="F3597" s="23">
        <v>1.235765</v>
      </c>
      <c r="G3597" s="23">
        <v>650</v>
      </c>
      <c r="H3597">
        <v>69.104500000000002</v>
      </c>
      <c r="I3597">
        <v>7.4848200000000004E-2</v>
      </c>
      <c r="M3597" s="1"/>
    </row>
    <row r="3598" spans="1:13" x14ac:dyDescent="0.25">
      <c r="A3598">
        <v>23</v>
      </c>
      <c r="B3598" t="s">
        <v>45</v>
      </c>
      <c r="C3598" s="1">
        <v>41101</v>
      </c>
      <c r="D3598">
        <v>0</v>
      </c>
      <c r="E3598" t="str">
        <f t="shared" si="56"/>
        <v>23Northern Coast411010</v>
      </c>
      <c r="F3598" s="23">
        <v>1.1386860000000001</v>
      </c>
      <c r="G3598" s="23">
        <v>650</v>
      </c>
      <c r="H3598">
        <v>65.031300000000002</v>
      </c>
      <c r="I3598">
        <v>6.8995399999999998E-2</v>
      </c>
      <c r="M3598" s="1"/>
    </row>
    <row r="3599" spans="1:13" x14ac:dyDescent="0.25">
      <c r="A3599">
        <v>23</v>
      </c>
      <c r="B3599" t="s">
        <v>45</v>
      </c>
      <c r="C3599" s="1">
        <v>41101</v>
      </c>
      <c r="D3599">
        <v>1</v>
      </c>
      <c r="E3599" t="str">
        <f t="shared" si="56"/>
        <v>23Northern Coast411011</v>
      </c>
      <c r="F3599" s="23">
        <v>1.0499540000000001</v>
      </c>
      <c r="G3599" s="23">
        <v>650</v>
      </c>
      <c r="H3599">
        <v>65.031300000000002</v>
      </c>
      <c r="I3599">
        <v>6.8995399999999998E-2</v>
      </c>
      <c r="M3599" s="1"/>
    </row>
    <row r="3600" spans="1:13" x14ac:dyDescent="0.25">
      <c r="A3600">
        <v>24</v>
      </c>
      <c r="B3600" t="s">
        <v>45</v>
      </c>
      <c r="C3600" s="1">
        <v>41101</v>
      </c>
      <c r="D3600">
        <v>0</v>
      </c>
      <c r="E3600" t="str">
        <f t="shared" si="56"/>
        <v>24Northern Coast411010</v>
      </c>
      <c r="F3600" s="23">
        <v>0.89024300000000001</v>
      </c>
      <c r="G3600" s="23">
        <v>650</v>
      </c>
      <c r="H3600">
        <v>62.250900000000001</v>
      </c>
      <c r="I3600">
        <v>5.8157199999999999E-2</v>
      </c>
      <c r="M3600" s="1"/>
    </row>
    <row r="3601" spans="1:13" x14ac:dyDescent="0.25">
      <c r="A3601">
        <v>24</v>
      </c>
      <c r="B3601" t="s">
        <v>45</v>
      </c>
      <c r="C3601" s="1">
        <v>41101</v>
      </c>
      <c r="D3601">
        <v>1</v>
      </c>
      <c r="E3601" t="str">
        <f t="shared" si="56"/>
        <v>24Northern Coast411011</v>
      </c>
      <c r="F3601" s="23">
        <v>0.79572699999999996</v>
      </c>
      <c r="G3601" s="23">
        <v>650</v>
      </c>
      <c r="H3601">
        <v>62.250900000000001</v>
      </c>
      <c r="I3601">
        <v>5.8157199999999999E-2</v>
      </c>
      <c r="M3601" s="1"/>
    </row>
    <row r="3602" spans="1:13" x14ac:dyDescent="0.25">
      <c r="A3602">
        <v>1</v>
      </c>
      <c r="B3602" t="s">
        <v>6</v>
      </c>
      <c r="C3602" s="1">
        <v>41101</v>
      </c>
      <c r="D3602">
        <v>0</v>
      </c>
      <c r="E3602" t="str">
        <f t="shared" si="56"/>
        <v>1Other411010</v>
      </c>
      <c r="F3602" s="23">
        <v>0.95084860000000004</v>
      </c>
      <c r="G3602" s="23">
        <v>3474</v>
      </c>
      <c r="H3602">
        <v>74.725700000000003</v>
      </c>
      <c r="I3602">
        <v>2.59613E-2</v>
      </c>
      <c r="M3602" s="1"/>
    </row>
    <row r="3603" spans="1:13" x14ac:dyDescent="0.25">
      <c r="A3603">
        <v>1</v>
      </c>
      <c r="B3603" t="s">
        <v>6</v>
      </c>
      <c r="C3603" s="1">
        <v>41101</v>
      </c>
      <c r="D3603">
        <v>1</v>
      </c>
      <c r="E3603" t="str">
        <f t="shared" si="56"/>
        <v>1Other411011</v>
      </c>
      <c r="F3603" s="23">
        <v>0.97338150000000001</v>
      </c>
      <c r="G3603" s="23">
        <v>3474</v>
      </c>
      <c r="H3603">
        <v>74.725700000000003</v>
      </c>
      <c r="I3603">
        <v>2.59613E-2</v>
      </c>
      <c r="M3603" s="1"/>
    </row>
    <row r="3604" spans="1:13" x14ac:dyDescent="0.25">
      <c r="A3604">
        <v>2</v>
      </c>
      <c r="B3604" t="s">
        <v>6</v>
      </c>
      <c r="C3604" s="1">
        <v>41101</v>
      </c>
      <c r="D3604">
        <v>0</v>
      </c>
      <c r="E3604" t="str">
        <f t="shared" si="56"/>
        <v>2Other411010</v>
      </c>
      <c r="F3604" s="23">
        <v>0.81144110000000003</v>
      </c>
      <c r="G3604" s="23">
        <v>3474</v>
      </c>
      <c r="H3604">
        <v>73.841999999999999</v>
      </c>
      <c r="I3604">
        <v>2.2382699999999998E-2</v>
      </c>
      <c r="M3604" s="1"/>
    </row>
    <row r="3605" spans="1:13" x14ac:dyDescent="0.25">
      <c r="A3605">
        <v>2</v>
      </c>
      <c r="B3605" t="s">
        <v>6</v>
      </c>
      <c r="C3605" s="1">
        <v>41101</v>
      </c>
      <c r="D3605">
        <v>1</v>
      </c>
      <c r="E3605" t="str">
        <f t="shared" si="56"/>
        <v>2Other411011</v>
      </c>
      <c r="F3605" s="23">
        <v>0.82671930000000005</v>
      </c>
      <c r="G3605" s="23">
        <v>3474</v>
      </c>
      <c r="H3605">
        <v>73.841999999999999</v>
      </c>
      <c r="I3605">
        <v>2.2382699999999998E-2</v>
      </c>
      <c r="M3605" s="1"/>
    </row>
    <row r="3606" spans="1:13" x14ac:dyDescent="0.25">
      <c r="A3606">
        <v>3</v>
      </c>
      <c r="B3606" t="s">
        <v>6</v>
      </c>
      <c r="C3606" s="1">
        <v>41101</v>
      </c>
      <c r="D3606">
        <v>0</v>
      </c>
      <c r="E3606" t="str">
        <f t="shared" si="56"/>
        <v>3Other411010</v>
      </c>
      <c r="F3606" s="23">
        <v>0.72846359999999999</v>
      </c>
      <c r="G3606" s="23">
        <v>3474</v>
      </c>
      <c r="H3606">
        <v>72.780900000000003</v>
      </c>
      <c r="I3606">
        <v>2.0683900000000002E-2</v>
      </c>
      <c r="M3606" s="1"/>
    </row>
    <row r="3607" spans="1:13" x14ac:dyDescent="0.25">
      <c r="A3607">
        <v>3</v>
      </c>
      <c r="B3607" t="s">
        <v>6</v>
      </c>
      <c r="C3607" s="1">
        <v>41101</v>
      </c>
      <c r="D3607">
        <v>1</v>
      </c>
      <c r="E3607" t="str">
        <f t="shared" si="56"/>
        <v>3Other411011</v>
      </c>
      <c r="F3607" s="23">
        <v>0.73646219999999996</v>
      </c>
      <c r="G3607" s="23">
        <v>3474</v>
      </c>
      <c r="H3607">
        <v>72.780900000000003</v>
      </c>
      <c r="I3607">
        <v>2.0683900000000002E-2</v>
      </c>
      <c r="M3607" s="1"/>
    </row>
    <row r="3608" spans="1:13" x14ac:dyDescent="0.25">
      <c r="A3608">
        <v>4</v>
      </c>
      <c r="B3608" t="s">
        <v>6</v>
      </c>
      <c r="C3608" s="1">
        <v>41101</v>
      </c>
      <c r="D3608">
        <v>0</v>
      </c>
      <c r="E3608" t="str">
        <f t="shared" si="56"/>
        <v>4Other411010</v>
      </c>
      <c r="F3608" s="23">
        <v>0.68082200000000004</v>
      </c>
      <c r="G3608" s="23">
        <v>3474</v>
      </c>
      <c r="H3608">
        <v>70.625</v>
      </c>
      <c r="I3608">
        <v>1.94919E-2</v>
      </c>
      <c r="M3608" s="1"/>
    </row>
    <row r="3609" spans="1:13" x14ac:dyDescent="0.25">
      <c r="A3609">
        <v>4</v>
      </c>
      <c r="B3609" t="s">
        <v>6</v>
      </c>
      <c r="C3609" s="1">
        <v>41101</v>
      </c>
      <c r="D3609">
        <v>1</v>
      </c>
      <c r="E3609" t="str">
        <f t="shared" si="56"/>
        <v>4Other411011</v>
      </c>
      <c r="F3609" s="23">
        <v>0.67070890000000005</v>
      </c>
      <c r="G3609" s="23">
        <v>3474</v>
      </c>
      <c r="H3609">
        <v>70.625</v>
      </c>
      <c r="I3609">
        <v>1.94919E-2</v>
      </c>
      <c r="M3609" s="1"/>
    </row>
    <row r="3610" spans="1:13" x14ac:dyDescent="0.25">
      <c r="A3610">
        <v>5</v>
      </c>
      <c r="B3610" t="s">
        <v>6</v>
      </c>
      <c r="C3610" s="1">
        <v>41101</v>
      </c>
      <c r="D3610">
        <v>0</v>
      </c>
      <c r="E3610" t="str">
        <f t="shared" si="56"/>
        <v>5Other411010</v>
      </c>
      <c r="F3610" s="23">
        <v>0.65349330000000005</v>
      </c>
      <c r="G3610" s="23">
        <v>3474</v>
      </c>
      <c r="H3610">
        <v>69.262500000000003</v>
      </c>
      <c r="I3610">
        <v>1.8990699999999999E-2</v>
      </c>
      <c r="M3610" s="1"/>
    </row>
    <row r="3611" spans="1:13" x14ac:dyDescent="0.25">
      <c r="A3611">
        <v>5</v>
      </c>
      <c r="B3611" t="s">
        <v>6</v>
      </c>
      <c r="C3611" s="1">
        <v>41101</v>
      </c>
      <c r="D3611">
        <v>1</v>
      </c>
      <c r="E3611" t="str">
        <f t="shared" si="56"/>
        <v>5Other411011</v>
      </c>
      <c r="F3611" s="23">
        <v>0.64608690000000002</v>
      </c>
      <c r="G3611" s="23">
        <v>3474</v>
      </c>
      <c r="H3611">
        <v>69.262500000000003</v>
      </c>
      <c r="I3611">
        <v>1.8990699999999999E-2</v>
      </c>
      <c r="M3611" s="1"/>
    </row>
    <row r="3612" spans="1:13" x14ac:dyDescent="0.25">
      <c r="A3612">
        <v>6</v>
      </c>
      <c r="B3612" t="s">
        <v>6</v>
      </c>
      <c r="C3612" s="1">
        <v>41101</v>
      </c>
      <c r="D3612">
        <v>0</v>
      </c>
      <c r="E3612" t="str">
        <f t="shared" si="56"/>
        <v>6Other411010</v>
      </c>
      <c r="F3612" s="23">
        <v>0.66001810000000005</v>
      </c>
      <c r="G3612" s="23">
        <v>3474</v>
      </c>
      <c r="H3612">
        <v>68.1815</v>
      </c>
      <c r="I3612">
        <v>1.9302300000000001E-2</v>
      </c>
      <c r="M3612" s="1"/>
    </row>
    <row r="3613" spans="1:13" x14ac:dyDescent="0.25">
      <c r="A3613">
        <v>6</v>
      </c>
      <c r="B3613" t="s">
        <v>6</v>
      </c>
      <c r="C3613" s="1">
        <v>41101</v>
      </c>
      <c r="D3613">
        <v>1</v>
      </c>
      <c r="E3613" t="str">
        <f t="shared" si="56"/>
        <v>6Other411011</v>
      </c>
      <c r="F3613" s="23">
        <v>0.66528430000000005</v>
      </c>
      <c r="G3613" s="23">
        <v>3474</v>
      </c>
      <c r="H3613">
        <v>68.1815</v>
      </c>
      <c r="I3613">
        <v>1.9302300000000001E-2</v>
      </c>
      <c r="M3613" s="1"/>
    </row>
    <row r="3614" spans="1:13" x14ac:dyDescent="0.25">
      <c r="A3614">
        <v>7</v>
      </c>
      <c r="B3614" t="s">
        <v>6</v>
      </c>
      <c r="C3614" s="1">
        <v>41101</v>
      </c>
      <c r="D3614">
        <v>0</v>
      </c>
      <c r="E3614" t="str">
        <f t="shared" si="56"/>
        <v>7Other411010</v>
      </c>
      <c r="F3614" s="23">
        <v>0.70139169999999995</v>
      </c>
      <c r="G3614" s="23">
        <v>3474</v>
      </c>
      <c r="H3614">
        <v>68.518699999999995</v>
      </c>
      <c r="I3614">
        <v>1.95414E-2</v>
      </c>
      <c r="M3614" s="1"/>
    </row>
    <row r="3615" spans="1:13" x14ac:dyDescent="0.25">
      <c r="A3615">
        <v>7</v>
      </c>
      <c r="B3615" t="s">
        <v>6</v>
      </c>
      <c r="C3615" s="1">
        <v>41101</v>
      </c>
      <c r="D3615">
        <v>1</v>
      </c>
      <c r="E3615" t="str">
        <f t="shared" si="56"/>
        <v>7Other411011</v>
      </c>
      <c r="F3615" s="23">
        <v>0.71161660000000004</v>
      </c>
      <c r="G3615" s="23">
        <v>3474</v>
      </c>
      <c r="H3615">
        <v>68.518699999999995</v>
      </c>
      <c r="I3615">
        <v>1.95414E-2</v>
      </c>
      <c r="M3615" s="1"/>
    </row>
    <row r="3616" spans="1:13" x14ac:dyDescent="0.25">
      <c r="A3616">
        <v>8</v>
      </c>
      <c r="B3616" t="s">
        <v>6</v>
      </c>
      <c r="C3616" s="1">
        <v>41101</v>
      </c>
      <c r="D3616">
        <v>0</v>
      </c>
      <c r="E3616" t="str">
        <f t="shared" si="56"/>
        <v>8Other411010</v>
      </c>
      <c r="F3616" s="23">
        <v>0.76493069999999996</v>
      </c>
      <c r="G3616" s="23">
        <v>3474</v>
      </c>
      <c r="H3616">
        <v>72.211799999999997</v>
      </c>
      <c r="I3616">
        <v>2.1741E-2</v>
      </c>
      <c r="M3616" s="1"/>
    </row>
    <row r="3617" spans="1:13" x14ac:dyDescent="0.25">
      <c r="A3617">
        <v>8</v>
      </c>
      <c r="B3617" t="s">
        <v>6</v>
      </c>
      <c r="C3617" s="1">
        <v>41101</v>
      </c>
      <c r="D3617">
        <v>1</v>
      </c>
      <c r="E3617" t="str">
        <f t="shared" si="56"/>
        <v>8Other411011</v>
      </c>
      <c r="F3617" s="23">
        <v>0.785721</v>
      </c>
      <c r="G3617" s="23">
        <v>3474</v>
      </c>
      <c r="H3617">
        <v>72.211799999999997</v>
      </c>
      <c r="I3617">
        <v>2.1741E-2</v>
      </c>
      <c r="M3617" s="1"/>
    </row>
    <row r="3618" spans="1:13" x14ac:dyDescent="0.25">
      <c r="A3618">
        <v>9</v>
      </c>
      <c r="B3618" t="s">
        <v>6</v>
      </c>
      <c r="C3618" s="1">
        <v>41101</v>
      </c>
      <c r="D3618">
        <v>0</v>
      </c>
      <c r="E3618" t="str">
        <f t="shared" si="56"/>
        <v>9Other411010</v>
      </c>
      <c r="F3618" s="23">
        <v>0.78244570000000002</v>
      </c>
      <c r="G3618" s="23">
        <v>3474</v>
      </c>
      <c r="H3618">
        <v>77.450900000000004</v>
      </c>
      <c r="I3618">
        <v>2.2604699999999998E-2</v>
      </c>
      <c r="M3618" s="1"/>
    </row>
    <row r="3619" spans="1:13" x14ac:dyDescent="0.25">
      <c r="A3619">
        <v>9</v>
      </c>
      <c r="B3619" t="s">
        <v>6</v>
      </c>
      <c r="C3619" s="1">
        <v>41101</v>
      </c>
      <c r="D3619">
        <v>1</v>
      </c>
      <c r="E3619" t="str">
        <f t="shared" si="56"/>
        <v>9Other411011</v>
      </c>
      <c r="F3619" s="23">
        <v>0.84545289999999995</v>
      </c>
      <c r="G3619" s="23">
        <v>3474</v>
      </c>
      <c r="H3619">
        <v>77.450900000000004</v>
      </c>
      <c r="I3619">
        <v>2.2604699999999998E-2</v>
      </c>
      <c r="M3619" s="1"/>
    </row>
    <row r="3620" spans="1:13" x14ac:dyDescent="0.25">
      <c r="A3620">
        <v>10</v>
      </c>
      <c r="B3620" t="s">
        <v>6</v>
      </c>
      <c r="C3620" s="1">
        <v>41101</v>
      </c>
      <c r="D3620">
        <v>0</v>
      </c>
      <c r="E3620" t="str">
        <f t="shared" si="56"/>
        <v>10Other411010</v>
      </c>
      <c r="F3620" s="23">
        <v>0.88774129999999996</v>
      </c>
      <c r="G3620" s="23">
        <v>3474</v>
      </c>
      <c r="H3620">
        <v>81.964299999999994</v>
      </c>
      <c r="I3620">
        <v>2.5392600000000001E-2</v>
      </c>
      <c r="M3620" s="1"/>
    </row>
    <row r="3621" spans="1:13" x14ac:dyDescent="0.25">
      <c r="A3621">
        <v>10</v>
      </c>
      <c r="B3621" t="s">
        <v>6</v>
      </c>
      <c r="C3621" s="1">
        <v>41101</v>
      </c>
      <c r="D3621">
        <v>1</v>
      </c>
      <c r="E3621" t="str">
        <f t="shared" si="56"/>
        <v>10Other411011</v>
      </c>
      <c r="F3621" s="23">
        <v>0.9328436</v>
      </c>
      <c r="G3621" s="23">
        <v>3474</v>
      </c>
      <c r="H3621">
        <v>81.964299999999994</v>
      </c>
      <c r="I3621">
        <v>2.5392600000000001E-2</v>
      </c>
      <c r="M3621" s="1"/>
    </row>
    <row r="3622" spans="1:13" x14ac:dyDescent="0.25">
      <c r="A3622">
        <v>11</v>
      </c>
      <c r="B3622" t="s">
        <v>6</v>
      </c>
      <c r="C3622" s="1">
        <v>41101</v>
      </c>
      <c r="D3622">
        <v>0</v>
      </c>
      <c r="E3622" t="str">
        <f t="shared" si="56"/>
        <v>11Other411010</v>
      </c>
      <c r="F3622" s="23">
        <v>1.019156</v>
      </c>
      <c r="G3622" s="23">
        <v>3474</v>
      </c>
      <c r="H3622">
        <v>85.941100000000006</v>
      </c>
      <c r="I3622">
        <v>2.8707400000000001E-2</v>
      </c>
      <c r="M3622" s="1"/>
    </row>
    <row r="3623" spans="1:13" x14ac:dyDescent="0.25">
      <c r="A3623">
        <v>11</v>
      </c>
      <c r="B3623" t="s">
        <v>6</v>
      </c>
      <c r="C3623" s="1">
        <v>41101</v>
      </c>
      <c r="D3623">
        <v>1</v>
      </c>
      <c r="E3623" t="str">
        <f t="shared" si="56"/>
        <v>11Other411011</v>
      </c>
      <c r="F3623" s="23">
        <v>1.077197</v>
      </c>
      <c r="G3623" s="23">
        <v>3474</v>
      </c>
      <c r="H3623">
        <v>85.941100000000006</v>
      </c>
      <c r="I3623">
        <v>2.8707400000000001E-2</v>
      </c>
      <c r="M3623" s="1"/>
    </row>
    <row r="3624" spans="1:13" x14ac:dyDescent="0.25">
      <c r="A3624">
        <v>12</v>
      </c>
      <c r="B3624" t="s">
        <v>6</v>
      </c>
      <c r="C3624" s="1">
        <v>41101</v>
      </c>
      <c r="D3624">
        <v>0</v>
      </c>
      <c r="E3624" t="str">
        <f t="shared" si="56"/>
        <v>12Other411010</v>
      </c>
      <c r="F3624" s="23">
        <v>1.210742</v>
      </c>
      <c r="G3624" s="23">
        <v>3474</v>
      </c>
      <c r="H3624">
        <v>89.603399999999993</v>
      </c>
      <c r="I3624">
        <v>3.2724799999999998E-2</v>
      </c>
      <c r="M3624" s="1"/>
    </row>
    <row r="3625" spans="1:13" x14ac:dyDescent="0.25">
      <c r="A3625">
        <v>12</v>
      </c>
      <c r="B3625" t="s">
        <v>6</v>
      </c>
      <c r="C3625" s="1">
        <v>41101</v>
      </c>
      <c r="D3625">
        <v>1</v>
      </c>
      <c r="E3625" t="str">
        <f t="shared" si="56"/>
        <v>12Other411011</v>
      </c>
      <c r="F3625" s="23">
        <v>1.2467950000000001</v>
      </c>
      <c r="G3625" s="23">
        <v>3474</v>
      </c>
      <c r="H3625">
        <v>89.603399999999993</v>
      </c>
      <c r="I3625">
        <v>3.2724799999999998E-2</v>
      </c>
      <c r="M3625" s="1"/>
    </row>
    <row r="3626" spans="1:13" x14ac:dyDescent="0.25">
      <c r="A3626">
        <v>13</v>
      </c>
      <c r="B3626" t="s">
        <v>6</v>
      </c>
      <c r="C3626" s="1">
        <v>41101</v>
      </c>
      <c r="D3626">
        <v>0</v>
      </c>
      <c r="E3626" t="str">
        <f t="shared" si="56"/>
        <v>13Other411010</v>
      </c>
      <c r="F3626" s="23">
        <v>1.4254800000000001</v>
      </c>
      <c r="G3626" s="23">
        <v>3474</v>
      </c>
      <c r="H3626">
        <v>93.096299999999999</v>
      </c>
      <c r="I3626">
        <v>3.6851500000000002E-2</v>
      </c>
      <c r="M3626" s="1"/>
    </row>
    <row r="3627" spans="1:13" x14ac:dyDescent="0.25">
      <c r="A3627">
        <v>13</v>
      </c>
      <c r="B3627" t="s">
        <v>6</v>
      </c>
      <c r="C3627" s="1">
        <v>41101</v>
      </c>
      <c r="D3627">
        <v>1</v>
      </c>
      <c r="E3627" t="str">
        <f t="shared" si="56"/>
        <v>13Other411011</v>
      </c>
      <c r="F3627" s="23">
        <v>1.439443</v>
      </c>
      <c r="G3627" s="23">
        <v>3474</v>
      </c>
      <c r="H3627">
        <v>93.096299999999999</v>
      </c>
      <c r="I3627">
        <v>3.6851500000000002E-2</v>
      </c>
      <c r="M3627" s="1"/>
    </row>
    <row r="3628" spans="1:13" x14ac:dyDescent="0.25">
      <c r="A3628">
        <v>14</v>
      </c>
      <c r="B3628" t="s">
        <v>6</v>
      </c>
      <c r="C3628" s="1">
        <v>41101</v>
      </c>
      <c r="D3628">
        <v>0</v>
      </c>
      <c r="E3628" t="str">
        <f t="shared" si="56"/>
        <v>14Other411010</v>
      </c>
      <c r="F3628" s="23">
        <v>1.64236</v>
      </c>
      <c r="G3628" s="23">
        <v>3474</v>
      </c>
      <c r="H3628">
        <v>96.046000000000006</v>
      </c>
      <c r="I3628">
        <v>4.0967299999999998E-2</v>
      </c>
      <c r="M3628" s="1"/>
    </row>
    <row r="3629" spans="1:13" x14ac:dyDescent="0.25">
      <c r="A3629">
        <v>14</v>
      </c>
      <c r="B3629" t="s">
        <v>6</v>
      </c>
      <c r="C3629" s="1">
        <v>41101</v>
      </c>
      <c r="D3629">
        <v>1</v>
      </c>
      <c r="E3629" t="str">
        <f t="shared" si="56"/>
        <v>14Other411011</v>
      </c>
      <c r="F3629" s="23">
        <v>1.609321</v>
      </c>
      <c r="G3629" s="23">
        <v>3474</v>
      </c>
      <c r="H3629">
        <v>96.046000000000006</v>
      </c>
      <c r="I3629">
        <v>4.0967299999999998E-2</v>
      </c>
      <c r="M3629" s="1"/>
    </row>
    <row r="3630" spans="1:13" x14ac:dyDescent="0.25">
      <c r="A3630">
        <v>15</v>
      </c>
      <c r="B3630" t="s">
        <v>6</v>
      </c>
      <c r="C3630" s="1">
        <v>41101</v>
      </c>
      <c r="D3630">
        <v>0</v>
      </c>
      <c r="E3630" t="str">
        <f t="shared" si="56"/>
        <v>15Other411010</v>
      </c>
      <c r="F3630" s="23">
        <v>1.846255</v>
      </c>
      <c r="G3630" s="23">
        <v>3474</v>
      </c>
      <c r="H3630">
        <v>98.114699999999999</v>
      </c>
      <c r="I3630">
        <v>4.1753999999999999E-2</v>
      </c>
      <c r="M3630" s="1"/>
    </row>
    <row r="3631" spans="1:13" x14ac:dyDescent="0.25">
      <c r="A3631">
        <v>15</v>
      </c>
      <c r="B3631" t="s">
        <v>6</v>
      </c>
      <c r="C3631" s="1">
        <v>41101</v>
      </c>
      <c r="D3631">
        <v>1</v>
      </c>
      <c r="E3631" t="str">
        <f t="shared" si="56"/>
        <v>15Other411011</v>
      </c>
      <c r="F3631" s="23">
        <v>1.532656</v>
      </c>
      <c r="G3631" s="23">
        <v>3474</v>
      </c>
      <c r="H3631">
        <v>98.114699999999999</v>
      </c>
      <c r="I3631">
        <v>4.1753999999999999E-2</v>
      </c>
      <c r="M3631" s="1"/>
    </row>
    <row r="3632" spans="1:13" x14ac:dyDescent="0.25">
      <c r="A3632">
        <v>16</v>
      </c>
      <c r="B3632" t="s">
        <v>6</v>
      </c>
      <c r="C3632" s="1">
        <v>41101</v>
      </c>
      <c r="D3632">
        <v>0</v>
      </c>
      <c r="E3632" t="str">
        <f t="shared" si="56"/>
        <v>16Other411010</v>
      </c>
      <c r="F3632" s="23">
        <v>2.0526870000000002</v>
      </c>
      <c r="G3632" s="23">
        <v>3474</v>
      </c>
      <c r="H3632">
        <v>99.774299999999997</v>
      </c>
      <c r="I3632">
        <v>4.43145E-2</v>
      </c>
      <c r="M3632" s="1"/>
    </row>
    <row r="3633" spans="1:13" x14ac:dyDescent="0.25">
      <c r="A3633">
        <v>16</v>
      </c>
      <c r="B3633" t="s">
        <v>6</v>
      </c>
      <c r="C3633" s="1">
        <v>41101</v>
      </c>
      <c r="D3633">
        <v>1</v>
      </c>
      <c r="E3633" t="str">
        <f t="shared" si="56"/>
        <v>16Other411011</v>
      </c>
      <c r="F3633" s="23">
        <v>1.6213759999999999</v>
      </c>
      <c r="G3633" s="23">
        <v>3474</v>
      </c>
      <c r="H3633">
        <v>99.774299999999997</v>
      </c>
      <c r="I3633">
        <v>4.43145E-2</v>
      </c>
      <c r="M3633" s="1"/>
    </row>
    <row r="3634" spans="1:13" x14ac:dyDescent="0.25">
      <c r="A3634">
        <v>17</v>
      </c>
      <c r="B3634" t="s">
        <v>6</v>
      </c>
      <c r="C3634" s="1">
        <v>41101</v>
      </c>
      <c r="D3634">
        <v>0</v>
      </c>
      <c r="E3634" t="str">
        <f t="shared" si="56"/>
        <v>17Other411010</v>
      </c>
      <c r="F3634" s="23">
        <v>2.224545</v>
      </c>
      <c r="G3634" s="23">
        <v>3474</v>
      </c>
      <c r="H3634">
        <v>100.369</v>
      </c>
      <c r="I3634">
        <v>4.6419599999999998E-2</v>
      </c>
      <c r="M3634" s="1"/>
    </row>
    <row r="3635" spans="1:13" x14ac:dyDescent="0.25">
      <c r="A3635">
        <v>17</v>
      </c>
      <c r="B3635" t="s">
        <v>6</v>
      </c>
      <c r="C3635" s="1">
        <v>41101</v>
      </c>
      <c r="D3635">
        <v>1</v>
      </c>
      <c r="E3635" t="str">
        <f t="shared" si="56"/>
        <v>17Other411011</v>
      </c>
      <c r="F3635" s="23">
        <v>1.7787029999999999</v>
      </c>
      <c r="G3635" s="23">
        <v>3474</v>
      </c>
      <c r="H3635">
        <v>100.369</v>
      </c>
      <c r="I3635">
        <v>4.6419599999999998E-2</v>
      </c>
      <c r="M3635" s="1"/>
    </row>
    <row r="3636" spans="1:13" x14ac:dyDescent="0.25">
      <c r="A3636">
        <v>18</v>
      </c>
      <c r="B3636" t="s">
        <v>6</v>
      </c>
      <c r="C3636" s="1">
        <v>41101</v>
      </c>
      <c r="D3636">
        <v>0</v>
      </c>
      <c r="E3636" t="str">
        <f t="shared" si="56"/>
        <v>18Other411010</v>
      </c>
      <c r="F3636" s="23">
        <v>2.3517890000000001</v>
      </c>
      <c r="G3636" s="23">
        <v>3474</v>
      </c>
      <c r="H3636">
        <v>100.70099999999999</v>
      </c>
      <c r="I3636">
        <v>4.7289999999999999E-2</v>
      </c>
      <c r="M3636" s="1"/>
    </row>
    <row r="3637" spans="1:13" x14ac:dyDescent="0.25">
      <c r="A3637">
        <v>18</v>
      </c>
      <c r="B3637" t="s">
        <v>6</v>
      </c>
      <c r="C3637" s="1">
        <v>41101</v>
      </c>
      <c r="D3637">
        <v>1</v>
      </c>
      <c r="E3637" t="str">
        <f t="shared" si="56"/>
        <v>18Other411011</v>
      </c>
      <c r="F3637" s="23">
        <v>1.8793280000000001</v>
      </c>
      <c r="G3637" s="23">
        <v>3474</v>
      </c>
      <c r="H3637">
        <v>100.70099999999999</v>
      </c>
      <c r="I3637">
        <v>4.7289999999999999E-2</v>
      </c>
      <c r="M3637" s="1"/>
    </row>
    <row r="3638" spans="1:13" x14ac:dyDescent="0.25">
      <c r="A3638">
        <v>19</v>
      </c>
      <c r="B3638" t="s">
        <v>6</v>
      </c>
      <c r="C3638" s="1">
        <v>41101</v>
      </c>
      <c r="D3638">
        <v>0</v>
      </c>
      <c r="E3638" t="str">
        <f t="shared" si="56"/>
        <v>19Other411010</v>
      </c>
      <c r="F3638" s="23">
        <v>2.4187289999999999</v>
      </c>
      <c r="G3638" s="23">
        <v>3474</v>
      </c>
      <c r="H3638">
        <v>99.7834</v>
      </c>
      <c r="I3638">
        <v>4.73943E-2</v>
      </c>
      <c r="M3638" s="1"/>
    </row>
    <row r="3639" spans="1:13" x14ac:dyDescent="0.25">
      <c r="A3639">
        <v>19</v>
      </c>
      <c r="B3639" t="s">
        <v>6</v>
      </c>
      <c r="C3639" s="1">
        <v>41101</v>
      </c>
      <c r="D3639">
        <v>1</v>
      </c>
      <c r="E3639" t="str">
        <f t="shared" si="56"/>
        <v>19Other411011</v>
      </c>
      <c r="F3639" s="23">
        <v>1.911381</v>
      </c>
      <c r="G3639" s="23">
        <v>3474</v>
      </c>
      <c r="H3639">
        <v>99.7834</v>
      </c>
      <c r="I3639">
        <v>4.73943E-2</v>
      </c>
      <c r="M3639" s="1"/>
    </row>
    <row r="3640" spans="1:13" x14ac:dyDescent="0.25">
      <c r="A3640">
        <v>20</v>
      </c>
      <c r="B3640" t="s">
        <v>6</v>
      </c>
      <c r="C3640" s="1">
        <v>41101</v>
      </c>
      <c r="D3640">
        <v>0</v>
      </c>
      <c r="E3640" t="str">
        <f t="shared" si="56"/>
        <v>20Other411010</v>
      </c>
      <c r="F3640" s="23">
        <v>2.3086890000000002</v>
      </c>
      <c r="G3640" s="23">
        <v>3474</v>
      </c>
      <c r="H3640">
        <v>97.307699999999997</v>
      </c>
      <c r="I3640">
        <v>4.79973E-2</v>
      </c>
      <c r="M3640" s="1"/>
    </row>
    <row r="3641" spans="1:13" x14ac:dyDescent="0.25">
      <c r="A3641">
        <v>20</v>
      </c>
      <c r="B3641" t="s">
        <v>6</v>
      </c>
      <c r="C3641" s="1">
        <v>41101</v>
      </c>
      <c r="D3641">
        <v>1</v>
      </c>
      <c r="E3641" t="str">
        <f t="shared" si="56"/>
        <v>20Other411011</v>
      </c>
      <c r="F3641" s="23">
        <v>2.243592</v>
      </c>
      <c r="G3641" s="23">
        <v>3474</v>
      </c>
      <c r="H3641">
        <v>97.307699999999997</v>
      </c>
      <c r="I3641">
        <v>4.79973E-2</v>
      </c>
      <c r="M3641" s="1"/>
    </row>
    <row r="3642" spans="1:13" x14ac:dyDescent="0.25">
      <c r="A3642">
        <v>21</v>
      </c>
      <c r="B3642" t="s">
        <v>6</v>
      </c>
      <c r="C3642" s="1">
        <v>41101</v>
      </c>
      <c r="D3642">
        <v>0</v>
      </c>
      <c r="E3642" t="str">
        <f t="shared" si="56"/>
        <v>21Other411010</v>
      </c>
      <c r="F3642" s="23">
        <v>2.111507</v>
      </c>
      <c r="G3642" s="23">
        <v>3474</v>
      </c>
      <c r="H3642">
        <v>92.386799999999994</v>
      </c>
      <c r="I3642">
        <v>4.57995E-2</v>
      </c>
      <c r="M3642" s="1"/>
    </row>
    <row r="3643" spans="1:13" x14ac:dyDescent="0.25">
      <c r="A3643">
        <v>21</v>
      </c>
      <c r="B3643" t="s">
        <v>6</v>
      </c>
      <c r="C3643" s="1">
        <v>41101</v>
      </c>
      <c r="D3643">
        <v>1</v>
      </c>
      <c r="E3643" t="str">
        <f t="shared" si="56"/>
        <v>21Other411011</v>
      </c>
      <c r="F3643" s="23">
        <v>2.198299</v>
      </c>
      <c r="G3643" s="23">
        <v>3474</v>
      </c>
      <c r="H3643">
        <v>92.386799999999994</v>
      </c>
      <c r="I3643">
        <v>4.57995E-2</v>
      </c>
      <c r="M3643" s="1"/>
    </row>
    <row r="3644" spans="1:13" x14ac:dyDescent="0.25">
      <c r="A3644">
        <v>22</v>
      </c>
      <c r="B3644" t="s">
        <v>6</v>
      </c>
      <c r="C3644" s="1">
        <v>41101</v>
      </c>
      <c r="D3644">
        <v>0</v>
      </c>
      <c r="E3644" t="str">
        <f t="shared" si="56"/>
        <v>22Other411010</v>
      </c>
      <c r="F3644" s="23">
        <v>1.9288350000000001</v>
      </c>
      <c r="G3644" s="23">
        <v>3474</v>
      </c>
      <c r="H3644">
        <v>87.548900000000003</v>
      </c>
      <c r="I3644">
        <v>4.2995899999999997E-2</v>
      </c>
      <c r="M3644" s="1"/>
    </row>
    <row r="3645" spans="1:13" x14ac:dyDescent="0.25">
      <c r="A3645">
        <v>22</v>
      </c>
      <c r="B3645" t="s">
        <v>6</v>
      </c>
      <c r="C3645" s="1">
        <v>41101</v>
      </c>
      <c r="D3645">
        <v>1</v>
      </c>
      <c r="E3645" t="str">
        <f t="shared" si="56"/>
        <v>22Other411011</v>
      </c>
      <c r="F3645" s="23">
        <v>2.0653600000000001</v>
      </c>
      <c r="G3645" s="23">
        <v>3474</v>
      </c>
      <c r="H3645">
        <v>87.548900000000003</v>
      </c>
      <c r="I3645">
        <v>4.2995899999999997E-2</v>
      </c>
      <c r="M3645" s="1"/>
    </row>
    <row r="3646" spans="1:13" x14ac:dyDescent="0.25">
      <c r="A3646">
        <v>23</v>
      </c>
      <c r="B3646" t="s">
        <v>6</v>
      </c>
      <c r="C3646" s="1">
        <v>41101</v>
      </c>
      <c r="D3646">
        <v>0</v>
      </c>
      <c r="E3646" t="str">
        <f t="shared" si="56"/>
        <v>23Other411010</v>
      </c>
      <c r="F3646" s="23">
        <v>1.612374</v>
      </c>
      <c r="G3646" s="23">
        <v>3474</v>
      </c>
      <c r="H3646">
        <v>82.9893</v>
      </c>
      <c r="I3646">
        <v>3.79812E-2</v>
      </c>
      <c r="M3646" s="1"/>
    </row>
    <row r="3647" spans="1:13" x14ac:dyDescent="0.25">
      <c r="A3647">
        <v>23</v>
      </c>
      <c r="B3647" t="s">
        <v>6</v>
      </c>
      <c r="C3647" s="1">
        <v>41101</v>
      </c>
      <c r="D3647">
        <v>1</v>
      </c>
      <c r="E3647" t="str">
        <f t="shared" si="56"/>
        <v>23Other411011</v>
      </c>
      <c r="F3647" s="23">
        <v>1.717749</v>
      </c>
      <c r="G3647" s="23">
        <v>3474</v>
      </c>
      <c r="H3647">
        <v>82.9893</v>
      </c>
      <c r="I3647">
        <v>3.79812E-2</v>
      </c>
      <c r="M3647" s="1"/>
    </row>
    <row r="3648" spans="1:13" x14ac:dyDescent="0.25">
      <c r="A3648">
        <v>24</v>
      </c>
      <c r="B3648" t="s">
        <v>6</v>
      </c>
      <c r="C3648" s="1">
        <v>41101</v>
      </c>
      <c r="D3648">
        <v>0</v>
      </c>
      <c r="E3648" t="str">
        <f t="shared" si="56"/>
        <v>24Other411010</v>
      </c>
      <c r="F3648" s="23">
        <v>1.2847360000000001</v>
      </c>
      <c r="G3648" s="23">
        <v>3474</v>
      </c>
      <c r="H3648">
        <v>80.052899999999994</v>
      </c>
      <c r="I3648">
        <v>3.2562899999999999E-2</v>
      </c>
      <c r="M3648" s="1"/>
    </row>
    <row r="3649" spans="1:13" x14ac:dyDescent="0.25">
      <c r="A3649">
        <v>24</v>
      </c>
      <c r="B3649" t="s">
        <v>6</v>
      </c>
      <c r="C3649" s="1">
        <v>41101</v>
      </c>
      <c r="D3649">
        <v>1</v>
      </c>
      <c r="E3649" t="str">
        <f t="shared" si="56"/>
        <v>24Other411011</v>
      </c>
      <c r="F3649" s="23">
        <v>1.3391329999999999</v>
      </c>
      <c r="G3649" s="23">
        <v>3474</v>
      </c>
      <c r="H3649">
        <v>80.052899999999994</v>
      </c>
      <c r="I3649">
        <v>3.2562899999999999E-2</v>
      </c>
      <c r="M3649" s="1"/>
    </row>
    <row r="3650" spans="1:13" x14ac:dyDescent="0.25">
      <c r="A3650">
        <v>1</v>
      </c>
      <c r="B3650" t="s">
        <v>7</v>
      </c>
      <c r="C3650" s="1">
        <v>41101</v>
      </c>
      <c r="D3650">
        <v>0</v>
      </c>
      <c r="E3650" t="str">
        <f t="shared" si="56"/>
        <v>1Sierra411010</v>
      </c>
      <c r="F3650" s="23">
        <v>0.99841670000000005</v>
      </c>
      <c r="G3650" s="23">
        <v>1455</v>
      </c>
      <c r="H3650">
        <v>68.518199999999993</v>
      </c>
      <c r="I3650">
        <v>3.9014199999999999E-2</v>
      </c>
      <c r="M3650" s="1"/>
    </row>
    <row r="3651" spans="1:13" x14ac:dyDescent="0.25">
      <c r="A3651">
        <v>1</v>
      </c>
      <c r="B3651" t="s">
        <v>7</v>
      </c>
      <c r="C3651" s="1">
        <v>41101</v>
      </c>
      <c r="D3651">
        <v>1</v>
      </c>
      <c r="E3651" t="str">
        <f t="shared" ref="E3651:E3714" si="57">CONCATENATE(A3651,B3651,C3651,D3651)</f>
        <v>1Sierra411011</v>
      </c>
      <c r="F3651" s="23">
        <v>1.0035670000000001</v>
      </c>
      <c r="G3651" s="23">
        <v>1455</v>
      </c>
      <c r="H3651">
        <v>68.518199999999993</v>
      </c>
      <c r="I3651">
        <v>3.9014199999999999E-2</v>
      </c>
      <c r="M3651" s="1"/>
    </row>
    <row r="3652" spans="1:13" x14ac:dyDescent="0.25">
      <c r="A3652">
        <v>2</v>
      </c>
      <c r="B3652" t="s">
        <v>7</v>
      </c>
      <c r="C3652" s="1">
        <v>41101</v>
      </c>
      <c r="D3652">
        <v>0</v>
      </c>
      <c r="E3652" t="str">
        <f t="shared" si="57"/>
        <v>2Sierra411010</v>
      </c>
      <c r="F3652" s="23">
        <v>0.87956109999999998</v>
      </c>
      <c r="G3652" s="23">
        <v>1455</v>
      </c>
      <c r="H3652">
        <v>68.465199999999996</v>
      </c>
      <c r="I3652">
        <v>3.4467999999999999E-2</v>
      </c>
      <c r="M3652" s="1"/>
    </row>
    <row r="3653" spans="1:13" x14ac:dyDescent="0.25">
      <c r="A3653">
        <v>2</v>
      </c>
      <c r="B3653" t="s">
        <v>7</v>
      </c>
      <c r="C3653" s="1">
        <v>41101</v>
      </c>
      <c r="D3653">
        <v>1</v>
      </c>
      <c r="E3653" t="str">
        <f t="shared" si="57"/>
        <v>2Sierra411011</v>
      </c>
      <c r="F3653" s="23">
        <v>0.85951319999999998</v>
      </c>
      <c r="G3653" s="23">
        <v>1455</v>
      </c>
      <c r="H3653">
        <v>68.465199999999996</v>
      </c>
      <c r="I3653">
        <v>3.4467999999999999E-2</v>
      </c>
      <c r="M3653" s="1"/>
    </row>
    <row r="3654" spans="1:13" x14ac:dyDescent="0.25">
      <c r="A3654">
        <v>3</v>
      </c>
      <c r="B3654" t="s">
        <v>7</v>
      </c>
      <c r="C3654" s="1">
        <v>41101</v>
      </c>
      <c r="D3654">
        <v>0</v>
      </c>
      <c r="E3654" t="str">
        <f t="shared" si="57"/>
        <v>3Sierra411010</v>
      </c>
      <c r="F3654" s="23">
        <v>0.80337320000000001</v>
      </c>
      <c r="G3654" s="23">
        <v>1455</v>
      </c>
      <c r="H3654">
        <v>67.829800000000006</v>
      </c>
      <c r="I3654">
        <v>3.20188E-2</v>
      </c>
      <c r="M3654" s="1"/>
    </row>
    <row r="3655" spans="1:13" x14ac:dyDescent="0.25">
      <c r="A3655">
        <v>3</v>
      </c>
      <c r="B3655" t="s">
        <v>7</v>
      </c>
      <c r="C3655" s="1">
        <v>41101</v>
      </c>
      <c r="D3655">
        <v>1</v>
      </c>
      <c r="E3655" t="str">
        <f t="shared" si="57"/>
        <v>3Sierra411011</v>
      </c>
      <c r="F3655" s="23">
        <v>0.78753620000000002</v>
      </c>
      <c r="G3655" s="23">
        <v>1455</v>
      </c>
      <c r="H3655">
        <v>67.829800000000006</v>
      </c>
      <c r="I3655">
        <v>3.20188E-2</v>
      </c>
      <c r="M3655" s="1"/>
    </row>
    <row r="3656" spans="1:13" x14ac:dyDescent="0.25">
      <c r="A3656">
        <v>4</v>
      </c>
      <c r="B3656" t="s">
        <v>7</v>
      </c>
      <c r="C3656" s="1">
        <v>41101</v>
      </c>
      <c r="D3656">
        <v>0</v>
      </c>
      <c r="E3656" t="str">
        <f t="shared" si="57"/>
        <v>4Sierra411010</v>
      </c>
      <c r="F3656" s="23">
        <v>0.74840180000000001</v>
      </c>
      <c r="G3656" s="23">
        <v>1455</v>
      </c>
      <c r="H3656">
        <v>65.557100000000005</v>
      </c>
      <c r="I3656">
        <v>2.9696699999999999E-2</v>
      </c>
      <c r="M3656" s="1"/>
    </row>
    <row r="3657" spans="1:13" x14ac:dyDescent="0.25">
      <c r="A3657">
        <v>4</v>
      </c>
      <c r="B3657" t="s">
        <v>7</v>
      </c>
      <c r="C3657" s="1">
        <v>41101</v>
      </c>
      <c r="D3657">
        <v>1</v>
      </c>
      <c r="E3657" t="str">
        <f t="shared" si="57"/>
        <v>4Sierra411011</v>
      </c>
      <c r="F3657" s="23">
        <v>0.73507630000000002</v>
      </c>
      <c r="G3657" s="23">
        <v>1455</v>
      </c>
      <c r="H3657">
        <v>65.557100000000005</v>
      </c>
      <c r="I3657">
        <v>2.9696699999999999E-2</v>
      </c>
      <c r="M3657" s="1"/>
    </row>
    <row r="3658" spans="1:13" x14ac:dyDescent="0.25">
      <c r="A3658">
        <v>5</v>
      </c>
      <c r="B3658" t="s">
        <v>7</v>
      </c>
      <c r="C3658" s="1">
        <v>41101</v>
      </c>
      <c r="D3658">
        <v>0</v>
      </c>
      <c r="E3658" t="str">
        <f t="shared" si="57"/>
        <v>5Sierra411010</v>
      </c>
      <c r="F3658" s="23">
        <v>0.71983600000000003</v>
      </c>
      <c r="G3658" s="23">
        <v>1455</v>
      </c>
      <c r="H3658">
        <v>65.516999999999996</v>
      </c>
      <c r="I3658">
        <v>2.80199E-2</v>
      </c>
      <c r="M3658" s="1"/>
    </row>
    <row r="3659" spans="1:13" x14ac:dyDescent="0.25">
      <c r="A3659">
        <v>5</v>
      </c>
      <c r="B3659" t="s">
        <v>7</v>
      </c>
      <c r="C3659" s="1">
        <v>41101</v>
      </c>
      <c r="D3659">
        <v>1</v>
      </c>
      <c r="E3659" t="str">
        <f t="shared" si="57"/>
        <v>5Sierra411011</v>
      </c>
      <c r="F3659" s="23">
        <v>0.71382509999999999</v>
      </c>
      <c r="G3659" s="23">
        <v>1455</v>
      </c>
      <c r="H3659">
        <v>65.516999999999996</v>
      </c>
      <c r="I3659">
        <v>2.80199E-2</v>
      </c>
      <c r="M3659" s="1"/>
    </row>
    <row r="3660" spans="1:13" x14ac:dyDescent="0.25">
      <c r="A3660">
        <v>6</v>
      </c>
      <c r="B3660" t="s">
        <v>7</v>
      </c>
      <c r="C3660" s="1">
        <v>41101</v>
      </c>
      <c r="D3660">
        <v>0</v>
      </c>
      <c r="E3660" t="str">
        <f t="shared" si="57"/>
        <v>6Sierra411010</v>
      </c>
      <c r="F3660" s="23">
        <v>0.77725679999999997</v>
      </c>
      <c r="G3660" s="23">
        <v>1455</v>
      </c>
      <c r="H3660">
        <v>64.961399999999998</v>
      </c>
      <c r="I3660">
        <v>3.05034E-2</v>
      </c>
      <c r="M3660" s="1"/>
    </row>
    <row r="3661" spans="1:13" x14ac:dyDescent="0.25">
      <c r="A3661">
        <v>6</v>
      </c>
      <c r="B3661" t="s">
        <v>7</v>
      </c>
      <c r="C3661" s="1">
        <v>41101</v>
      </c>
      <c r="D3661">
        <v>1</v>
      </c>
      <c r="E3661" t="str">
        <f t="shared" si="57"/>
        <v>6Sierra411011</v>
      </c>
      <c r="F3661" s="23">
        <v>0.76192539999999997</v>
      </c>
      <c r="G3661" s="23">
        <v>1455</v>
      </c>
      <c r="H3661">
        <v>64.961399999999998</v>
      </c>
      <c r="I3661">
        <v>3.05034E-2</v>
      </c>
      <c r="M3661" s="1"/>
    </row>
    <row r="3662" spans="1:13" x14ac:dyDescent="0.25">
      <c r="A3662">
        <v>7</v>
      </c>
      <c r="B3662" t="s">
        <v>7</v>
      </c>
      <c r="C3662" s="1">
        <v>41101</v>
      </c>
      <c r="D3662">
        <v>0</v>
      </c>
      <c r="E3662" t="str">
        <f t="shared" si="57"/>
        <v>7Sierra411010</v>
      </c>
      <c r="F3662" s="23">
        <v>0.86800469999999996</v>
      </c>
      <c r="G3662" s="23">
        <v>1455</v>
      </c>
      <c r="H3662">
        <v>65.959900000000005</v>
      </c>
      <c r="I3662">
        <v>3.3235599999999997E-2</v>
      </c>
      <c r="M3662" s="1"/>
    </row>
    <row r="3663" spans="1:13" x14ac:dyDescent="0.25">
      <c r="A3663">
        <v>7</v>
      </c>
      <c r="B3663" t="s">
        <v>7</v>
      </c>
      <c r="C3663" s="1">
        <v>41101</v>
      </c>
      <c r="D3663">
        <v>1</v>
      </c>
      <c r="E3663" t="str">
        <f t="shared" si="57"/>
        <v>7Sierra411011</v>
      </c>
      <c r="F3663" s="23">
        <v>0.87437920000000002</v>
      </c>
      <c r="G3663" s="23">
        <v>1455</v>
      </c>
      <c r="H3663">
        <v>65.959900000000005</v>
      </c>
      <c r="I3663">
        <v>3.3235599999999997E-2</v>
      </c>
      <c r="M3663" s="1"/>
    </row>
    <row r="3664" spans="1:13" x14ac:dyDescent="0.25">
      <c r="A3664">
        <v>8</v>
      </c>
      <c r="B3664" t="s">
        <v>7</v>
      </c>
      <c r="C3664" s="1">
        <v>41101</v>
      </c>
      <c r="D3664">
        <v>0</v>
      </c>
      <c r="E3664" t="str">
        <f t="shared" si="57"/>
        <v>8Sierra411010</v>
      </c>
      <c r="F3664" s="23">
        <v>0.91972160000000003</v>
      </c>
      <c r="G3664" s="23">
        <v>1455</v>
      </c>
      <c r="H3664">
        <v>71.330600000000004</v>
      </c>
      <c r="I3664">
        <v>3.5957599999999999E-2</v>
      </c>
      <c r="M3664" s="1"/>
    </row>
    <row r="3665" spans="1:13" x14ac:dyDescent="0.25">
      <c r="A3665">
        <v>8</v>
      </c>
      <c r="B3665" t="s">
        <v>7</v>
      </c>
      <c r="C3665" s="1">
        <v>41101</v>
      </c>
      <c r="D3665">
        <v>1</v>
      </c>
      <c r="E3665" t="str">
        <f t="shared" si="57"/>
        <v>8Sierra411011</v>
      </c>
      <c r="F3665" s="23">
        <v>0.96678359999999997</v>
      </c>
      <c r="G3665" s="23">
        <v>1455</v>
      </c>
      <c r="H3665">
        <v>71.330600000000004</v>
      </c>
      <c r="I3665">
        <v>3.5957599999999999E-2</v>
      </c>
      <c r="M3665" s="1"/>
    </row>
    <row r="3666" spans="1:13" x14ac:dyDescent="0.25">
      <c r="A3666">
        <v>9</v>
      </c>
      <c r="B3666" t="s">
        <v>7</v>
      </c>
      <c r="C3666" s="1">
        <v>41101</v>
      </c>
      <c r="D3666">
        <v>0</v>
      </c>
      <c r="E3666" t="str">
        <f t="shared" si="57"/>
        <v>9Sierra411010</v>
      </c>
      <c r="F3666" s="23">
        <v>1.016769</v>
      </c>
      <c r="G3666" s="23">
        <v>1455</v>
      </c>
      <c r="H3666">
        <v>78.593000000000004</v>
      </c>
      <c r="I3666">
        <v>4.0656100000000001E-2</v>
      </c>
      <c r="M3666" s="1"/>
    </row>
    <row r="3667" spans="1:13" x14ac:dyDescent="0.25">
      <c r="A3667">
        <v>9</v>
      </c>
      <c r="B3667" t="s">
        <v>7</v>
      </c>
      <c r="C3667" s="1">
        <v>41101</v>
      </c>
      <c r="D3667">
        <v>1</v>
      </c>
      <c r="E3667" t="str">
        <f t="shared" si="57"/>
        <v>9Sierra411011</v>
      </c>
      <c r="F3667" s="23">
        <v>1.0412790000000001</v>
      </c>
      <c r="G3667" s="23">
        <v>1455</v>
      </c>
      <c r="H3667">
        <v>78.593000000000004</v>
      </c>
      <c r="I3667">
        <v>4.0656100000000001E-2</v>
      </c>
      <c r="M3667" s="1"/>
    </row>
    <row r="3668" spans="1:13" x14ac:dyDescent="0.25">
      <c r="A3668">
        <v>10</v>
      </c>
      <c r="B3668" t="s">
        <v>7</v>
      </c>
      <c r="C3668" s="1">
        <v>41101</v>
      </c>
      <c r="D3668">
        <v>0</v>
      </c>
      <c r="E3668" t="str">
        <f t="shared" si="57"/>
        <v>10Sierra411010</v>
      </c>
      <c r="F3668" s="23">
        <v>1.072557</v>
      </c>
      <c r="G3668" s="23">
        <v>1455</v>
      </c>
      <c r="H3668">
        <v>85.081299999999999</v>
      </c>
      <c r="I3668">
        <v>4.3254500000000001E-2</v>
      </c>
      <c r="M3668" s="1"/>
    </row>
    <row r="3669" spans="1:13" x14ac:dyDescent="0.25">
      <c r="A3669">
        <v>10</v>
      </c>
      <c r="B3669" t="s">
        <v>7</v>
      </c>
      <c r="C3669" s="1">
        <v>41101</v>
      </c>
      <c r="D3669">
        <v>1</v>
      </c>
      <c r="E3669" t="str">
        <f t="shared" si="57"/>
        <v>10Sierra411011</v>
      </c>
      <c r="F3669" s="23">
        <v>1.1168880000000001</v>
      </c>
      <c r="G3669" s="23">
        <v>1455</v>
      </c>
      <c r="H3669">
        <v>85.081299999999999</v>
      </c>
      <c r="I3669">
        <v>4.3254500000000001E-2</v>
      </c>
      <c r="M3669" s="1"/>
    </row>
    <row r="3670" spans="1:13" x14ac:dyDescent="0.25">
      <c r="A3670">
        <v>11</v>
      </c>
      <c r="B3670" t="s">
        <v>7</v>
      </c>
      <c r="C3670" s="1">
        <v>41101</v>
      </c>
      <c r="D3670">
        <v>0</v>
      </c>
      <c r="E3670" t="str">
        <f t="shared" si="57"/>
        <v>11Sierra411010</v>
      </c>
      <c r="F3670" s="23">
        <v>1.243762</v>
      </c>
      <c r="G3670" s="23">
        <v>1455</v>
      </c>
      <c r="H3670">
        <v>90.053299999999993</v>
      </c>
      <c r="I3670">
        <v>5.0373599999999998E-2</v>
      </c>
      <c r="M3670" s="1"/>
    </row>
    <row r="3671" spans="1:13" x14ac:dyDescent="0.25">
      <c r="A3671">
        <v>11</v>
      </c>
      <c r="B3671" t="s">
        <v>7</v>
      </c>
      <c r="C3671" s="1">
        <v>41101</v>
      </c>
      <c r="D3671">
        <v>1</v>
      </c>
      <c r="E3671" t="str">
        <f t="shared" si="57"/>
        <v>11Sierra411011</v>
      </c>
      <c r="F3671" s="23">
        <v>1.2667889999999999</v>
      </c>
      <c r="G3671" s="23">
        <v>1455</v>
      </c>
      <c r="H3671">
        <v>90.053299999999993</v>
      </c>
      <c r="I3671">
        <v>5.0373599999999998E-2</v>
      </c>
      <c r="M3671" s="1"/>
    </row>
    <row r="3672" spans="1:13" x14ac:dyDescent="0.25">
      <c r="A3672">
        <v>12</v>
      </c>
      <c r="B3672" t="s">
        <v>7</v>
      </c>
      <c r="C3672" s="1">
        <v>41101</v>
      </c>
      <c r="D3672">
        <v>0</v>
      </c>
      <c r="E3672" t="str">
        <f t="shared" si="57"/>
        <v>12Sierra411010</v>
      </c>
      <c r="F3672" s="23">
        <v>1.3783339999999999</v>
      </c>
      <c r="G3672" s="23">
        <v>1455</v>
      </c>
      <c r="H3672">
        <v>93.157700000000006</v>
      </c>
      <c r="I3672">
        <v>5.6001200000000001E-2</v>
      </c>
      <c r="M3672" s="1"/>
    </row>
    <row r="3673" spans="1:13" x14ac:dyDescent="0.25">
      <c r="A3673">
        <v>12</v>
      </c>
      <c r="B3673" t="s">
        <v>7</v>
      </c>
      <c r="C3673" s="1">
        <v>41101</v>
      </c>
      <c r="D3673">
        <v>1</v>
      </c>
      <c r="E3673" t="str">
        <f t="shared" si="57"/>
        <v>12Sierra411011</v>
      </c>
      <c r="F3673" s="23">
        <v>1.4496849999999999</v>
      </c>
      <c r="G3673" s="23">
        <v>1455</v>
      </c>
      <c r="H3673">
        <v>93.157700000000006</v>
      </c>
      <c r="I3673">
        <v>5.6001200000000001E-2</v>
      </c>
      <c r="M3673" s="1"/>
    </row>
    <row r="3674" spans="1:13" x14ac:dyDescent="0.25">
      <c r="A3674">
        <v>13</v>
      </c>
      <c r="B3674" t="s">
        <v>7</v>
      </c>
      <c r="C3674" s="1">
        <v>41101</v>
      </c>
      <c r="D3674">
        <v>0</v>
      </c>
      <c r="E3674" t="str">
        <f t="shared" si="57"/>
        <v>13Sierra411010</v>
      </c>
      <c r="F3674" s="23">
        <v>1.600163</v>
      </c>
      <c r="G3674" s="23">
        <v>1455</v>
      </c>
      <c r="H3674">
        <v>96.235600000000005</v>
      </c>
      <c r="I3674">
        <v>6.3357499999999997E-2</v>
      </c>
      <c r="M3674" s="1"/>
    </row>
    <row r="3675" spans="1:13" x14ac:dyDescent="0.25">
      <c r="A3675">
        <v>13</v>
      </c>
      <c r="B3675" t="s">
        <v>7</v>
      </c>
      <c r="C3675" s="1">
        <v>41101</v>
      </c>
      <c r="D3675">
        <v>1</v>
      </c>
      <c r="E3675" t="str">
        <f t="shared" si="57"/>
        <v>13Sierra411011</v>
      </c>
      <c r="F3675" s="23">
        <v>1.6417040000000001</v>
      </c>
      <c r="G3675" s="23">
        <v>1455</v>
      </c>
      <c r="H3675">
        <v>96.235600000000005</v>
      </c>
      <c r="I3675">
        <v>6.3357499999999997E-2</v>
      </c>
      <c r="M3675" s="1"/>
    </row>
    <row r="3676" spans="1:13" x14ac:dyDescent="0.25">
      <c r="A3676">
        <v>14</v>
      </c>
      <c r="B3676" t="s">
        <v>7</v>
      </c>
      <c r="C3676" s="1">
        <v>41101</v>
      </c>
      <c r="D3676">
        <v>0</v>
      </c>
      <c r="E3676" t="str">
        <f t="shared" si="57"/>
        <v>14Sierra411010</v>
      </c>
      <c r="F3676" s="23">
        <v>1.8559760000000001</v>
      </c>
      <c r="G3676" s="23">
        <v>1455</v>
      </c>
      <c r="H3676">
        <v>98.450800000000001</v>
      </c>
      <c r="I3676">
        <v>7.0406899999999994E-2</v>
      </c>
      <c r="M3676" s="1"/>
    </row>
    <row r="3677" spans="1:13" x14ac:dyDescent="0.25">
      <c r="A3677">
        <v>14</v>
      </c>
      <c r="B3677" t="s">
        <v>7</v>
      </c>
      <c r="C3677" s="1">
        <v>41101</v>
      </c>
      <c r="D3677">
        <v>1</v>
      </c>
      <c r="E3677" t="str">
        <f t="shared" si="57"/>
        <v>14Sierra411011</v>
      </c>
      <c r="F3677" s="23">
        <v>1.82592</v>
      </c>
      <c r="G3677" s="23">
        <v>1455</v>
      </c>
      <c r="H3677">
        <v>98.450800000000001</v>
      </c>
      <c r="I3677">
        <v>7.0406899999999994E-2</v>
      </c>
      <c r="M3677" s="1"/>
    </row>
    <row r="3678" spans="1:13" x14ac:dyDescent="0.25">
      <c r="A3678">
        <v>15</v>
      </c>
      <c r="B3678" t="s">
        <v>7</v>
      </c>
      <c r="C3678" s="1">
        <v>41101</v>
      </c>
      <c r="D3678">
        <v>0</v>
      </c>
      <c r="E3678" t="str">
        <f t="shared" si="57"/>
        <v>15Sierra411010</v>
      </c>
      <c r="F3678" s="23">
        <v>2.166525</v>
      </c>
      <c r="G3678" s="23">
        <v>1455</v>
      </c>
      <c r="H3678">
        <v>100.301</v>
      </c>
      <c r="I3678">
        <v>6.9455100000000006E-2</v>
      </c>
      <c r="M3678" s="1"/>
    </row>
    <row r="3679" spans="1:13" x14ac:dyDescent="0.25">
      <c r="A3679">
        <v>15</v>
      </c>
      <c r="B3679" t="s">
        <v>7</v>
      </c>
      <c r="C3679" s="1">
        <v>41101</v>
      </c>
      <c r="D3679">
        <v>1</v>
      </c>
      <c r="E3679" t="str">
        <f t="shared" si="57"/>
        <v>15Sierra411011</v>
      </c>
      <c r="F3679" s="23">
        <v>1.5311809999999999</v>
      </c>
      <c r="G3679" s="23">
        <v>1455</v>
      </c>
      <c r="H3679">
        <v>100.301</v>
      </c>
      <c r="I3679">
        <v>6.9455100000000006E-2</v>
      </c>
      <c r="M3679" s="1"/>
    </row>
    <row r="3680" spans="1:13" x14ac:dyDescent="0.25">
      <c r="A3680">
        <v>16</v>
      </c>
      <c r="B3680" t="s">
        <v>7</v>
      </c>
      <c r="C3680" s="1">
        <v>41101</v>
      </c>
      <c r="D3680">
        <v>0</v>
      </c>
      <c r="E3680" t="str">
        <f t="shared" si="57"/>
        <v>16Sierra411010</v>
      </c>
      <c r="F3680" s="23">
        <v>2.458809</v>
      </c>
      <c r="G3680" s="23">
        <v>1455</v>
      </c>
      <c r="H3680">
        <v>100.81</v>
      </c>
      <c r="I3680">
        <v>7.5664400000000007E-2</v>
      </c>
      <c r="M3680" s="1"/>
    </row>
    <row r="3681" spans="1:13" x14ac:dyDescent="0.25">
      <c r="A3681">
        <v>16</v>
      </c>
      <c r="B3681" t="s">
        <v>7</v>
      </c>
      <c r="C3681" s="1">
        <v>41101</v>
      </c>
      <c r="D3681">
        <v>1</v>
      </c>
      <c r="E3681" t="str">
        <f t="shared" si="57"/>
        <v>16Sierra411011</v>
      </c>
      <c r="F3681" s="23">
        <v>1.6734640000000001</v>
      </c>
      <c r="G3681" s="23">
        <v>1455</v>
      </c>
      <c r="H3681">
        <v>100.81</v>
      </c>
      <c r="I3681">
        <v>7.5664400000000007E-2</v>
      </c>
      <c r="M3681" s="1"/>
    </row>
    <row r="3682" spans="1:13" x14ac:dyDescent="0.25">
      <c r="A3682">
        <v>17</v>
      </c>
      <c r="B3682" t="s">
        <v>7</v>
      </c>
      <c r="C3682" s="1">
        <v>41101</v>
      </c>
      <c r="D3682">
        <v>0</v>
      </c>
      <c r="E3682" t="str">
        <f t="shared" si="57"/>
        <v>17Sierra411010</v>
      </c>
      <c r="F3682" s="23">
        <v>2.702121</v>
      </c>
      <c r="G3682" s="23">
        <v>1455</v>
      </c>
      <c r="H3682">
        <v>101.295</v>
      </c>
      <c r="I3682">
        <v>7.8809799999999999E-2</v>
      </c>
      <c r="M3682" s="1"/>
    </row>
    <row r="3683" spans="1:13" x14ac:dyDescent="0.25">
      <c r="A3683">
        <v>17</v>
      </c>
      <c r="B3683" t="s">
        <v>7</v>
      </c>
      <c r="C3683" s="1">
        <v>41101</v>
      </c>
      <c r="D3683">
        <v>1</v>
      </c>
      <c r="E3683" t="str">
        <f t="shared" si="57"/>
        <v>17Sierra411011</v>
      </c>
      <c r="F3683" s="23">
        <v>1.8404100000000001</v>
      </c>
      <c r="G3683" s="23">
        <v>1455</v>
      </c>
      <c r="H3683">
        <v>101.295</v>
      </c>
      <c r="I3683">
        <v>7.8809799999999999E-2</v>
      </c>
      <c r="M3683" s="1"/>
    </row>
    <row r="3684" spans="1:13" x14ac:dyDescent="0.25">
      <c r="A3684">
        <v>18</v>
      </c>
      <c r="B3684" t="s">
        <v>7</v>
      </c>
      <c r="C3684" s="1">
        <v>41101</v>
      </c>
      <c r="D3684">
        <v>0</v>
      </c>
      <c r="E3684" t="str">
        <f t="shared" si="57"/>
        <v>18Sierra411010</v>
      </c>
      <c r="F3684" s="23">
        <v>2.8958300000000001</v>
      </c>
      <c r="G3684" s="23">
        <v>1455</v>
      </c>
      <c r="H3684">
        <v>101.52200000000001</v>
      </c>
      <c r="I3684">
        <v>8.3075899999999994E-2</v>
      </c>
      <c r="M3684" s="1"/>
    </row>
    <row r="3685" spans="1:13" x14ac:dyDescent="0.25">
      <c r="A3685">
        <v>18</v>
      </c>
      <c r="B3685" t="s">
        <v>7</v>
      </c>
      <c r="C3685" s="1">
        <v>41101</v>
      </c>
      <c r="D3685">
        <v>1</v>
      </c>
      <c r="E3685" t="str">
        <f t="shared" si="57"/>
        <v>18Sierra411011</v>
      </c>
      <c r="F3685" s="23">
        <v>2.0437810000000001</v>
      </c>
      <c r="G3685" s="23">
        <v>1455</v>
      </c>
      <c r="H3685">
        <v>101.52200000000001</v>
      </c>
      <c r="I3685">
        <v>8.3075899999999994E-2</v>
      </c>
      <c r="M3685" s="1"/>
    </row>
    <row r="3686" spans="1:13" x14ac:dyDescent="0.25">
      <c r="A3686">
        <v>19</v>
      </c>
      <c r="B3686" t="s">
        <v>7</v>
      </c>
      <c r="C3686" s="1">
        <v>41101</v>
      </c>
      <c r="D3686">
        <v>0</v>
      </c>
      <c r="E3686" t="str">
        <f t="shared" si="57"/>
        <v>19Sierra411010</v>
      </c>
      <c r="F3686" s="23">
        <v>2.9612210000000001</v>
      </c>
      <c r="G3686" s="23">
        <v>1455</v>
      </c>
      <c r="H3686">
        <v>99.802199999999999</v>
      </c>
      <c r="I3686">
        <v>8.4718199999999994E-2</v>
      </c>
      <c r="M3686" s="1"/>
    </row>
    <row r="3687" spans="1:13" x14ac:dyDescent="0.25">
      <c r="A3687">
        <v>19</v>
      </c>
      <c r="B3687" t="s">
        <v>7</v>
      </c>
      <c r="C3687" s="1">
        <v>41101</v>
      </c>
      <c r="D3687">
        <v>1</v>
      </c>
      <c r="E3687" t="str">
        <f t="shared" si="57"/>
        <v>19Sierra411011</v>
      </c>
      <c r="F3687" s="23">
        <v>2.1127699999999998</v>
      </c>
      <c r="G3687" s="23">
        <v>1455</v>
      </c>
      <c r="H3687">
        <v>99.802199999999999</v>
      </c>
      <c r="I3687">
        <v>8.4718199999999994E-2</v>
      </c>
      <c r="M3687" s="1"/>
    </row>
    <row r="3688" spans="1:13" x14ac:dyDescent="0.25">
      <c r="A3688">
        <v>20</v>
      </c>
      <c r="B3688" t="s">
        <v>7</v>
      </c>
      <c r="C3688" s="1">
        <v>41101</v>
      </c>
      <c r="D3688">
        <v>0</v>
      </c>
      <c r="E3688" t="str">
        <f t="shared" si="57"/>
        <v>20Sierra411010</v>
      </c>
      <c r="F3688" s="23">
        <v>2.8397350000000001</v>
      </c>
      <c r="G3688" s="23">
        <v>1455</v>
      </c>
      <c r="H3688">
        <v>93.372500000000002</v>
      </c>
      <c r="I3688">
        <v>8.3682900000000005E-2</v>
      </c>
      <c r="M3688" s="1"/>
    </row>
    <row r="3689" spans="1:13" x14ac:dyDescent="0.25">
      <c r="A3689">
        <v>20</v>
      </c>
      <c r="B3689" t="s">
        <v>7</v>
      </c>
      <c r="C3689" s="1">
        <v>41101</v>
      </c>
      <c r="D3689">
        <v>1</v>
      </c>
      <c r="E3689" t="str">
        <f t="shared" si="57"/>
        <v>20Sierra411011</v>
      </c>
      <c r="F3689" s="23">
        <v>2.6637689999999998</v>
      </c>
      <c r="G3689" s="23">
        <v>1455</v>
      </c>
      <c r="H3689">
        <v>93.372500000000002</v>
      </c>
      <c r="I3689">
        <v>8.3682900000000005E-2</v>
      </c>
      <c r="M3689" s="1"/>
    </row>
    <row r="3690" spans="1:13" x14ac:dyDescent="0.25">
      <c r="A3690">
        <v>21</v>
      </c>
      <c r="B3690" t="s">
        <v>7</v>
      </c>
      <c r="C3690" s="1">
        <v>41101</v>
      </c>
      <c r="D3690">
        <v>0</v>
      </c>
      <c r="E3690" t="str">
        <f t="shared" si="57"/>
        <v>21Sierra411010</v>
      </c>
      <c r="F3690" s="23">
        <v>2.552381</v>
      </c>
      <c r="G3690" s="23">
        <v>1455</v>
      </c>
      <c r="H3690">
        <v>85.046899999999994</v>
      </c>
      <c r="I3690">
        <v>7.9197400000000001E-2</v>
      </c>
      <c r="M3690" s="1"/>
    </row>
    <row r="3691" spans="1:13" x14ac:dyDescent="0.25">
      <c r="A3691">
        <v>21</v>
      </c>
      <c r="B3691" t="s">
        <v>7</v>
      </c>
      <c r="C3691" s="1">
        <v>41101</v>
      </c>
      <c r="D3691">
        <v>1</v>
      </c>
      <c r="E3691" t="str">
        <f t="shared" si="57"/>
        <v>21Sierra411011</v>
      </c>
      <c r="F3691" s="23">
        <v>2.6621100000000002</v>
      </c>
      <c r="G3691" s="23">
        <v>1455</v>
      </c>
      <c r="H3691">
        <v>85.046899999999994</v>
      </c>
      <c r="I3691">
        <v>7.9197400000000001E-2</v>
      </c>
      <c r="M3691" s="1"/>
    </row>
    <row r="3692" spans="1:13" x14ac:dyDescent="0.25">
      <c r="A3692">
        <v>22</v>
      </c>
      <c r="B3692" t="s">
        <v>7</v>
      </c>
      <c r="C3692" s="1">
        <v>41101</v>
      </c>
      <c r="D3692">
        <v>0</v>
      </c>
      <c r="E3692" t="str">
        <f t="shared" si="57"/>
        <v>22Sierra411010</v>
      </c>
      <c r="F3692" s="23">
        <v>2.242639</v>
      </c>
      <c r="G3692" s="23">
        <v>1455</v>
      </c>
      <c r="H3692">
        <v>78.974299999999999</v>
      </c>
      <c r="I3692">
        <v>7.4536500000000006E-2</v>
      </c>
      <c r="M3692" s="1"/>
    </row>
    <row r="3693" spans="1:13" x14ac:dyDescent="0.25">
      <c r="A3693">
        <v>22</v>
      </c>
      <c r="B3693" t="s">
        <v>7</v>
      </c>
      <c r="C3693" s="1">
        <v>41101</v>
      </c>
      <c r="D3693">
        <v>1</v>
      </c>
      <c r="E3693" t="str">
        <f t="shared" si="57"/>
        <v>22Sierra411011</v>
      </c>
      <c r="F3693" s="23">
        <v>2.4031799999999999</v>
      </c>
      <c r="G3693" s="23">
        <v>1455</v>
      </c>
      <c r="H3693">
        <v>78.974299999999999</v>
      </c>
      <c r="I3693">
        <v>7.4536500000000006E-2</v>
      </c>
      <c r="M3693" s="1"/>
    </row>
    <row r="3694" spans="1:13" x14ac:dyDescent="0.25">
      <c r="A3694">
        <v>23</v>
      </c>
      <c r="B3694" t="s">
        <v>7</v>
      </c>
      <c r="C3694" s="1">
        <v>41101</v>
      </c>
      <c r="D3694">
        <v>0</v>
      </c>
      <c r="E3694" t="str">
        <f t="shared" si="57"/>
        <v>23Sierra411010</v>
      </c>
      <c r="F3694" s="23">
        <v>1.797992</v>
      </c>
      <c r="G3694" s="23">
        <v>1455</v>
      </c>
      <c r="H3694">
        <v>75.262100000000004</v>
      </c>
      <c r="I3694">
        <v>6.5564800000000006E-2</v>
      </c>
      <c r="M3694" s="1"/>
    </row>
    <row r="3695" spans="1:13" x14ac:dyDescent="0.25">
      <c r="A3695">
        <v>23</v>
      </c>
      <c r="B3695" t="s">
        <v>7</v>
      </c>
      <c r="C3695" s="1">
        <v>41101</v>
      </c>
      <c r="D3695">
        <v>1</v>
      </c>
      <c r="E3695" t="str">
        <f t="shared" si="57"/>
        <v>23Sierra411011</v>
      </c>
      <c r="F3695" s="23">
        <v>1.9508620000000001</v>
      </c>
      <c r="G3695" s="23">
        <v>1455</v>
      </c>
      <c r="H3695">
        <v>75.262100000000004</v>
      </c>
      <c r="I3695">
        <v>6.5564800000000006E-2</v>
      </c>
      <c r="M3695" s="1"/>
    </row>
    <row r="3696" spans="1:13" x14ac:dyDescent="0.25">
      <c r="A3696">
        <v>24</v>
      </c>
      <c r="B3696" t="s">
        <v>7</v>
      </c>
      <c r="C3696" s="1">
        <v>41101</v>
      </c>
      <c r="D3696">
        <v>0</v>
      </c>
      <c r="E3696" t="str">
        <f t="shared" si="57"/>
        <v>24Sierra411010</v>
      </c>
      <c r="F3696" s="23">
        <v>1.4174770000000001</v>
      </c>
      <c r="G3696" s="23">
        <v>1455</v>
      </c>
      <c r="H3696">
        <v>73.540099999999995</v>
      </c>
      <c r="I3696">
        <v>5.4175000000000001E-2</v>
      </c>
      <c r="M3696" s="1"/>
    </row>
    <row r="3697" spans="1:13" x14ac:dyDescent="0.25">
      <c r="A3697">
        <v>24</v>
      </c>
      <c r="B3697" t="s">
        <v>7</v>
      </c>
      <c r="C3697" s="1">
        <v>41101</v>
      </c>
      <c r="D3697">
        <v>1</v>
      </c>
      <c r="E3697" t="str">
        <f t="shared" si="57"/>
        <v>24Sierra411011</v>
      </c>
      <c r="F3697" s="23">
        <v>1.458245</v>
      </c>
      <c r="G3697" s="23">
        <v>1455</v>
      </c>
      <c r="H3697">
        <v>73.540099999999995</v>
      </c>
      <c r="I3697">
        <v>5.4175000000000001E-2</v>
      </c>
      <c r="M3697" s="1"/>
    </row>
    <row r="3698" spans="1:13" x14ac:dyDescent="0.25">
      <c r="A3698">
        <v>1</v>
      </c>
      <c r="B3698" t="s">
        <v>8</v>
      </c>
      <c r="C3698" s="1">
        <v>41101</v>
      </c>
      <c r="D3698">
        <v>0</v>
      </c>
      <c r="E3698" t="str">
        <f t="shared" si="57"/>
        <v>1Stockton411010</v>
      </c>
      <c r="F3698" s="23">
        <v>1.074824</v>
      </c>
      <c r="G3698" s="23">
        <v>1831</v>
      </c>
      <c r="H3698">
        <v>76.953599999999994</v>
      </c>
      <c r="I3698">
        <v>3.93446E-2</v>
      </c>
      <c r="M3698" s="1"/>
    </row>
    <row r="3699" spans="1:13" x14ac:dyDescent="0.25">
      <c r="A3699">
        <v>1</v>
      </c>
      <c r="B3699" t="s">
        <v>8</v>
      </c>
      <c r="C3699" s="1">
        <v>41101</v>
      </c>
      <c r="D3699">
        <v>1</v>
      </c>
      <c r="E3699" t="str">
        <f t="shared" si="57"/>
        <v>1Stockton411011</v>
      </c>
      <c r="F3699" s="23">
        <v>1.075769</v>
      </c>
      <c r="G3699" s="23">
        <v>1831</v>
      </c>
      <c r="H3699">
        <v>76.953599999999994</v>
      </c>
      <c r="I3699">
        <v>3.93446E-2</v>
      </c>
      <c r="M3699" s="1"/>
    </row>
    <row r="3700" spans="1:13" x14ac:dyDescent="0.25">
      <c r="A3700">
        <v>2</v>
      </c>
      <c r="B3700" t="s">
        <v>8</v>
      </c>
      <c r="C3700" s="1">
        <v>41101</v>
      </c>
      <c r="D3700">
        <v>0</v>
      </c>
      <c r="E3700" t="str">
        <f t="shared" si="57"/>
        <v>2Stockton411010</v>
      </c>
      <c r="F3700" s="23">
        <v>0.90030659999999996</v>
      </c>
      <c r="G3700" s="23">
        <v>1831</v>
      </c>
      <c r="H3700">
        <v>76.844399999999993</v>
      </c>
      <c r="I3700">
        <v>3.4169499999999998E-2</v>
      </c>
      <c r="M3700" s="1"/>
    </row>
    <row r="3701" spans="1:13" x14ac:dyDescent="0.25">
      <c r="A3701">
        <v>2</v>
      </c>
      <c r="B3701" t="s">
        <v>8</v>
      </c>
      <c r="C3701" s="1">
        <v>41101</v>
      </c>
      <c r="D3701">
        <v>1</v>
      </c>
      <c r="E3701" t="str">
        <f t="shared" si="57"/>
        <v>2Stockton411011</v>
      </c>
      <c r="F3701" s="23">
        <v>0.90019680000000002</v>
      </c>
      <c r="G3701" s="23">
        <v>1831</v>
      </c>
      <c r="H3701">
        <v>76.844399999999993</v>
      </c>
      <c r="I3701">
        <v>3.4169499999999998E-2</v>
      </c>
      <c r="M3701" s="1"/>
    </row>
    <row r="3702" spans="1:13" x14ac:dyDescent="0.25">
      <c r="A3702">
        <v>3</v>
      </c>
      <c r="B3702" t="s">
        <v>8</v>
      </c>
      <c r="C3702" s="1">
        <v>41101</v>
      </c>
      <c r="D3702">
        <v>0</v>
      </c>
      <c r="E3702" t="str">
        <f t="shared" si="57"/>
        <v>3Stockton411010</v>
      </c>
      <c r="F3702" s="23">
        <v>0.79869869999999998</v>
      </c>
      <c r="G3702" s="23">
        <v>1831</v>
      </c>
      <c r="H3702">
        <v>74.062899999999999</v>
      </c>
      <c r="I3702">
        <v>3.1030800000000001E-2</v>
      </c>
      <c r="M3702" s="1"/>
    </row>
    <row r="3703" spans="1:13" x14ac:dyDescent="0.25">
      <c r="A3703">
        <v>3</v>
      </c>
      <c r="B3703" t="s">
        <v>8</v>
      </c>
      <c r="C3703" s="1">
        <v>41101</v>
      </c>
      <c r="D3703">
        <v>1</v>
      </c>
      <c r="E3703" t="str">
        <f t="shared" si="57"/>
        <v>3Stockton411011</v>
      </c>
      <c r="F3703" s="23">
        <v>0.78632349999999995</v>
      </c>
      <c r="G3703" s="23">
        <v>1831</v>
      </c>
      <c r="H3703">
        <v>74.062899999999999</v>
      </c>
      <c r="I3703">
        <v>3.1030800000000001E-2</v>
      </c>
      <c r="M3703" s="1"/>
    </row>
    <row r="3704" spans="1:13" x14ac:dyDescent="0.25">
      <c r="A3704">
        <v>4</v>
      </c>
      <c r="B3704" t="s">
        <v>8</v>
      </c>
      <c r="C3704" s="1">
        <v>41101</v>
      </c>
      <c r="D3704">
        <v>0</v>
      </c>
      <c r="E3704" t="str">
        <f t="shared" si="57"/>
        <v>4Stockton411010</v>
      </c>
      <c r="F3704" s="23">
        <v>0.71656949999999997</v>
      </c>
      <c r="G3704" s="23">
        <v>1831</v>
      </c>
      <c r="H3704">
        <v>73.726799999999997</v>
      </c>
      <c r="I3704">
        <v>2.79305E-2</v>
      </c>
      <c r="M3704" s="1"/>
    </row>
    <row r="3705" spans="1:13" x14ac:dyDescent="0.25">
      <c r="A3705">
        <v>4</v>
      </c>
      <c r="B3705" t="s">
        <v>8</v>
      </c>
      <c r="C3705" s="1">
        <v>41101</v>
      </c>
      <c r="D3705">
        <v>1</v>
      </c>
      <c r="E3705" t="str">
        <f t="shared" si="57"/>
        <v>4Stockton411011</v>
      </c>
      <c r="F3705" s="23">
        <v>0.71867700000000001</v>
      </c>
      <c r="G3705" s="23">
        <v>1831</v>
      </c>
      <c r="H3705">
        <v>73.726799999999997</v>
      </c>
      <c r="I3705">
        <v>2.79305E-2</v>
      </c>
      <c r="M3705" s="1"/>
    </row>
    <row r="3706" spans="1:13" x14ac:dyDescent="0.25">
      <c r="A3706">
        <v>5</v>
      </c>
      <c r="B3706" t="s">
        <v>8</v>
      </c>
      <c r="C3706" s="1">
        <v>41101</v>
      </c>
      <c r="D3706">
        <v>0</v>
      </c>
      <c r="E3706" t="str">
        <f t="shared" si="57"/>
        <v>5Stockton411010</v>
      </c>
      <c r="F3706" s="23">
        <v>0.67126569999999997</v>
      </c>
      <c r="G3706" s="23">
        <v>1831</v>
      </c>
      <c r="H3706">
        <v>73</v>
      </c>
      <c r="I3706">
        <v>2.5815399999999999E-2</v>
      </c>
      <c r="M3706" s="1"/>
    </row>
    <row r="3707" spans="1:13" x14ac:dyDescent="0.25">
      <c r="A3707">
        <v>5</v>
      </c>
      <c r="B3707" t="s">
        <v>8</v>
      </c>
      <c r="C3707" s="1">
        <v>41101</v>
      </c>
      <c r="D3707">
        <v>1</v>
      </c>
      <c r="E3707" t="str">
        <f t="shared" si="57"/>
        <v>5Stockton411011</v>
      </c>
      <c r="F3707" s="23">
        <v>0.68675180000000002</v>
      </c>
      <c r="G3707" s="23">
        <v>1831</v>
      </c>
      <c r="H3707">
        <v>73</v>
      </c>
      <c r="I3707">
        <v>2.5815399999999999E-2</v>
      </c>
      <c r="M3707" s="1"/>
    </row>
    <row r="3708" spans="1:13" x14ac:dyDescent="0.25">
      <c r="A3708">
        <v>6</v>
      </c>
      <c r="B3708" t="s">
        <v>8</v>
      </c>
      <c r="C3708" s="1">
        <v>41101</v>
      </c>
      <c r="D3708">
        <v>0</v>
      </c>
      <c r="E3708" t="str">
        <f t="shared" si="57"/>
        <v>6Stockton411010</v>
      </c>
      <c r="F3708" s="23">
        <v>0.67450109999999996</v>
      </c>
      <c r="G3708" s="23">
        <v>1831</v>
      </c>
      <c r="H3708">
        <v>72.054599999999994</v>
      </c>
      <c r="I3708">
        <v>2.4512300000000001E-2</v>
      </c>
      <c r="M3708" s="1"/>
    </row>
    <row r="3709" spans="1:13" x14ac:dyDescent="0.25">
      <c r="A3709">
        <v>6</v>
      </c>
      <c r="B3709" t="s">
        <v>8</v>
      </c>
      <c r="C3709" s="1">
        <v>41101</v>
      </c>
      <c r="D3709">
        <v>1</v>
      </c>
      <c r="E3709" t="str">
        <f t="shared" si="57"/>
        <v>6Stockton411011</v>
      </c>
      <c r="F3709" s="23">
        <v>0.68519459999999999</v>
      </c>
      <c r="G3709" s="23">
        <v>1831</v>
      </c>
      <c r="H3709">
        <v>72.054599999999994</v>
      </c>
      <c r="I3709">
        <v>2.4512300000000001E-2</v>
      </c>
      <c r="M3709" s="1"/>
    </row>
    <row r="3710" spans="1:13" x14ac:dyDescent="0.25">
      <c r="A3710">
        <v>7</v>
      </c>
      <c r="B3710" t="s">
        <v>8</v>
      </c>
      <c r="C3710" s="1">
        <v>41101</v>
      </c>
      <c r="D3710">
        <v>0</v>
      </c>
      <c r="E3710" t="str">
        <f t="shared" si="57"/>
        <v>7Stockton411010</v>
      </c>
      <c r="F3710" s="23">
        <v>0.74225960000000002</v>
      </c>
      <c r="G3710" s="23">
        <v>1831</v>
      </c>
      <c r="H3710">
        <v>70.882499999999993</v>
      </c>
      <c r="I3710">
        <v>2.5840399999999999E-2</v>
      </c>
      <c r="M3710" s="1"/>
    </row>
    <row r="3711" spans="1:13" x14ac:dyDescent="0.25">
      <c r="A3711">
        <v>7</v>
      </c>
      <c r="B3711" t="s">
        <v>8</v>
      </c>
      <c r="C3711" s="1">
        <v>41101</v>
      </c>
      <c r="D3711">
        <v>1</v>
      </c>
      <c r="E3711" t="str">
        <f t="shared" si="57"/>
        <v>7Stockton411011</v>
      </c>
      <c r="F3711" s="23">
        <v>0.71593700000000005</v>
      </c>
      <c r="G3711" s="23">
        <v>1831</v>
      </c>
      <c r="H3711">
        <v>70.882499999999993</v>
      </c>
      <c r="I3711">
        <v>2.5840399999999999E-2</v>
      </c>
      <c r="M3711" s="1"/>
    </row>
    <row r="3712" spans="1:13" x14ac:dyDescent="0.25">
      <c r="A3712">
        <v>8</v>
      </c>
      <c r="B3712" t="s">
        <v>8</v>
      </c>
      <c r="C3712" s="1">
        <v>41101</v>
      </c>
      <c r="D3712">
        <v>0</v>
      </c>
      <c r="E3712" t="str">
        <f t="shared" si="57"/>
        <v>8Stockton411010</v>
      </c>
      <c r="F3712" s="23">
        <v>0.79349139999999996</v>
      </c>
      <c r="G3712" s="23">
        <v>1831</v>
      </c>
      <c r="H3712">
        <v>73.764899999999997</v>
      </c>
      <c r="I3712">
        <v>2.9117799999999999E-2</v>
      </c>
      <c r="M3712" s="1"/>
    </row>
    <row r="3713" spans="1:13" x14ac:dyDescent="0.25">
      <c r="A3713">
        <v>8</v>
      </c>
      <c r="B3713" t="s">
        <v>8</v>
      </c>
      <c r="C3713" s="1">
        <v>41101</v>
      </c>
      <c r="D3713">
        <v>1</v>
      </c>
      <c r="E3713" t="str">
        <f t="shared" si="57"/>
        <v>8Stockton411011</v>
      </c>
      <c r="F3713" s="23">
        <v>0.80748359999999997</v>
      </c>
      <c r="G3713" s="23">
        <v>1831</v>
      </c>
      <c r="H3713">
        <v>73.764899999999997</v>
      </c>
      <c r="I3713">
        <v>2.9117799999999999E-2</v>
      </c>
      <c r="M3713" s="1"/>
    </row>
    <row r="3714" spans="1:13" x14ac:dyDescent="0.25">
      <c r="A3714">
        <v>9</v>
      </c>
      <c r="B3714" t="s">
        <v>8</v>
      </c>
      <c r="C3714" s="1">
        <v>41101</v>
      </c>
      <c r="D3714">
        <v>0</v>
      </c>
      <c r="E3714" t="str">
        <f t="shared" si="57"/>
        <v>9Stockton411010</v>
      </c>
      <c r="F3714" s="23">
        <v>0.86020399999999997</v>
      </c>
      <c r="G3714" s="23">
        <v>1831</v>
      </c>
      <c r="H3714">
        <v>78.092699999999994</v>
      </c>
      <c r="I3714">
        <v>3.2378999999999998E-2</v>
      </c>
      <c r="M3714" s="1"/>
    </row>
    <row r="3715" spans="1:13" x14ac:dyDescent="0.25">
      <c r="A3715">
        <v>9</v>
      </c>
      <c r="B3715" t="s">
        <v>8</v>
      </c>
      <c r="C3715" s="1">
        <v>41101</v>
      </c>
      <c r="D3715">
        <v>1</v>
      </c>
      <c r="E3715" t="str">
        <f t="shared" ref="E3715:E3778" si="58">CONCATENATE(A3715,B3715,C3715,D3715)</f>
        <v>9Stockton411011</v>
      </c>
      <c r="F3715" s="23">
        <v>0.89372439999999997</v>
      </c>
      <c r="G3715" s="23">
        <v>1831</v>
      </c>
      <c r="H3715">
        <v>78.092699999999994</v>
      </c>
      <c r="I3715">
        <v>3.2378999999999998E-2</v>
      </c>
      <c r="M3715" s="1"/>
    </row>
    <row r="3716" spans="1:13" x14ac:dyDescent="0.25">
      <c r="A3716">
        <v>10</v>
      </c>
      <c r="B3716" t="s">
        <v>8</v>
      </c>
      <c r="C3716" s="1">
        <v>41101</v>
      </c>
      <c r="D3716">
        <v>0</v>
      </c>
      <c r="E3716" t="str">
        <f t="shared" si="58"/>
        <v>10Stockton411010</v>
      </c>
      <c r="F3716" s="23">
        <v>0.96491400000000005</v>
      </c>
      <c r="G3716" s="23">
        <v>1831</v>
      </c>
      <c r="H3716">
        <v>81.311300000000003</v>
      </c>
      <c r="I3716">
        <v>3.5829899999999998E-2</v>
      </c>
      <c r="M3716" s="1"/>
    </row>
    <row r="3717" spans="1:13" x14ac:dyDescent="0.25">
      <c r="A3717">
        <v>10</v>
      </c>
      <c r="B3717" t="s">
        <v>8</v>
      </c>
      <c r="C3717" s="1">
        <v>41101</v>
      </c>
      <c r="D3717">
        <v>1</v>
      </c>
      <c r="E3717" t="str">
        <f t="shared" si="58"/>
        <v>10Stockton411011</v>
      </c>
      <c r="F3717" s="23">
        <v>0.99217069999999996</v>
      </c>
      <c r="G3717" s="23">
        <v>1831</v>
      </c>
      <c r="H3717">
        <v>81.311300000000003</v>
      </c>
      <c r="I3717">
        <v>3.5829899999999998E-2</v>
      </c>
      <c r="M3717" s="1"/>
    </row>
    <row r="3718" spans="1:13" x14ac:dyDescent="0.25">
      <c r="A3718">
        <v>11</v>
      </c>
      <c r="B3718" t="s">
        <v>8</v>
      </c>
      <c r="C3718" s="1">
        <v>41101</v>
      </c>
      <c r="D3718">
        <v>0</v>
      </c>
      <c r="E3718" t="str">
        <f t="shared" si="58"/>
        <v>11Stockton411010</v>
      </c>
      <c r="F3718" s="23">
        <v>1.117961</v>
      </c>
      <c r="G3718" s="23">
        <v>1831</v>
      </c>
      <c r="H3718">
        <v>84.420599999999993</v>
      </c>
      <c r="I3718">
        <v>4.0591599999999999E-2</v>
      </c>
      <c r="M3718" s="1"/>
    </row>
    <row r="3719" spans="1:13" x14ac:dyDescent="0.25">
      <c r="A3719">
        <v>11</v>
      </c>
      <c r="B3719" t="s">
        <v>8</v>
      </c>
      <c r="C3719" s="1">
        <v>41101</v>
      </c>
      <c r="D3719">
        <v>1</v>
      </c>
      <c r="E3719" t="str">
        <f t="shared" si="58"/>
        <v>11Stockton411011</v>
      </c>
      <c r="F3719" s="23">
        <v>1.1442570000000001</v>
      </c>
      <c r="G3719" s="23">
        <v>1831</v>
      </c>
      <c r="H3719">
        <v>84.420599999999993</v>
      </c>
      <c r="I3719">
        <v>4.0591599999999999E-2</v>
      </c>
      <c r="M3719" s="1"/>
    </row>
    <row r="3720" spans="1:13" x14ac:dyDescent="0.25">
      <c r="A3720">
        <v>12</v>
      </c>
      <c r="B3720" t="s">
        <v>8</v>
      </c>
      <c r="C3720" s="1">
        <v>41101</v>
      </c>
      <c r="D3720">
        <v>0</v>
      </c>
      <c r="E3720" t="str">
        <f t="shared" si="58"/>
        <v>12Stockton411010</v>
      </c>
      <c r="F3720" s="23">
        <v>1.329043</v>
      </c>
      <c r="G3720" s="23">
        <v>1831</v>
      </c>
      <c r="H3720">
        <v>88.365899999999996</v>
      </c>
      <c r="I3720">
        <v>4.7413200000000003E-2</v>
      </c>
      <c r="M3720" s="1"/>
    </row>
    <row r="3721" spans="1:13" x14ac:dyDescent="0.25">
      <c r="A3721">
        <v>12</v>
      </c>
      <c r="B3721" t="s">
        <v>8</v>
      </c>
      <c r="C3721" s="1">
        <v>41101</v>
      </c>
      <c r="D3721">
        <v>1</v>
      </c>
      <c r="E3721" t="str">
        <f t="shared" si="58"/>
        <v>12Stockton411011</v>
      </c>
      <c r="F3721" s="23">
        <v>1.330001</v>
      </c>
      <c r="G3721" s="23">
        <v>1831</v>
      </c>
      <c r="H3721">
        <v>88.365899999999996</v>
      </c>
      <c r="I3721">
        <v>4.7413200000000003E-2</v>
      </c>
      <c r="M3721" s="1"/>
    </row>
    <row r="3722" spans="1:13" x14ac:dyDescent="0.25">
      <c r="A3722">
        <v>13</v>
      </c>
      <c r="B3722" t="s">
        <v>8</v>
      </c>
      <c r="C3722" s="1">
        <v>41101</v>
      </c>
      <c r="D3722">
        <v>0</v>
      </c>
      <c r="E3722" t="str">
        <f t="shared" si="58"/>
        <v>13Stockton411010</v>
      </c>
      <c r="F3722" s="23">
        <v>1.61042</v>
      </c>
      <c r="G3722" s="23">
        <v>1831</v>
      </c>
      <c r="H3722">
        <v>92.983500000000006</v>
      </c>
      <c r="I3722">
        <v>5.5344200000000003E-2</v>
      </c>
      <c r="M3722" s="1"/>
    </row>
    <row r="3723" spans="1:13" x14ac:dyDescent="0.25">
      <c r="A3723">
        <v>13</v>
      </c>
      <c r="B3723" t="s">
        <v>8</v>
      </c>
      <c r="C3723" s="1">
        <v>41101</v>
      </c>
      <c r="D3723">
        <v>1</v>
      </c>
      <c r="E3723" t="str">
        <f t="shared" si="58"/>
        <v>13Stockton411011</v>
      </c>
      <c r="F3723" s="23">
        <v>1.5723100000000001</v>
      </c>
      <c r="G3723" s="23">
        <v>1831</v>
      </c>
      <c r="H3723">
        <v>92.983500000000006</v>
      </c>
      <c r="I3723">
        <v>5.5344200000000003E-2</v>
      </c>
      <c r="M3723" s="1"/>
    </row>
    <row r="3724" spans="1:13" x14ac:dyDescent="0.25">
      <c r="A3724">
        <v>14</v>
      </c>
      <c r="B3724" t="s">
        <v>8</v>
      </c>
      <c r="C3724" s="1">
        <v>41101</v>
      </c>
      <c r="D3724">
        <v>0</v>
      </c>
      <c r="E3724" t="str">
        <f t="shared" si="58"/>
        <v>14Stockton411010</v>
      </c>
      <c r="F3724" s="23">
        <v>1.9269369999999999</v>
      </c>
      <c r="G3724" s="23">
        <v>1831</v>
      </c>
      <c r="H3724">
        <v>96.210300000000004</v>
      </c>
      <c r="I3724">
        <v>6.2558299999999997E-2</v>
      </c>
      <c r="M3724" s="1"/>
    </row>
    <row r="3725" spans="1:13" x14ac:dyDescent="0.25">
      <c r="A3725">
        <v>14</v>
      </c>
      <c r="B3725" t="s">
        <v>8</v>
      </c>
      <c r="C3725" s="1">
        <v>41101</v>
      </c>
      <c r="D3725">
        <v>1</v>
      </c>
      <c r="E3725" t="str">
        <f t="shared" si="58"/>
        <v>14Stockton411011</v>
      </c>
      <c r="F3725" s="23">
        <v>1.825874</v>
      </c>
      <c r="G3725" s="23">
        <v>1831</v>
      </c>
      <c r="H3725">
        <v>96.210300000000004</v>
      </c>
      <c r="I3725">
        <v>6.2558299999999997E-2</v>
      </c>
      <c r="M3725" s="1"/>
    </row>
    <row r="3726" spans="1:13" x14ac:dyDescent="0.25">
      <c r="A3726">
        <v>15</v>
      </c>
      <c r="B3726" t="s">
        <v>8</v>
      </c>
      <c r="C3726" s="1">
        <v>41101</v>
      </c>
      <c r="D3726">
        <v>0</v>
      </c>
      <c r="E3726" t="str">
        <f t="shared" si="58"/>
        <v>15Stockton411010</v>
      </c>
      <c r="F3726" s="23">
        <v>2.1735129999999998</v>
      </c>
      <c r="G3726" s="23">
        <v>1831</v>
      </c>
      <c r="H3726">
        <v>98.991699999999994</v>
      </c>
      <c r="I3726">
        <v>6.4146499999999995E-2</v>
      </c>
      <c r="M3726" s="1"/>
    </row>
    <row r="3727" spans="1:13" x14ac:dyDescent="0.25">
      <c r="A3727">
        <v>15</v>
      </c>
      <c r="B3727" t="s">
        <v>8</v>
      </c>
      <c r="C3727" s="1">
        <v>41101</v>
      </c>
      <c r="D3727">
        <v>1</v>
      </c>
      <c r="E3727" t="str">
        <f t="shared" si="58"/>
        <v>15Stockton411011</v>
      </c>
      <c r="F3727" s="23">
        <v>1.8312839999999999</v>
      </c>
      <c r="G3727" s="23">
        <v>1831</v>
      </c>
      <c r="H3727">
        <v>98.991699999999994</v>
      </c>
      <c r="I3727">
        <v>6.4146499999999995E-2</v>
      </c>
      <c r="M3727" s="1"/>
    </row>
    <row r="3728" spans="1:13" x14ac:dyDescent="0.25">
      <c r="A3728">
        <v>16</v>
      </c>
      <c r="B3728" t="s">
        <v>8</v>
      </c>
      <c r="C3728" s="1">
        <v>41101</v>
      </c>
      <c r="D3728">
        <v>0</v>
      </c>
      <c r="E3728" t="str">
        <f t="shared" si="58"/>
        <v>16Stockton411010</v>
      </c>
      <c r="F3728" s="23">
        <v>2.389694</v>
      </c>
      <c r="G3728" s="23">
        <v>1831</v>
      </c>
      <c r="H3728">
        <v>100.71899999999999</v>
      </c>
      <c r="I3728">
        <v>6.6633399999999995E-2</v>
      </c>
      <c r="M3728" s="1"/>
    </row>
    <row r="3729" spans="1:13" x14ac:dyDescent="0.25">
      <c r="A3729">
        <v>16</v>
      </c>
      <c r="B3729" t="s">
        <v>8</v>
      </c>
      <c r="C3729" s="1">
        <v>41101</v>
      </c>
      <c r="D3729">
        <v>1</v>
      </c>
      <c r="E3729" t="str">
        <f t="shared" si="58"/>
        <v>16Stockton411011</v>
      </c>
      <c r="F3729" s="23">
        <v>1.97742</v>
      </c>
      <c r="G3729" s="23">
        <v>1831</v>
      </c>
      <c r="H3729">
        <v>100.71899999999999</v>
      </c>
      <c r="I3729">
        <v>6.6633399999999995E-2</v>
      </c>
      <c r="M3729" s="1"/>
    </row>
    <row r="3730" spans="1:13" x14ac:dyDescent="0.25">
      <c r="A3730">
        <v>17</v>
      </c>
      <c r="B3730" t="s">
        <v>8</v>
      </c>
      <c r="C3730" s="1">
        <v>41101</v>
      </c>
      <c r="D3730">
        <v>0</v>
      </c>
      <c r="E3730" t="str">
        <f t="shared" si="58"/>
        <v>17Stockton411010</v>
      </c>
      <c r="F3730" s="23">
        <v>2.5824470000000002</v>
      </c>
      <c r="G3730" s="23">
        <v>1831</v>
      </c>
      <c r="H3730">
        <v>102.10899999999999</v>
      </c>
      <c r="I3730">
        <v>6.9849800000000004E-2</v>
      </c>
      <c r="M3730" s="1"/>
    </row>
    <row r="3731" spans="1:13" x14ac:dyDescent="0.25">
      <c r="A3731">
        <v>17</v>
      </c>
      <c r="B3731" t="s">
        <v>8</v>
      </c>
      <c r="C3731" s="1">
        <v>41101</v>
      </c>
      <c r="D3731">
        <v>1</v>
      </c>
      <c r="E3731" t="str">
        <f t="shared" si="58"/>
        <v>17Stockton411011</v>
      </c>
      <c r="F3731" s="23">
        <v>2.1597870000000001</v>
      </c>
      <c r="G3731" s="23">
        <v>1831</v>
      </c>
      <c r="H3731">
        <v>102.10899999999999</v>
      </c>
      <c r="I3731">
        <v>6.9849800000000004E-2</v>
      </c>
      <c r="M3731" s="1"/>
    </row>
    <row r="3732" spans="1:13" x14ac:dyDescent="0.25">
      <c r="A3732">
        <v>18</v>
      </c>
      <c r="B3732" t="s">
        <v>8</v>
      </c>
      <c r="C3732" s="1">
        <v>41101</v>
      </c>
      <c r="D3732">
        <v>0</v>
      </c>
      <c r="E3732" t="str">
        <f t="shared" si="58"/>
        <v>18Stockton411010</v>
      </c>
      <c r="F3732" s="23">
        <v>2.6988210000000001</v>
      </c>
      <c r="G3732" s="23">
        <v>1831</v>
      </c>
      <c r="H3732">
        <v>102.44499999999999</v>
      </c>
      <c r="I3732">
        <v>7.1561899999999998E-2</v>
      </c>
      <c r="M3732" s="1"/>
    </row>
    <row r="3733" spans="1:13" x14ac:dyDescent="0.25">
      <c r="A3733">
        <v>18</v>
      </c>
      <c r="B3733" t="s">
        <v>8</v>
      </c>
      <c r="C3733" s="1">
        <v>41101</v>
      </c>
      <c r="D3733">
        <v>1</v>
      </c>
      <c r="E3733" t="str">
        <f t="shared" si="58"/>
        <v>18Stockton411011</v>
      </c>
      <c r="F3733" s="23">
        <v>2.2878069999999999</v>
      </c>
      <c r="G3733" s="23">
        <v>1831</v>
      </c>
      <c r="H3733">
        <v>102.44499999999999</v>
      </c>
      <c r="I3733">
        <v>7.1561899999999998E-2</v>
      </c>
      <c r="M3733" s="1"/>
    </row>
    <row r="3734" spans="1:13" x14ac:dyDescent="0.25">
      <c r="A3734">
        <v>19</v>
      </c>
      <c r="B3734" t="s">
        <v>8</v>
      </c>
      <c r="C3734" s="1">
        <v>41101</v>
      </c>
      <c r="D3734">
        <v>0</v>
      </c>
      <c r="E3734" t="str">
        <f t="shared" si="58"/>
        <v>19Stockton411010</v>
      </c>
      <c r="F3734" s="23">
        <v>2.7677350000000001</v>
      </c>
      <c r="G3734" s="23">
        <v>1831</v>
      </c>
      <c r="H3734">
        <v>101.836</v>
      </c>
      <c r="I3734">
        <v>7.1713799999999994E-2</v>
      </c>
      <c r="M3734" s="1"/>
    </row>
    <row r="3735" spans="1:13" x14ac:dyDescent="0.25">
      <c r="A3735">
        <v>19</v>
      </c>
      <c r="B3735" t="s">
        <v>8</v>
      </c>
      <c r="C3735" s="1">
        <v>41101</v>
      </c>
      <c r="D3735">
        <v>1</v>
      </c>
      <c r="E3735" t="str">
        <f t="shared" si="58"/>
        <v>19Stockton411011</v>
      </c>
      <c r="F3735" s="23">
        <v>2.340077</v>
      </c>
      <c r="G3735" s="23">
        <v>1831</v>
      </c>
      <c r="H3735">
        <v>101.836</v>
      </c>
      <c r="I3735">
        <v>7.1713799999999994E-2</v>
      </c>
      <c r="M3735" s="1"/>
    </row>
    <row r="3736" spans="1:13" x14ac:dyDescent="0.25">
      <c r="A3736">
        <v>20</v>
      </c>
      <c r="B3736" t="s">
        <v>8</v>
      </c>
      <c r="C3736" s="1">
        <v>41101</v>
      </c>
      <c r="D3736">
        <v>0</v>
      </c>
      <c r="E3736" t="str">
        <f t="shared" si="58"/>
        <v>20Stockton411010</v>
      </c>
      <c r="F3736" s="23">
        <v>2.6986729999999999</v>
      </c>
      <c r="G3736" s="23">
        <v>1831</v>
      </c>
      <c r="H3736">
        <v>99.336100000000002</v>
      </c>
      <c r="I3736">
        <v>7.1285399999999999E-2</v>
      </c>
      <c r="M3736" s="1"/>
    </row>
    <row r="3737" spans="1:13" x14ac:dyDescent="0.25">
      <c r="A3737">
        <v>20</v>
      </c>
      <c r="B3737" t="s">
        <v>8</v>
      </c>
      <c r="C3737" s="1">
        <v>41101</v>
      </c>
      <c r="D3737">
        <v>1</v>
      </c>
      <c r="E3737" t="str">
        <f t="shared" si="58"/>
        <v>20Stockton411011</v>
      </c>
      <c r="F3737" s="23">
        <v>2.6483110000000001</v>
      </c>
      <c r="G3737" s="23">
        <v>1831</v>
      </c>
      <c r="H3737">
        <v>99.336100000000002</v>
      </c>
      <c r="I3737">
        <v>7.1285399999999999E-2</v>
      </c>
      <c r="M3737" s="1"/>
    </row>
    <row r="3738" spans="1:13" x14ac:dyDescent="0.25">
      <c r="A3738">
        <v>21</v>
      </c>
      <c r="B3738" t="s">
        <v>8</v>
      </c>
      <c r="C3738" s="1">
        <v>41101</v>
      </c>
      <c r="D3738">
        <v>0</v>
      </c>
      <c r="E3738" t="str">
        <f t="shared" si="58"/>
        <v>21Stockton411010</v>
      </c>
      <c r="F3738" s="23">
        <v>2.5166539999999999</v>
      </c>
      <c r="G3738" s="23">
        <v>1831</v>
      </c>
      <c r="H3738">
        <v>94.836100000000002</v>
      </c>
      <c r="I3738">
        <v>6.9484000000000004E-2</v>
      </c>
      <c r="M3738" s="1"/>
    </row>
    <row r="3739" spans="1:13" x14ac:dyDescent="0.25">
      <c r="A3739">
        <v>21</v>
      </c>
      <c r="B3739" t="s">
        <v>8</v>
      </c>
      <c r="C3739" s="1">
        <v>41101</v>
      </c>
      <c r="D3739">
        <v>1</v>
      </c>
      <c r="E3739" t="str">
        <f t="shared" si="58"/>
        <v>21Stockton411011</v>
      </c>
      <c r="F3739" s="23">
        <v>2.6240230000000002</v>
      </c>
      <c r="G3739" s="23">
        <v>1831</v>
      </c>
      <c r="H3739">
        <v>94.836100000000002</v>
      </c>
      <c r="I3739">
        <v>6.9484000000000004E-2</v>
      </c>
      <c r="M3739" s="1"/>
    </row>
    <row r="3740" spans="1:13" x14ac:dyDescent="0.25">
      <c r="A3740">
        <v>22</v>
      </c>
      <c r="B3740" t="s">
        <v>8</v>
      </c>
      <c r="C3740" s="1">
        <v>41101</v>
      </c>
      <c r="D3740">
        <v>0</v>
      </c>
      <c r="E3740" t="str">
        <f t="shared" si="58"/>
        <v>22Stockton411010</v>
      </c>
      <c r="F3740" s="23">
        <v>2.378949</v>
      </c>
      <c r="G3740" s="23">
        <v>1831</v>
      </c>
      <c r="H3740">
        <v>89.445400000000006</v>
      </c>
      <c r="I3740">
        <v>6.6195699999999996E-2</v>
      </c>
      <c r="M3740" s="1"/>
    </row>
    <row r="3741" spans="1:13" x14ac:dyDescent="0.25">
      <c r="A3741">
        <v>22</v>
      </c>
      <c r="B3741" t="s">
        <v>8</v>
      </c>
      <c r="C3741" s="1">
        <v>41101</v>
      </c>
      <c r="D3741">
        <v>1</v>
      </c>
      <c r="E3741" t="str">
        <f t="shared" si="58"/>
        <v>22Stockton411011</v>
      </c>
      <c r="F3741" s="23">
        <v>2.434577</v>
      </c>
      <c r="G3741" s="23">
        <v>1831</v>
      </c>
      <c r="H3741">
        <v>89.445400000000006</v>
      </c>
      <c r="I3741">
        <v>6.6195699999999996E-2</v>
      </c>
      <c r="M3741" s="1"/>
    </row>
    <row r="3742" spans="1:13" x14ac:dyDescent="0.25">
      <c r="A3742">
        <v>23</v>
      </c>
      <c r="B3742" t="s">
        <v>8</v>
      </c>
      <c r="C3742" s="1">
        <v>41101</v>
      </c>
      <c r="D3742">
        <v>0</v>
      </c>
      <c r="E3742" t="str">
        <f t="shared" si="58"/>
        <v>23Stockton411010</v>
      </c>
      <c r="F3742" s="23">
        <v>1.9912179999999999</v>
      </c>
      <c r="G3742" s="23">
        <v>1831</v>
      </c>
      <c r="H3742">
        <v>85.008300000000006</v>
      </c>
      <c r="I3742">
        <v>6.0248500000000003E-2</v>
      </c>
      <c r="M3742" s="1"/>
    </row>
    <row r="3743" spans="1:13" x14ac:dyDescent="0.25">
      <c r="A3743">
        <v>23</v>
      </c>
      <c r="B3743" t="s">
        <v>8</v>
      </c>
      <c r="C3743" s="1">
        <v>41101</v>
      </c>
      <c r="D3743">
        <v>1</v>
      </c>
      <c r="E3743" t="str">
        <f t="shared" si="58"/>
        <v>23Stockton411011</v>
      </c>
      <c r="F3743" s="23">
        <v>2.0759310000000002</v>
      </c>
      <c r="G3743" s="23">
        <v>1831</v>
      </c>
      <c r="H3743">
        <v>85.008300000000006</v>
      </c>
      <c r="I3743">
        <v>6.0248500000000003E-2</v>
      </c>
      <c r="M3743" s="1"/>
    </row>
    <row r="3744" spans="1:13" x14ac:dyDescent="0.25">
      <c r="A3744">
        <v>24</v>
      </c>
      <c r="B3744" t="s">
        <v>8</v>
      </c>
      <c r="C3744" s="1">
        <v>41101</v>
      </c>
      <c r="D3744">
        <v>0</v>
      </c>
      <c r="E3744" t="str">
        <f t="shared" si="58"/>
        <v>24Stockton411010</v>
      </c>
      <c r="F3744" s="23">
        <v>1.588911</v>
      </c>
      <c r="G3744" s="23">
        <v>1831</v>
      </c>
      <c r="H3744">
        <v>83.508300000000006</v>
      </c>
      <c r="I3744">
        <v>5.4155399999999999E-2</v>
      </c>
      <c r="M3744" s="1"/>
    </row>
    <row r="3745" spans="1:13" x14ac:dyDescent="0.25">
      <c r="A3745">
        <v>24</v>
      </c>
      <c r="B3745" t="s">
        <v>8</v>
      </c>
      <c r="C3745" s="1">
        <v>41101</v>
      </c>
      <c r="D3745">
        <v>1</v>
      </c>
      <c r="E3745" t="str">
        <f t="shared" si="58"/>
        <v>24Stockton411011</v>
      </c>
      <c r="F3745" s="23">
        <v>1.702909</v>
      </c>
      <c r="G3745" s="23">
        <v>1831</v>
      </c>
      <c r="H3745">
        <v>83.508300000000006</v>
      </c>
      <c r="I3745">
        <v>5.4155399999999999E-2</v>
      </c>
      <c r="M3745" s="1"/>
    </row>
    <row r="3746" spans="1:13" x14ac:dyDescent="0.25">
      <c r="A3746">
        <v>1</v>
      </c>
      <c r="B3746" t="s">
        <v>18</v>
      </c>
      <c r="C3746" s="1">
        <v>41165</v>
      </c>
      <c r="D3746">
        <v>0</v>
      </c>
      <c r="E3746" t="str">
        <f t="shared" si="58"/>
        <v>1All411650</v>
      </c>
      <c r="F3746" s="23">
        <v>0.67997680000000005</v>
      </c>
      <c r="G3746" s="23">
        <v>45057</v>
      </c>
      <c r="H3746">
        <v>66.863500000000002</v>
      </c>
      <c r="I3746">
        <v>3.0920099999999999E-2</v>
      </c>
      <c r="M3746" s="1"/>
    </row>
    <row r="3747" spans="1:13" x14ac:dyDescent="0.25">
      <c r="A3747">
        <v>1</v>
      </c>
      <c r="B3747" t="s">
        <v>18</v>
      </c>
      <c r="C3747" s="1">
        <v>41165</v>
      </c>
      <c r="D3747">
        <v>1</v>
      </c>
      <c r="E3747" t="str">
        <f t="shared" si="58"/>
        <v>1All411651</v>
      </c>
      <c r="F3747" s="23">
        <v>0.69015970000000004</v>
      </c>
      <c r="G3747" s="23">
        <v>45057</v>
      </c>
      <c r="H3747">
        <v>66.863500000000002</v>
      </c>
      <c r="I3747">
        <v>3.0920099999999999E-2</v>
      </c>
      <c r="M3747" s="1"/>
    </row>
    <row r="3748" spans="1:13" x14ac:dyDescent="0.25">
      <c r="A3748">
        <v>2</v>
      </c>
      <c r="B3748" t="s">
        <v>18</v>
      </c>
      <c r="C3748" s="1">
        <v>41165</v>
      </c>
      <c r="D3748">
        <v>0</v>
      </c>
      <c r="E3748" t="str">
        <f t="shared" si="58"/>
        <v>2All411650</v>
      </c>
      <c r="F3748" s="23">
        <v>0.60222500000000001</v>
      </c>
      <c r="G3748" s="23">
        <v>45057</v>
      </c>
      <c r="H3748">
        <v>65.822500000000005</v>
      </c>
      <c r="I3748">
        <v>2.7754899999999999E-2</v>
      </c>
      <c r="M3748" s="1"/>
    </row>
    <row r="3749" spans="1:13" x14ac:dyDescent="0.25">
      <c r="A3749">
        <v>2</v>
      </c>
      <c r="B3749" t="s">
        <v>18</v>
      </c>
      <c r="C3749" s="1">
        <v>41165</v>
      </c>
      <c r="D3749">
        <v>1</v>
      </c>
      <c r="E3749" t="str">
        <f t="shared" si="58"/>
        <v>2All411651</v>
      </c>
      <c r="F3749" s="23">
        <v>0.60515260000000004</v>
      </c>
      <c r="G3749" s="23">
        <v>45057</v>
      </c>
      <c r="H3749">
        <v>65.822500000000005</v>
      </c>
      <c r="I3749">
        <v>2.7754899999999999E-2</v>
      </c>
      <c r="M3749" s="1"/>
    </row>
    <row r="3750" spans="1:13" x14ac:dyDescent="0.25">
      <c r="A3750">
        <v>3</v>
      </c>
      <c r="B3750" t="s">
        <v>18</v>
      </c>
      <c r="C3750" s="1">
        <v>41165</v>
      </c>
      <c r="D3750">
        <v>0</v>
      </c>
      <c r="E3750" t="str">
        <f t="shared" si="58"/>
        <v>3All411650</v>
      </c>
      <c r="F3750" s="23">
        <v>0.55449939999999998</v>
      </c>
      <c r="G3750" s="23">
        <v>45057</v>
      </c>
      <c r="H3750">
        <v>65.153599999999997</v>
      </c>
      <c r="I3750">
        <v>2.63165E-2</v>
      </c>
      <c r="M3750" s="1"/>
    </row>
    <row r="3751" spans="1:13" x14ac:dyDescent="0.25">
      <c r="A3751">
        <v>3</v>
      </c>
      <c r="B3751" t="s">
        <v>18</v>
      </c>
      <c r="C3751" s="1">
        <v>41165</v>
      </c>
      <c r="D3751">
        <v>1</v>
      </c>
      <c r="E3751" t="str">
        <f t="shared" si="58"/>
        <v>3All411651</v>
      </c>
      <c r="F3751" s="23">
        <v>0.56014019999999998</v>
      </c>
      <c r="G3751" s="23">
        <v>45057</v>
      </c>
      <c r="H3751">
        <v>65.153599999999997</v>
      </c>
      <c r="I3751">
        <v>2.63165E-2</v>
      </c>
      <c r="M3751" s="1"/>
    </row>
    <row r="3752" spans="1:13" x14ac:dyDescent="0.25">
      <c r="A3752">
        <v>4</v>
      </c>
      <c r="B3752" t="s">
        <v>18</v>
      </c>
      <c r="C3752" s="1">
        <v>41165</v>
      </c>
      <c r="D3752">
        <v>0</v>
      </c>
      <c r="E3752" t="str">
        <f t="shared" si="58"/>
        <v>4All411650</v>
      </c>
      <c r="F3752" s="23">
        <v>0.5275746</v>
      </c>
      <c r="G3752" s="23">
        <v>45057</v>
      </c>
      <c r="H3752">
        <v>63.996400000000001</v>
      </c>
      <c r="I3752">
        <v>2.4871999999999998E-2</v>
      </c>
      <c r="M3752" s="1"/>
    </row>
    <row r="3753" spans="1:13" x14ac:dyDescent="0.25">
      <c r="A3753">
        <v>4</v>
      </c>
      <c r="B3753" t="s">
        <v>18</v>
      </c>
      <c r="C3753" s="1">
        <v>41165</v>
      </c>
      <c r="D3753">
        <v>1</v>
      </c>
      <c r="E3753" t="str">
        <f t="shared" si="58"/>
        <v>4All411651</v>
      </c>
      <c r="F3753" s="23">
        <v>0.52892740000000005</v>
      </c>
      <c r="G3753" s="23">
        <v>45057</v>
      </c>
      <c r="H3753">
        <v>63.996400000000001</v>
      </c>
      <c r="I3753">
        <v>2.4871999999999998E-2</v>
      </c>
      <c r="M3753" s="1"/>
    </row>
    <row r="3754" spans="1:13" x14ac:dyDescent="0.25">
      <c r="A3754">
        <v>5</v>
      </c>
      <c r="B3754" t="s">
        <v>18</v>
      </c>
      <c r="C3754" s="1">
        <v>41165</v>
      </c>
      <c r="D3754">
        <v>0</v>
      </c>
      <c r="E3754" t="str">
        <f t="shared" si="58"/>
        <v>5All411650</v>
      </c>
      <c r="F3754" s="23">
        <v>0.52279719999999996</v>
      </c>
      <c r="G3754" s="23">
        <v>45057</v>
      </c>
      <c r="H3754">
        <v>62.9696</v>
      </c>
      <c r="I3754">
        <v>2.4478900000000001E-2</v>
      </c>
      <c r="M3754" s="1"/>
    </row>
    <row r="3755" spans="1:13" x14ac:dyDescent="0.25">
      <c r="A3755">
        <v>5</v>
      </c>
      <c r="B3755" t="s">
        <v>18</v>
      </c>
      <c r="C3755" s="1">
        <v>41165</v>
      </c>
      <c r="D3755">
        <v>1</v>
      </c>
      <c r="E3755" t="str">
        <f t="shared" si="58"/>
        <v>5All411651</v>
      </c>
      <c r="F3755" s="23">
        <v>0.52430480000000002</v>
      </c>
      <c r="G3755" s="23">
        <v>45057</v>
      </c>
      <c r="H3755">
        <v>62.9696</v>
      </c>
      <c r="I3755">
        <v>2.4478900000000001E-2</v>
      </c>
      <c r="M3755" s="1"/>
    </row>
    <row r="3756" spans="1:13" x14ac:dyDescent="0.25">
      <c r="A3756">
        <v>6</v>
      </c>
      <c r="B3756" t="s">
        <v>18</v>
      </c>
      <c r="C3756" s="1">
        <v>41165</v>
      </c>
      <c r="D3756">
        <v>0</v>
      </c>
      <c r="E3756" t="str">
        <f t="shared" si="58"/>
        <v>6All411650</v>
      </c>
      <c r="F3756" s="23">
        <v>0.55800530000000004</v>
      </c>
      <c r="G3756" s="23">
        <v>45057</v>
      </c>
      <c r="H3756">
        <v>62.509099999999997</v>
      </c>
      <c r="I3756">
        <v>2.5938300000000001E-2</v>
      </c>
      <c r="M3756" s="1"/>
    </row>
    <row r="3757" spans="1:13" x14ac:dyDescent="0.25">
      <c r="A3757">
        <v>6</v>
      </c>
      <c r="B3757" t="s">
        <v>18</v>
      </c>
      <c r="C3757" s="1">
        <v>41165</v>
      </c>
      <c r="D3757">
        <v>1</v>
      </c>
      <c r="E3757" t="str">
        <f t="shared" si="58"/>
        <v>6All411651</v>
      </c>
      <c r="F3757" s="23">
        <v>0.56178550000000005</v>
      </c>
      <c r="G3757" s="23">
        <v>45057</v>
      </c>
      <c r="H3757">
        <v>62.509099999999997</v>
      </c>
      <c r="I3757">
        <v>2.5938300000000001E-2</v>
      </c>
      <c r="M3757" s="1"/>
    </row>
    <row r="3758" spans="1:13" x14ac:dyDescent="0.25">
      <c r="A3758">
        <v>7</v>
      </c>
      <c r="B3758" t="s">
        <v>18</v>
      </c>
      <c r="C3758" s="1">
        <v>41165</v>
      </c>
      <c r="D3758">
        <v>0</v>
      </c>
      <c r="E3758" t="str">
        <f t="shared" si="58"/>
        <v>7All411650</v>
      </c>
      <c r="F3758" s="23">
        <v>0.6620471</v>
      </c>
      <c r="G3758" s="23">
        <v>45057</v>
      </c>
      <c r="H3758">
        <v>62.479799999999997</v>
      </c>
      <c r="I3758">
        <v>3.0091699999999999E-2</v>
      </c>
      <c r="M3758" s="1"/>
    </row>
    <row r="3759" spans="1:13" x14ac:dyDescent="0.25">
      <c r="A3759">
        <v>7</v>
      </c>
      <c r="B3759" t="s">
        <v>18</v>
      </c>
      <c r="C3759" s="1">
        <v>41165</v>
      </c>
      <c r="D3759">
        <v>1</v>
      </c>
      <c r="E3759" t="str">
        <f t="shared" si="58"/>
        <v>7All411651</v>
      </c>
      <c r="F3759" s="23">
        <v>0.66786350000000005</v>
      </c>
      <c r="G3759" s="23">
        <v>45057</v>
      </c>
      <c r="H3759">
        <v>62.479799999999997</v>
      </c>
      <c r="I3759">
        <v>3.0091699999999999E-2</v>
      </c>
      <c r="M3759" s="1"/>
    </row>
    <row r="3760" spans="1:13" x14ac:dyDescent="0.25">
      <c r="A3760">
        <v>8</v>
      </c>
      <c r="B3760" t="s">
        <v>18</v>
      </c>
      <c r="C3760" s="1">
        <v>41165</v>
      </c>
      <c r="D3760">
        <v>0</v>
      </c>
      <c r="E3760" t="str">
        <f t="shared" si="58"/>
        <v>8All411650</v>
      </c>
      <c r="F3760" s="23">
        <v>0.72648349999999995</v>
      </c>
      <c r="G3760" s="23">
        <v>45057</v>
      </c>
      <c r="H3760">
        <v>63.579799999999999</v>
      </c>
      <c r="I3760">
        <v>3.2465099999999997E-2</v>
      </c>
      <c r="M3760" s="1"/>
    </row>
    <row r="3761" spans="1:13" x14ac:dyDescent="0.25">
      <c r="A3761">
        <v>8</v>
      </c>
      <c r="B3761" t="s">
        <v>18</v>
      </c>
      <c r="C3761" s="1">
        <v>41165</v>
      </c>
      <c r="D3761">
        <v>1</v>
      </c>
      <c r="E3761" t="str">
        <f t="shared" si="58"/>
        <v>8All411651</v>
      </c>
      <c r="F3761" s="23">
        <v>0.74263959999999996</v>
      </c>
      <c r="G3761" s="23">
        <v>45057</v>
      </c>
      <c r="H3761">
        <v>63.579799999999999</v>
      </c>
      <c r="I3761">
        <v>3.2465099999999997E-2</v>
      </c>
      <c r="M3761" s="1"/>
    </row>
    <row r="3762" spans="1:13" x14ac:dyDescent="0.25">
      <c r="A3762">
        <v>9</v>
      </c>
      <c r="B3762" t="s">
        <v>18</v>
      </c>
      <c r="C3762" s="1">
        <v>41165</v>
      </c>
      <c r="D3762">
        <v>0</v>
      </c>
      <c r="E3762" t="str">
        <f t="shared" si="58"/>
        <v>9All411650</v>
      </c>
      <c r="F3762" s="23">
        <v>0.69533509999999998</v>
      </c>
      <c r="G3762" s="23">
        <v>45057</v>
      </c>
      <c r="H3762">
        <v>66.731099999999998</v>
      </c>
      <c r="I3762">
        <v>3.2750700000000001E-2</v>
      </c>
      <c r="M3762" s="1"/>
    </row>
    <row r="3763" spans="1:13" x14ac:dyDescent="0.25">
      <c r="A3763">
        <v>9</v>
      </c>
      <c r="B3763" t="s">
        <v>18</v>
      </c>
      <c r="C3763" s="1">
        <v>41165</v>
      </c>
      <c r="D3763">
        <v>1</v>
      </c>
      <c r="E3763" t="str">
        <f t="shared" si="58"/>
        <v>9All411651</v>
      </c>
      <c r="F3763" s="23">
        <v>0.71678180000000002</v>
      </c>
      <c r="G3763" s="23">
        <v>45057</v>
      </c>
      <c r="H3763">
        <v>66.731099999999998</v>
      </c>
      <c r="I3763">
        <v>3.2750700000000001E-2</v>
      </c>
      <c r="M3763" s="1"/>
    </row>
    <row r="3764" spans="1:13" x14ac:dyDescent="0.25">
      <c r="A3764">
        <v>10</v>
      </c>
      <c r="B3764" t="s">
        <v>18</v>
      </c>
      <c r="C3764" s="1">
        <v>41165</v>
      </c>
      <c r="D3764">
        <v>0</v>
      </c>
      <c r="E3764" t="str">
        <f t="shared" si="58"/>
        <v>10All411650</v>
      </c>
      <c r="F3764" s="23">
        <v>0.71128429999999998</v>
      </c>
      <c r="G3764" s="23">
        <v>45057</v>
      </c>
      <c r="H3764">
        <v>70.448899999999995</v>
      </c>
      <c r="I3764">
        <v>3.4653200000000002E-2</v>
      </c>
      <c r="M3764" s="1"/>
    </row>
    <row r="3765" spans="1:13" x14ac:dyDescent="0.25">
      <c r="A3765">
        <v>10</v>
      </c>
      <c r="B3765" t="s">
        <v>18</v>
      </c>
      <c r="C3765" s="1">
        <v>41165</v>
      </c>
      <c r="D3765">
        <v>1</v>
      </c>
      <c r="E3765" t="str">
        <f t="shared" si="58"/>
        <v>10All411651</v>
      </c>
      <c r="F3765" s="23">
        <v>0.73039529999999997</v>
      </c>
      <c r="G3765" s="23">
        <v>45057</v>
      </c>
      <c r="H3765">
        <v>70.448899999999995</v>
      </c>
      <c r="I3765">
        <v>3.4653200000000002E-2</v>
      </c>
      <c r="M3765" s="1"/>
    </row>
    <row r="3766" spans="1:13" x14ac:dyDescent="0.25">
      <c r="A3766">
        <v>11</v>
      </c>
      <c r="B3766" t="s">
        <v>18</v>
      </c>
      <c r="C3766" s="1">
        <v>41165</v>
      </c>
      <c r="D3766">
        <v>0</v>
      </c>
      <c r="E3766" t="str">
        <f t="shared" si="58"/>
        <v>11All411650</v>
      </c>
      <c r="F3766" s="23">
        <v>0.7454267</v>
      </c>
      <c r="G3766" s="23">
        <v>45057</v>
      </c>
      <c r="H3766">
        <v>74.769000000000005</v>
      </c>
      <c r="I3766">
        <v>3.7350899999999999E-2</v>
      </c>
      <c r="M3766" s="1"/>
    </row>
    <row r="3767" spans="1:13" x14ac:dyDescent="0.25">
      <c r="A3767">
        <v>11</v>
      </c>
      <c r="B3767" t="s">
        <v>18</v>
      </c>
      <c r="C3767" s="1">
        <v>41165</v>
      </c>
      <c r="D3767">
        <v>1</v>
      </c>
      <c r="E3767" t="str">
        <f t="shared" si="58"/>
        <v>11All411651</v>
      </c>
      <c r="F3767" s="23">
        <v>0.76429970000000003</v>
      </c>
      <c r="G3767" s="23">
        <v>45057</v>
      </c>
      <c r="H3767">
        <v>74.769000000000005</v>
      </c>
      <c r="I3767">
        <v>3.7350899999999999E-2</v>
      </c>
      <c r="M3767" s="1"/>
    </row>
    <row r="3768" spans="1:13" x14ac:dyDescent="0.25">
      <c r="A3768">
        <v>12</v>
      </c>
      <c r="B3768" t="s">
        <v>18</v>
      </c>
      <c r="C3768" s="1">
        <v>41165</v>
      </c>
      <c r="D3768">
        <v>0</v>
      </c>
      <c r="E3768" t="str">
        <f t="shared" si="58"/>
        <v>12All411650</v>
      </c>
      <c r="F3768" s="23">
        <v>0.80268510000000004</v>
      </c>
      <c r="G3768" s="23">
        <v>45057</v>
      </c>
      <c r="H3768">
        <v>77.879199999999997</v>
      </c>
      <c r="I3768">
        <v>4.0217000000000003E-2</v>
      </c>
      <c r="M3768" s="1"/>
    </row>
    <row r="3769" spans="1:13" x14ac:dyDescent="0.25">
      <c r="A3769">
        <v>12</v>
      </c>
      <c r="B3769" t="s">
        <v>18</v>
      </c>
      <c r="C3769" s="1">
        <v>41165</v>
      </c>
      <c r="D3769">
        <v>1</v>
      </c>
      <c r="E3769" t="str">
        <f t="shared" si="58"/>
        <v>12All411651</v>
      </c>
      <c r="F3769" s="23">
        <v>0.83192889999999997</v>
      </c>
      <c r="G3769" s="23">
        <v>45057</v>
      </c>
      <c r="H3769">
        <v>77.879199999999997</v>
      </c>
      <c r="I3769">
        <v>4.0217000000000003E-2</v>
      </c>
      <c r="M3769" s="1"/>
    </row>
    <row r="3770" spans="1:13" x14ac:dyDescent="0.25">
      <c r="A3770">
        <v>13</v>
      </c>
      <c r="B3770" t="s">
        <v>18</v>
      </c>
      <c r="C3770" s="1">
        <v>41165</v>
      </c>
      <c r="D3770">
        <v>0</v>
      </c>
      <c r="E3770" t="str">
        <f t="shared" si="58"/>
        <v>13All411650</v>
      </c>
      <c r="F3770" s="23">
        <v>0.89029420000000004</v>
      </c>
      <c r="G3770" s="23">
        <v>45057</v>
      </c>
      <c r="H3770">
        <v>81.070899999999995</v>
      </c>
      <c r="I3770">
        <v>4.35783E-2</v>
      </c>
      <c r="M3770" s="1"/>
    </row>
    <row r="3771" spans="1:13" x14ac:dyDescent="0.25">
      <c r="A3771">
        <v>13</v>
      </c>
      <c r="B3771" t="s">
        <v>18</v>
      </c>
      <c r="C3771" s="1">
        <v>41165</v>
      </c>
      <c r="D3771">
        <v>1</v>
      </c>
      <c r="E3771" t="str">
        <f t="shared" si="58"/>
        <v>13All411651</v>
      </c>
      <c r="F3771" s="23">
        <v>0.92369809999999997</v>
      </c>
      <c r="G3771" s="23">
        <v>45057</v>
      </c>
      <c r="H3771">
        <v>81.070899999999995</v>
      </c>
      <c r="I3771">
        <v>4.35783E-2</v>
      </c>
      <c r="M3771" s="1"/>
    </row>
    <row r="3772" spans="1:13" x14ac:dyDescent="0.25">
      <c r="A3772">
        <v>14</v>
      </c>
      <c r="B3772" t="s">
        <v>18</v>
      </c>
      <c r="C3772" s="1">
        <v>41165</v>
      </c>
      <c r="D3772">
        <v>0</v>
      </c>
      <c r="E3772" t="str">
        <f t="shared" si="58"/>
        <v>14All411650</v>
      </c>
      <c r="F3772" s="23">
        <v>0.99481960000000003</v>
      </c>
      <c r="G3772" s="23">
        <v>45057</v>
      </c>
      <c r="H3772">
        <v>83.875600000000006</v>
      </c>
      <c r="I3772">
        <v>4.7235199999999998E-2</v>
      </c>
      <c r="M3772" s="1"/>
    </row>
    <row r="3773" spans="1:13" x14ac:dyDescent="0.25">
      <c r="A3773">
        <v>14</v>
      </c>
      <c r="B3773" t="s">
        <v>18</v>
      </c>
      <c r="C3773" s="1">
        <v>41165</v>
      </c>
      <c r="D3773">
        <v>1</v>
      </c>
      <c r="E3773" t="str">
        <f t="shared" si="58"/>
        <v>14All411651</v>
      </c>
      <c r="F3773" s="23">
        <v>0.99234529999999999</v>
      </c>
      <c r="G3773" s="23">
        <v>45057</v>
      </c>
      <c r="H3773">
        <v>83.875600000000006</v>
      </c>
      <c r="I3773">
        <v>4.7235199999999998E-2</v>
      </c>
      <c r="M3773" s="1"/>
    </row>
    <row r="3774" spans="1:13" x14ac:dyDescent="0.25">
      <c r="A3774">
        <v>15</v>
      </c>
      <c r="B3774" t="s">
        <v>18</v>
      </c>
      <c r="C3774" s="1">
        <v>41165</v>
      </c>
      <c r="D3774">
        <v>0</v>
      </c>
      <c r="E3774" t="str">
        <f t="shared" si="58"/>
        <v>15All411650</v>
      </c>
      <c r="F3774" s="23">
        <v>1.1046210000000001</v>
      </c>
      <c r="G3774" s="23">
        <v>45057</v>
      </c>
      <c r="H3774">
        <v>85.375</v>
      </c>
      <c r="I3774">
        <v>4.9461199999999997E-2</v>
      </c>
      <c r="M3774" s="1"/>
    </row>
    <row r="3775" spans="1:13" x14ac:dyDescent="0.25">
      <c r="A3775">
        <v>15</v>
      </c>
      <c r="B3775" t="s">
        <v>18</v>
      </c>
      <c r="C3775" s="1">
        <v>41165</v>
      </c>
      <c r="D3775">
        <v>1</v>
      </c>
      <c r="E3775" t="str">
        <f t="shared" si="58"/>
        <v>15All411651</v>
      </c>
      <c r="F3775" s="23">
        <v>0.9855952</v>
      </c>
      <c r="G3775" s="23">
        <v>45057</v>
      </c>
      <c r="H3775">
        <v>85.375</v>
      </c>
      <c r="I3775">
        <v>4.9461199999999997E-2</v>
      </c>
      <c r="M3775" s="1"/>
    </row>
    <row r="3776" spans="1:13" x14ac:dyDescent="0.25">
      <c r="A3776">
        <v>16</v>
      </c>
      <c r="B3776" t="s">
        <v>18</v>
      </c>
      <c r="C3776" s="1">
        <v>41165</v>
      </c>
      <c r="D3776">
        <v>0</v>
      </c>
      <c r="E3776" t="str">
        <f t="shared" si="58"/>
        <v>16All411650</v>
      </c>
      <c r="F3776" s="23">
        <v>1.2481899999999999</v>
      </c>
      <c r="G3776" s="23">
        <v>45057</v>
      </c>
      <c r="H3776">
        <v>86.543400000000005</v>
      </c>
      <c r="I3776">
        <v>5.3308899999999999E-2</v>
      </c>
      <c r="M3776" s="1"/>
    </row>
    <row r="3777" spans="1:13" x14ac:dyDescent="0.25">
      <c r="A3777">
        <v>16</v>
      </c>
      <c r="B3777" t="s">
        <v>18</v>
      </c>
      <c r="C3777" s="1">
        <v>41165</v>
      </c>
      <c r="D3777">
        <v>1</v>
      </c>
      <c r="E3777" t="str">
        <f t="shared" si="58"/>
        <v>16All411651</v>
      </c>
      <c r="F3777" s="23">
        <v>1.087823</v>
      </c>
      <c r="G3777" s="23">
        <v>45057</v>
      </c>
      <c r="H3777">
        <v>86.543400000000005</v>
      </c>
      <c r="I3777">
        <v>5.3308899999999999E-2</v>
      </c>
      <c r="M3777" s="1"/>
    </row>
    <row r="3778" spans="1:13" x14ac:dyDescent="0.25">
      <c r="A3778">
        <v>17</v>
      </c>
      <c r="B3778" t="s">
        <v>18</v>
      </c>
      <c r="C3778" s="1">
        <v>41165</v>
      </c>
      <c r="D3778">
        <v>0</v>
      </c>
      <c r="E3778" t="str">
        <f t="shared" si="58"/>
        <v>17All411650</v>
      </c>
      <c r="F3778" s="23">
        <v>1.375138</v>
      </c>
      <c r="G3778" s="23">
        <v>45057</v>
      </c>
      <c r="H3778">
        <v>86.891400000000004</v>
      </c>
      <c r="I3778">
        <v>5.6561899999999998E-2</v>
      </c>
      <c r="M3778" s="1"/>
    </row>
    <row r="3779" spans="1:13" x14ac:dyDescent="0.25">
      <c r="A3779">
        <v>17</v>
      </c>
      <c r="B3779" t="s">
        <v>18</v>
      </c>
      <c r="C3779" s="1">
        <v>41165</v>
      </c>
      <c r="D3779">
        <v>1</v>
      </c>
      <c r="E3779" t="str">
        <f t="shared" ref="E3779:E3842" si="59">CONCATENATE(A3779,B3779,C3779,D3779)</f>
        <v>17All411651</v>
      </c>
      <c r="F3779" s="23">
        <v>1.2037960000000001</v>
      </c>
      <c r="G3779" s="23">
        <v>45057</v>
      </c>
      <c r="H3779">
        <v>86.891400000000004</v>
      </c>
      <c r="I3779">
        <v>5.6561899999999998E-2</v>
      </c>
      <c r="M3779" s="1"/>
    </row>
    <row r="3780" spans="1:13" x14ac:dyDescent="0.25">
      <c r="A3780">
        <v>18</v>
      </c>
      <c r="B3780" t="s">
        <v>18</v>
      </c>
      <c r="C3780" s="1">
        <v>41165</v>
      </c>
      <c r="D3780">
        <v>0</v>
      </c>
      <c r="E3780" t="str">
        <f t="shared" si="59"/>
        <v>18All411650</v>
      </c>
      <c r="F3780" s="23">
        <v>1.470642</v>
      </c>
      <c r="G3780" s="23">
        <v>45057</v>
      </c>
      <c r="H3780">
        <v>85.569000000000003</v>
      </c>
      <c r="I3780">
        <v>5.7726600000000003E-2</v>
      </c>
      <c r="M3780" s="1"/>
    </row>
    <row r="3781" spans="1:13" x14ac:dyDescent="0.25">
      <c r="A3781">
        <v>18</v>
      </c>
      <c r="B3781" t="s">
        <v>18</v>
      </c>
      <c r="C3781" s="1">
        <v>41165</v>
      </c>
      <c r="D3781">
        <v>1</v>
      </c>
      <c r="E3781" t="str">
        <f t="shared" si="59"/>
        <v>18All411651</v>
      </c>
      <c r="F3781" s="23">
        <v>1.285153</v>
      </c>
      <c r="G3781" s="23">
        <v>45057</v>
      </c>
      <c r="H3781">
        <v>85.569000000000003</v>
      </c>
      <c r="I3781">
        <v>5.7726600000000003E-2</v>
      </c>
      <c r="M3781" s="1"/>
    </row>
    <row r="3782" spans="1:13" x14ac:dyDescent="0.25">
      <c r="A3782">
        <v>19</v>
      </c>
      <c r="B3782" t="s">
        <v>18</v>
      </c>
      <c r="C3782" s="1">
        <v>41165</v>
      </c>
      <c r="D3782">
        <v>0</v>
      </c>
      <c r="E3782" t="str">
        <f t="shared" si="59"/>
        <v>19All411650</v>
      </c>
      <c r="F3782" s="23">
        <v>1.489072</v>
      </c>
      <c r="G3782" s="23">
        <v>45057</v>
      </c>
      <c r="H3782">
        <v>82.684100000000001</v>
      </c>
      <c r="I3782">
        <v>5.66978E-2</v>
      </c>
      <c r="M3782" s="1"/>
    </row>
    <row r="3783" spans="1:13" x14ac:dyDescent="0.25">
      <c r="A3783">
        <v>19</v>
      </c>
      <c r="B3783" t="s">
        <v>18</v>
      </c>
      <c r="C3783" s="1">
        <v>41165</v>
      </c>
      <c r="D3783">
        <v>1</v>
      </c>
      <c r="E3783" t="str">
        <f t="shared" si="59"/>
        <v>19All411651</v>
      </c>
      <c r="F3783" s="23">
        <v>1.304627</v>
      </c>
      <c r="G3783" s="23">
        <v>45057</v>
      </c>
      <c r="H3783">
        <v>82.684100000000001</v>
      </c>
      <c r="I3783">
        <v>5.66978E-2</v>
      </c>
      <c r="M3783" s="1"/>
    </row>
    <row r="3784" spans="1:13" x14ac:dyDescent="0.25">
      <c r="A3784">
        <v>20</v>
      </c>
      <c r="B3784" t="s">
        <v>18</v>
      </c>
      <c r="C3784" s="1">
        <v>41165</v>
      </c>
      <c r="D3784">
        <v>0</v>
      </c>
      <c r="E3784" t="str">
        <f t="shared" si="59"/>
        <v>20All411650</v>
      </c>
      <c r="F3784" s="23">
        <v>1.4801260000000001</v>
      </c>
      <c r="G3784" s="23">
        <v>45057</v>
      </c>
      <c r="H3784">
        <v>78.299199999999999</v>
      </c>
      <c r="I3784">
        <v>5.7063200000000001E-2</v>
      </c>
      <c r="M3784" s="1"/>
    </row>
    <row r="3785" spans="1:13" x14ac:dyDescent="0.25">
      <c r="A3785">
        <v>20</v>
      </c>
      <c r="B3785" t="s">
        <v>18</v>
      </c>
      <c r="C3785" s="1">
        <v>41165</v>
      </c>
      <c r="D3785">
        <v>1</v>
      </c>
      <c r="E3785" t="str">
        <f t="shared" si="59"/>
        <v>20All411651</v>
      </c>
      <c r="F3785" s="23">
        <v>1.487876</v>
      </c>
      <c r="G3785" s="23">
        <v>45057</v>
      </c>
      <c r="H3785">
        <v>78.299199999999999</v>
      </c>
      <c r="I3785">
        <v>5.7063200000000001E-2</v>
      </c>
      <c r="M3785" s="1"/>
    </row>
    <row r="3786" spans="1:13" x14ac:dyDescent="0.25">
      <c r="A3786">
        <v>21</v>
      </c>
      <c r="B3786" t="s">
        <v>18</v>
      </c>
      <c r="C3786" s="1">
        <v>41165</v>
      </c>
      <c r="D3786">
        <v>0</v>
      </c>
      <c r="E3786" t="str">
        <f t="shared" si="59"/>
        <v>21All411650</v>
      </c>
      <c r="F3786" s="23">
        <v>1.4556990000000001</v>
      </c>
      <c r="G3786" s="23">
        <v>45057</v>
      </c>
      <c r="H3786">
        <v>74.411699999999996</v>
      </c>
      <c r="I3786">
        <v>5.6075E-2</v>
      </c>
      <c r="M3786" s="1"/>
    </row>
    <row r="3787" spans="1:13" x14ac:dyDescent="0.25">
      <c r="A3787">
        <v>21</v>
      </c>
      <c r="B3787" t="s">
        <v>18</v>
      </c>
      <c r="C3787" s="1">
        <v>41165</v>
      </c>
      <c r="D3787">
        <v>1</v>
      </c>
      <c r="E3787" t="str">
        <f t="shared" si="59"/>
        <v>21All411651</v>
      </c>
      <c r="F3787" s="23">
        <v>1.530357</v>
      </c>
      <c r="G3787" s="23">
        <v>45057</v>
      </c>
      <c r="H3787">
        <v>74.411699999999996</v>
      </c>
      <c r="I3787">
        <v>5.6075E-2</v>
      </c>
      <c r="M3787" s="1"/>
    </row>
    <row r="3788" spans="1:13" x14ac:dyDescent="0.25">
      <c r="A3788">
        <v>22</v>
      </c>
      <c r="B3788" t="s">
        <v>18</v>
      </c>
      <c r="C3788" s="1">
        <v>41165</v>
      </c>
      <c r="D3788">
        <v>0</v>
      </c>
      <c r="E3788" t="str">
        <f t="shared" si="59"/>
        <v>22All411650</v>
      </c>
      <c r="F3788" s="23">
        <v>1.3096760000000001</v>
      </c>
      <c r="G3788" s="23">
        <v>45057</v>
      </c>
      <c r="H3788">
        <v>72.226100000000002</v>
      </c>
      <c r="I3788">
        <v>5.1723600000000002E-2</v>
      </c>
      <c r="M3788" s="1"/>
    </row>
    <row r="3789" spans="1:13" x14ac:dyDescent="0.25">
      <c r="A3789">
        <v>22</v>
      </c>
      <c r="B3789" t="s">
        <v>18</v>
      </c>
      <c r="C3789" s="1">
        <v>41165</v>
      </c>
      <c r="D3789">
        <v>1</v>
      </c>
      <c r="E3789" t="str">
        <f t="shared" si="59"/>
        <v>22All411651</v>
      </c>
      <c r="F3789" s="23">
        <v>1.3763989999999999</v>
      </c>
      <c r="G3789" s="23">
        <v>45057</v>
      </c>
      <c r="H3789">
        <v>72.226100000000002</v>
      </c>
      <c r="I3789">
        <v>5.1723600000000002E-2</v>
      </c>
      <c r="M3789" s="1"/>
    </row>
    <row r="3790" spans="1:13" x14ac:dyDescent="0.25">
      <c r="A3790">
        <v>23</v>
      </c>
      <c r="B3790" t="s">
        <v>18</v>
      </c>
      <c r="C3790" s="1">
        <v>41165</v>
      </c>
      <c r="D3790">
        <v>0</v>
      </c>
      <c r="E3790" t="str">
        <f t="shared" si="59"/>
        <v>23All411650</v>
      </c>
      <c r="F3790" s="23">
        <v>1.0827119999999999</v>
      </c>
      <c r="G3790" s="23">
        <v>45057</v>
      </c>
      <c r="H3790">
        <v>70.254999999999995</v>
      </c>
      <c r="I3790">
        <v>4.4898E-2</v>
      </c>
      <c r="M3790" s="1"/>
    </row>
    <row r="3791" spans="1:13" x14ac:dyDescent="0.25">
      <c r="A3791">
        <v>23</v>
      </c>
      <c r="B3791" t="s">
        <v>18</v>
      </c>
      <c r="C3791" s="1">
        <v>41165</v>
      </c>
      <c r="D3791">
        <v>1</v>
      </c>
      <c r="E3791" t="str">
        <f t="shared" si="59"/>
        <v>23All411651</v>
      </c>
      <c r="F3791" s="23">
        <v>1.1314169999999999</v>
      </c>
      <c r="G3791" s="23">
        <v>45057</v>
      </c>
      <c r="H3791">
        <v>70.254999999999995</v>
      </c>
      <c r="I3791">
        <v>4.4898E-2</v>
      </c>
      <c r="M3791" s="1"/>
    </row>
    <row r="3792" spans="1:13" x14ac:dyDescent="0.25">
      <c r="A3792">
        <v>24</v>
      </c>
      <c r="B3792" t="s">
        <v>18</v>
      </c>
      <c r="C3792" s="1">
        <v>41165</v>
      </c>
      <c r="D3792">
        <v>0</v>
      </c>
      <c r="E3792" t="str">
        <f t="shared" si="59"/>
        <v>24All411650</v>
      </c>
      <c r="F3792" s="23">
        <v>0.87205310000000003</v>
      </c>
      <c r="G3792" s="23">
        <v>45057</v>
      </c>
      <c r="H3792">
        <v>68.642799999999994</v>
      </c>
      <c r="I3792">
        <v>3.8199499999999997E-2</v>
      </c>
      <c r="M3792" s="1"/>
    </row>
    <row r="3793" spans="1:13" x14ac:dyDescent="0.25">
      <c r="A3793">
        <v>24</v>
      </c>
      <c r="B3793" t="s">
        <v>18</v>
      </c>
      <c r="C3793" s="1">
        <v>41165</v>
      </c>
      <c r="D3793">
        <v>1</v>
      </c>
      <c r="E3793" t="str">
        <f t="shared" si="59"/>
        <v>24All411651</v>
      </c>
      <c r="F3793" s="23">
        <v>0.89535319999999996</v>
      </c>
      <c r="G3793" s="23">
        <v>45057</v>
      </c>
      <c r="H3793">
        <v>68.642799999999994</v>
      </c>
      <c r="I3793">
        <v>3.8199499999999997E-2</v>
      </c>
      <c r="M3793" s="1"/>
    </row>
    <row r="3794" spans="1:13" x14ac:dyDescent="0.25">
      <c r="A3794">
        <v>1</v>
      </c>
      <c r="B3794" t="s">
        <v>3</v>
      </c>
      <c r="C3794" s="1">
        <v>41165</v>
      </c>
      <c r="D3794">
        <v>0</v>
      </c>
      <c r="E3794" t="str">
        <f t="shared" si="59"/>
        <v>1Greater Bay Area411650</v>
      </c>
      <c r="F3794" s="23">
        <v>0.4907492</v>
      </c>
      <c r="G3794" s="23">
        <v>19065</v>
      </c>
      <c r="H3794">
        <v>61.061100000000003</v>
      </c>
      <c r="I3794">
        <v>6.7521999999999999E-3</v>
      </c>
      <c r="M3794" s="1"/>
    </row>
    <row r="3795" spans="1:13" x14ac:dyDescent="0.25">
      <c r="A3795">
        <v>1</v>
      </c>
      <c r="B3795" t="s">
        <v>3</v>
      </c>
      <c r="C3795" s="1">
        <v>41165</v>
      </c>
      <c r="D3795">
        <v>1</v>
      </c>
      <c r="E3795" t="str">
        <f t="shared" si="59"/>
        <v>1Greater Bay Area411651</v>
      </c>
      <c r="F3795" s="23">
        <v>0.51531079999999996</v>
      </c>
      <c r="G3795" s="23">
        <v>19065</v>
      </c>
      <c r="H3795">
        <v>61.061100000000003</v>
      </c>
      <c r="I3795">
        <v>6.7521999999999999E-3</v>
      </c>
      <c r="M3795" s="1"/>
    </row>
    <row r="3796" spans="1:13" x14ac:dyDescent="0.25">
      <c r="A3796">
        <v>2</v>
      </c>
      <c r="B3796" t="s">
        <v>3</v>
      </c>
      <c r="C3796" s="1">
        <v>41165</v>
      </c>
      <c r="D3796">
        <v>0</v>
      </c>
      <c r="E3796" t="str">
        <f t="shared" si="59"/>
        <v>2Greater Bay Area411650</v>
      </c>
      <c r="F3796" s="23">
        <v>0.43156749999999999</v>
      </c>
      <c r="G3796" s="23">
        <v>19065</v>
      </c>
      <c r="H3796">
        <v>60.063699999999997</v>
      </c>
      <c r="I3796">
        <v>5.9890000000000004E-3</v>
      </c>
      <c r="M3796" s="1"/>
    </row>
    <row r="3797" spans="1:13" x14ac:dyDescent="0.25">
      <c r="A3797">
        <v>2</v>
      </c>
      <c r="B3797" t="s">
        <v>3</v>
      </c>
      <c r="C3797" s="1">
        <v>41165</v>
      </c>
      <c r="D3797">
        <v>1</v>
      </c>
      <c r="E3797" t="str">
        <f t="shared" si="59"/>
        <v>2Greater Bay Area411651</v>
      </c>
      <c r="F3797" s="23">
        <v>0.44732450000000001</v>
      </c>
      <c r="G3797" s="23">
        <v>19065</v>
      </c>
      <c r="H3797">
        <v>60.063699999999997</v>
      </c>
      <c r="I3797">
        <v>5.9890000000000004E-3</v>
      </c>
      <c r="M3797" s="1"/>
    </row>
    <row r="3798" spans="1:13" x14ac:dyDescent="0.25">
      <c r="A3798">
        <v>3</v>
      </c>
      <c r="B3798" t="s">
        <v>3</v>
      </c>
      <c r="C3798" s="1">
        <v>41165</v>
      </c>
      <c r="D3798">
        <v>0</v>
      </c>
      <c r="E3798" t="str">
        <f t="shared" si="59"/>
        <v>3Greater Bay Area411650</v>
      </c>
      <c r="F3798" s="23">
        <v>0.39823890000000001</v>
      </c>
      <c r="G3798" s="23">
        <v>19065</v>
      </c>
      <c r="H3798">
        <v>59.504899999999999</v>
      </c>
      <c r="I3798">
        <v>5.5883E-3</v>
      </c>
      <c r="M3798" s="1"/>
    </row>
    <row r="3799" spans="1:13" x14ac:dyDescent="0.25">
      <c r="A3799">
        <v>3</v>
      </c>
      <c r="B3799" t="s">
        <v>3</v>
      </c>
      <c r="C3799" s="1">
        <v>41165</v>
      </c>
      <c r="D3799">
        <v>1</v>
      </c>
      <c r="E3799" t="str">
        <f t="shared" si="59"/>
        <v>3Greater Bay Area411651</v>
      </c>
      <c r="F3799" s="23">
        <v>0.41651260000000001</v>
      </c>
      <c r="G3799" s="23">
        <v>19065</v>
      </c>
      <c r="H3799">
        <v>59.504899999999999</v>
      </c>
      <c r="I3799">
        <v>5.5883E-3</v>
      </c>
      <c r="M3799" s="1"/>
    </row>
    <row r="3800" spans="1:13" x14ac:dyDescent="0.25">
      <c r="A3800">
        <v>4</v>
      </c>
      <c r="B3800" t="s">
        <v>3</v>
      </c>
      <c r="C3800" s="1">
        <v>41165</v>
      </c>
      <c r="D3800">
        <v>0</v>
      </c>
      <c r="E3800" t="str">
        <f t="shared" si="59"/>
        <v>4Greater Bay Area411650</v>
      </c>
      <c r="F3800" s="23">
        <v>0.38775559999999998</v>
      </c>
      <c r="G3800" s="23">
        <v>19065</v>
      </c>
      <c r="H3800">
        <v>58.9619</v>
      </c>
      <c r="I3800">
        <v>5.2823000000000002E-3</v>
      </c>
      <c r="M3800" s="1"/>
    </row>
    <row r="3801" spans="1:13" x14ac:dyDescent="0.25">
      <c r="A3801">
        <v>4</v>
      </c>
      <c r="B3801" t="s">
        <v>3</v>
      </c>
      <c r="C3801" s="1">
        <v>41165</v>
      </c>
      <c r="D3801">
        <v>1</v>
      </c>
      <c r="E3801" t="str">
        <f t="shared" si="59"/>
        <v>4Greater Bay Area411651</v>
      </c>
      <c r="F3801" s="23">
        <v>0.3965689</v>
      </c>
      <c r="G3801" s="23">
        <v>19065</v>
      </c>
      <c r="H3801">
        <v>58.9619</v>
      </c>
      <c r="I3801">
        <v>5.2823000000000002E-3</v>
      </c>
      <c r="M3801" s="1"/>
    </row>
    <row r="3802" spans="1:13" x14ac:dyDescent="0.25">
      <c r="A3802">
        <v>5</v>
      </c>
      <c r="B3802" t="s">
        <v>3</v>
      </c>
      <c r="C3802" s="1">
        <v>41165</v>
      </c>
      <c r="D3802">
        <v>0</v>
      </c>
      <c r="E3802" t="str">
        <f t="shared" si="59"/>
        <v>5Greater Bay Area411650</v>
      </c>
      <c r="F3802" s="23">
        <v>0.38744719999999999</v>
      </c>
      <c r="G3802" s="23">
        <v>19065</v>
      </c>
      <c r="H3802">
        <v>58.431399999999996</v>
      </c>
      <c r="I3802">
        <v>5.2161000000000004E-3</v>
      </c>
      <c r="M3802" s="1"/>
    </row>
    <row r="3803" spans="1:13" x14ac:dyDescent="0.25">
      <c r="A3803">
        <v>5</v>
      </c>
      <c r="B3803" t="s">
        <v>3</v>
      </c>
      <c r="C3803" s="1">
        <v>41165</v>
      </c>
      <c r="D3803">
        <v>1</v>
      </c>
      <c r="E3803" t="str">
        <f t="shared" si="59"/>
        <v>5Greater Bay Area411651</v>
      </c>
      <c r="F3803" s="23">
        <v>0.39432820000000002</v>
      </c>
      <c r="G3803" s="23">
        <v>19065</v>
      </c>
      <c r="H3803">
        <v>58.431399999999996</v>
      </c>
      <c r="I3803">
        <v>5.2161000000000004E-3</v>
      </c>
      <c r="M3803" s="1"/>
    </row>
    <row r="3804" spans="1:13" x14ac:dyDescent="0.25">
      <c r="A3804">
        <v>6</v>
      </c>
      <c r="B3804" t="s">
        <v>3</v>
      </c>
      <c r="C3804" s="1">
        <v>41165</v>
      </c>
      <c r="D3804">
        <v>0</v>
      </c>
      <c r="E3804" t="str">
        <f t="shared" si="59"/>
        <v>6Greater Bay Area411650</v>
      </c>
      <c r="F3804" s="23">
        <v>0.42197190000000001</v>
      </c>
      <c r="G3804" s="23">
        <v>19065</v>
      </c>
      <c r="H3804">
        <v>58.25</v>
      </c>
      <c r="I3804">
        <v>5.6395000000000004E-3</v>
      </c>
      <c r="M3804" s="1"/>
    </row>
    <row r="3805" spans="1:13" x14ac:dyDescent="0.25">
      <c r="A3805">
        <v>6</v>
      </c>
      <c r="B3805" t="s">
        <v>3</v>
      </c>
      <c r="C3805" s="1">
        <v>41165</v>
      </c>
      <c r="D3805">
        <v>1</v>
      </c>
      <c r="E3805" t="str">
        <f t="shared" si="59"/>
        <v>6Greater Bay Area411651</v>
      </c>
      <c r="F3805" s="23">
        <v>0.42939899999999998</v>
      </c>
      <c r="G3805" s="23">
        <v>19065</v>
      </c>
      <c r="H3805">
        <v>58.25</v>
      </c>
      <c r="I3805">
        <v>5.6395000000000004E-3</v>
      </c>
      <c r="M3805" s="1"/>
    </row>
    <row r="3806" spans="1:13" x14ac:dyDescent="0.25">
      <c r="A3806">
        <v>7</v>
      </c>
      <c r="B3806" t="s">
        <v>3</v>
      </c>
      <c r="C3806" s="1">
        <v>41165</v>
      </c>
      <c r="D3806">
        <v>0</v>
      </c>
      <c r="E3806" t="str">
        <f t="shared" si="59"/>
        <v>7Greater Bay Area411650</v>
      </c>
      <c r="F3806" s="23">
        <v>0.53094850000000005</v>
      </c>
      <c r="G3806" s="23">
        <v>19065</v>
      </c>
      <c r="H3806">
        <v>58.449399999999997</v>
      </c>
      <c r="I3806">
        <v>6.8287E-3</v>
      </c>
      <c r="M3806" s="1"/>
    </row>
    <row r="3807" spans="1:13" x14ac:dyDescent="0.25">
      <c r="A3807">
        <v>7</v>
      </c>
      <c r="B3807" t="s">
        <v>3</v>
      </c>
      <c r="C3807" s="1">
        <v>41165</v>
      </c>
      <c r="D3807">
        <v>1</v>
      </c>
      <c r="E3807" t="str">
        <f t="shared" si="59"/>
        <v>7Greater Bay Area411651</v>
      </c>
      <c r="F3807" s="23">
        <v>0.54278539999999997</v>
      </c>
      <c r="G3807" s="23">
        <v>19065</v>
      </c>
      <c r="H3807">
        <v>58.449399999999997</v>
      </c>
      <c r="I3807">
        <v>6.8287E-3</v>
      </c>
      <c r="M3807" s="1"/>
    </row>
    <row r="3808" spans="1:13" x14ac:dyDescent="0.25">
      <c r="A3808">
        <v>8</v>
      </c>
      <c r="B3808" t="s">
        <v>3</v>
      </c>
      <c r="C3808" s="1">
        <v>41165</v>
      </c>
      <c r="D3808">
        <v>0</v>
      </c>
      <c r="E3808" t="str">
        <f t="shared" si="59"/>
        <v>8Greater Bay Area411650</v>
      </c>
      <c r="F3808" s="23">
        <v>0.63626000000000005</v>
      </c>
      <c r="G3808" s="23">
        <v>19065</v>
      </c>
      <c r="H3808">
        <v>59.069600000000001</v>
      </c>
      <c r="I3808">
        <v>8.0248000000000003E-3</v>
      </c>
      <c r="M3808" s="1"/>
    </row>
    <row r="3809" spans="1:13" x14ac:dyDescent="0.25">
      <c r="A3809">
        <v>8</v>
      </c>
      <c r="B3809" t="s">
        <v>3</v>
      </c>
      <c r="C3809" s="1">
        <v>41165</v>
      </c>
      <c r="D3809">
        <v>1</v>
      </c>
      <c r="E3809" t="str">
        <f t="shared" si="59"/>
        <v>8Greater Bay Area411651</v>
      </c>
      <c r="F3809" s="23">
        <v>0.6547984</v>
      </c>
      <c r="G3809" s="23">
        <v>19065</v>
      </c>
      <c r="H3809">
        <v>59.069600000000001</v>
      </c>
      <c r="I3809">
        <v>8.0248000000000003E-3</v>
      </c>
      <c r="M3809" s="1"/>
    </row>
    <row r="3810" spans="1:13" x14ac:dyDescent="0.25">
      <c r="A3810">
        <v>9</v>
      </c>
      <c r="B3810" t="s">
        <v>3</v>
      </c>
      <c r="C3810" s="1">
        <v>41165</v>
      </c>
      <c r="D3810">
        <v>0</v>
      </c>
      <c r="E3810" t="str">
        <f t="shared" si="59"/>
        <v>9Greater Bay Area411650</v>
      </c>
      <c r="F3810" s="23">
        <v>0.60716740000000002</v>
      </c>
      <c r="G3810" s="23">
        <v>19065</v>
      </c>
      <c r="H3810">
        <v>60.509099999999997</v>
      </c>
      <c r="I3810">
        <v>8.1659000000000002E-3</v>
      </c>
      <c r="M3810" s="1"/>
    </row>
    <row r="3811" spans="1:13" x14ac:dyDescent="0.25">
      <c r="A3811">
        <v>9</v>
      </c>
      <c r="B3811" t="s">
        <v>3</v>
      </c>
      <c r="C3811" s="1">
        <v>41165</v>
      </c>
      <c r="D3811">
        <v>1</v>
      </c>
      <c r="E3811" t="str">
        <f t="shared" si="59"/>
        <v>9Greater Bay Area411651</v>
      </c>
      <c r="F3811" s="23">
        <v>0.62404360000000003</v>
      </c>
      <c r="G3811" s="23">
        <v>19065</v>
      </c>
      <c r="H3811">
        <v>60.509099999999997</v>
      </c>
      <c r="I3811">
        <v>8.1659000000000002E-3</v>
      </c>
      <c r="M3811" s="1"/>
    </row>
    <row r="3812" spans="1:13" x14ac:dyDescent="0.25">
      <c r="A3812">
        <v>10</v>
      </c>
      <c r="B3812" t="s">
        <v>3</v>
      </c>
      <c r="C3812" s="1">
        <v>41165</v>
      </c>
      <c r="D3812">
        <v>0</v>
      </c>
      <c r="E3812" t="str">
        <f t="shared" si="59"/>
        <v>10Greater Bay Area411650</v>
      </c>
      <c r="F3812" s="23">
        <v>0.59896229999999995</v>
      </c>
      <c r="G3812" s="23">
        <v>19065</v>
      </c>
      <c r="H3812">
        <v>62.4514</v>
      </c>
      <c r="I3812">
        <v>8.7303999999999993E-3</v>
      </c>
      <c r="M3812" s="1"/>
    </row>
    <row r="3813" spans="1:13" x14ac:dyDescent="0.25">
      <c r="A3813">
        <v>10</v>
      </c>
      <c r="B3813" t="s">
        <v>3</v>
      </c>
      <c r="C3813" s="1">
        <v>41165</v>
      </c>
      <c r="D3813">
        <v>1</v>
      </c>
      <c r="E3813" t="str">
        <f t="shared" si="59"/>
        <v>10Greater Bay Area411651</v>
      </c>
      <c r="F3813" s="23">
        <v>0.61972769999999999</v>
      </c>
      <c r="G3813" s="23">
        <v>19065</v>
      </c>
      <c r="H3813">
        <v>62.4514</v>
      </c>
      <c r="I3813">
        <v>8.7303999999999993E-3</v>
      </c>
      <c r="M3813" s="1"/>
    </row>
    <row r="3814" spans="1:13" x14ac:dyDescent="0.25">
      <c r="A3814">
        <v>11</v>
      </c>
      <c r="B3814" t="s">
        <v>3</v>
      </c>
      <c r="C3814" s="1">
        <v>41165</v>
      </c>
      <c r="D3814">
        <v>0</v>
      </c>
      <c r="E3814" t="str">
        <f t="shared" si="59"/>
        <v>11Greater Bay Area411650</v>
      </c>
      <c r="F3814" s="23">
        <v>0.59415050000000003</v>
      </c>
      <c r="G3814" s="23">
        <v>19065</v>
      </c>
      <c r="H3814">
        <v>66.035399999999996</v>
      </c>
      <c r="I3814">
        <v>9.358E-3</v>
      </c>
      <c r="M3814" s="1"/>
    </row>
    <row r="3815" spans="1:13" x14ac:dyDescent="0.25">
      <c r="A3815">
        <v>11</v>
      </c>
      <c r="B3815" t="s">
        <v>3</v>
      </c>
      <c r="C3815" s="1">
        <v>41165</v>
      </c>
      <c r="D3815">
        <v>1</v>
      </c>
      <c r="E3815" t="str">
        <f t="shared" si="59"/>
        <v>11Greater Bay Area411651</v>
      </c>
      <c r="F3815" s="23">
        <v>0.61529809999999996</v>
      </c>
      <c r="G3815" s="23">
        <v>19065</v>
      </c>
      <c r="H3815">
        <v>66.035399999999996</v>
      </c>
      <c r="I3815">
        <v>9.358E-3</v>
      </c>
      <c r="M3815" s="1"/>
    </row>
    <row r="3816" spans="1:13" x14ac:dyDescent="0.25">
      <c r="A3816">
        <v>12</v>
      </c>
      <c r="B3816" t="s">
        <v>3</v>
      </c>
      <c r="C3816" s="1">
        <v>41165</v>
      </c>
      <c r="D3816">
        <v>0</v>
      </c>
      <c r="E3816" t="str">
        <f t="shared" si="59"/>
        <v>12Greater Bay Area411650</v>
      </c>
      <c r="F3816" s="23">
        <v>0.59108150000000004</v>
      </c>
      <c r="G3816" s="23">
        <v>19065</v>
      </c>
      <c r="H3816">
        <v>68.406700000000001</v>
      </c>
      <c r="I3816">
        <v>9.5714000000000007E-3</v>
      </c>
      <c r="M3816" s="1"/>
    </row>
    <row r="3817" spans="1:13" x14ac:dyDescent="0.25">
      <c r="A3817">
        <v>12</v>
      </c>
      <c r="B3817" t="s">
        <v>3</v>
      </c>
      <c r="C3817" s="1">
        <v>41165</v>
      </c>
      <c r="D3817">
        <v>1</v>
      </c>
      <c r="E3817" t="str">
        <f t="shared" si="59"/>
        <v>12Greater Bay Area411651</v>
      </c>
      <c r="F3817" s="23">
        <v>0.62319829999999998</v>
      </c>
      <c r="G3817" s="23">
        <v>19065</v>
      </c>
      <c r="H3817">
        <v>68.406700000000001</v>
      </c>
      <c r="I3817">
        <v>9.5714000000000007E-3</v>
      </c>
      <c r="M3817" s="1"/>
    </row>
    <row r="3818" spans="1:13" x14ac:dyDescent="0.25">
      <c r="A3818">
        <v>13</v>
      </c>
      <c r="B3818" t="s">
        <v>3</v>
      </c>
      <c r="C3818" s="1">
        <v>41165</v>
      </c>
      <c r="D3818">
        <v>0</v>
      </c>
      <c r="E3818" t="str">
        <f t="shared" si="59"/>
        <v>13Greater Bay Area411650</v>
      </c>
      <c r="F3818" s="23">
        <v>0.60686010000000001</v>
      </c>
      <c r="G3818" s="23">
        <v>19065</v>
      </c>
      <c r="H3818">
        <v>71.288499999999999</v>
      </c>
      <c r="I3818">
        <v>9.5210999999999994E-3</v>
      </c>
      <c r="M3818" s="1"/>
    </row>
    <row r="3819" spans="1:13" x14ac:dyDescent="0.25">
      <c r="A3819">
        <v>13</v>
      </c>
      <c r="B3819" t="s">
        <v>3</v>
      </c>
      <c r="C3819" s="1">
        <v>41165</v>
      </c>
      <c r="D3819">
        <v>1</v>
      </c>
      <c r="E3819" t="str">
        <f t="shared" si="59"/>
        <v>13Greater Bay Area411651</v>
      </c>
      <c r="F3819" s="23">
        <v>0.62978509999999999</v>
      </c>
      <c r="G3819" s="23">
        <v>19065</v>
      </c>
      <c r="H3819">
        <v>71.288499999999999</v>
      </c>
      <c r="I3819">
        <v>9.5210999999999994E-3</v>
      </c>
      <c r="M3819" s="1"/>
    </row>
    <row r="3820" spans="1:13" x14ac:dyDescent="0.25">
      <c r="A3820">
        <v>14</v>
      </c>
      <c r="B3820" t="s">
        <v>3</v>
      </c>
      <c r="C3820" s="1">
        <v>41165</v>
      </c>
      <c r="D3820">
        <v>0</v>
      </c>
      <c r="E3820" t="str">
        <f t="shared" si="59"/>
        <v>14Greater Bay Area411650</v>
      </c>
      <c r="F3820" s="23">
        <v>0.61740490000000003</v>
      </c>
      <c r="G3820" s="23">
        <v>19065</v>
      </c>
      <c r="H3820">
        <v>73.693799999999996</v>
      </c>
      <c r="I3820">
        <v>9.5260999999999992E-3</v>
      </c>
      <c r="M3820" s="1"/>
    </row>
    <row r="3821" spans="1:13" x14ac:dyDescent="0.25">
      <c r="A3821">
        <v>14</v>
      </c>
      <c r="B3821" t="s">
        <v>3</v>
      </c>
      <c r="C3821" s="1">
        <v>41165</v>
      </c>
      <c r="D3821">
        <v>1</v>
      </c>
      <c r="E3821" t="str">
        <f t="shared" si="59"/>
        <v>14Greater Bay Area411651</v>
      </c>
      <c r="F3821" s="23">
        <v>0.6097458</v>
      </c>
      <c r="G3821" s="23">
        <v>19065</v>
      </c>
      <c r="H3821">
        <v>73.693799999999996</v>
      </c>
      <c r="I3821">
        <v>9.5260999999999992E-3</v>
      </c>
      <c r="M3821" s="1"/>
    </row>
    <row r="3822" spans="1:13" x14ac:dyDescent="0.25">
      <c r="A3822">
        <v>15</v>
      </c>
      <c r="B3822" t="s">
        <v>3</v>
      </c>
      <c r="C3822" s="1">
        <v>41165</v>
      </c>
      <c r="D3822">
        <v>0</v>
      </c>
      <c r="E3822" t="str">
        <f t="shared" si="59"/>
        <v>15Greater Bay Area411650</v>
      </c>
      <c r="F3822" s="23">
        <v>0.62842019999999998</v>
      </c>
      <c r="G3822" s="23">
        <v>19065</v>
      </c>
      <c r="H3822">
        <v>74.730599999999995</v>
      </c>
      <c r="I3822">
        <v>9.5233999999999996E-3</v>
      </c>
      <c r="M3822" s="1"/>
    </row>
    <row r="3823" spans="1:13" x14ac:dyDescent="0.25">
      <c r="A3823">
        <v>15</v>
      </c>
      <c r="B3823" t="s">
        <v>3</v>
      </c>
      <c r="C3823" s="1">
        <v>41165</v>
      </c>
      <c r="D3823">
        <v>1</v>
      </c>
      <c r="E3823" t="str">
        <f t="shared" si="59"/>
        <v>15Greater Bay Area411651</v>
      </c>
      <c r="F3823" s="23">
        <v>0.56893050000000001</v>
      </c>
      <c r="G3823" s="23">
        <v>19065</v>
      </c>
      <c r="H3823">
        <v>74.730599999999995</v>
      </c>
      <c r="I3823">
        <v>9.5233999999999996E-3</v>
      </c>
      <c r="M3823" s="1"/>
    </row>
    <row r="3824" spans="1:13" x14ac:dyDescent="0.25">
      <c r="A3824">
        <v>16</v>
      </c>
      <c r="B3824" t="s">
        <v>3</v>
      </c>
      <c r="C3824" s="1">
        <v>41165</v>
      </c>
      <c r="D3824">
        <v>0</v>
      </c>
      <c r="E3824" t="str">
        <f t="shared" si="59"/>
        <v>16Greater Bay Area411650</v>
      </c>
      <c r="F3824" s="23">
        <v>0.66426870000000005</v>
      </c>
      <c r="G3824" s="23">
        <v>19065</v>
      </c>
      <c r="H3824">
        <v>75.696399999999997</v>
      </c>
      <c r="I3824">
        <v>9.8767000000000004E-3</v>
      </c>
      <c r="M3824" s="1"/>
    </row>
    <row r="3825" spans="1:13" x14ac:dyDescent="0.25">
      <c r="A3825">
        <v>16</v>
      </c>
      <c r="B3825" t="s">
        <v>3</v>
      </c>
      <c r="C3825" s="1">
        <v>41165</v>
      </c>
      <c r="D3825">
        <v>1</v>
      </c>
      <c r="E3825" t="str">
        <f t="shared" si="59"/>
        <v>16Greater Bay Area411651</v>
      </c>
      <c r="F3825" s="23">
        <v>0.58070980000000005</v>
      </c>
      <c r="G3825" s="23">
        <v>19065</v>
      </c>
      <c r="H3825">
        <v>75.696399999999997</v>
      </c>
      <c r="I3825">
        <v>9.8767000000000004E-3</v>
      </c>
      <c r="M3825" s="1"/>
    </row>
    <row r="3826" spans="1:13" x14ac:dyDescent="0.25">
      <c r="A3826">
        <v>17</v>
      </c>
      <c r="B3826" t="s">
        <v>3</v>
      </c>
      <c r="C3826" s="1">
        <v>41165</v>
      </c>
      <c r="D3826">
        <v>0</v>
      </c>
      <c r="E3826" t="str">
        <f t="shared" si="59"/>
        <v>17Greater Bay Area411650</v>
      </c>
      <c r="F3826" s="23">
        <v>0.71168019999999999</v>
      </c>
      <c r="G3826" s="23">
        <v>19065</v>
      </c>
      <c r="H3826">
        <v>75.169899999999998</v>
      </c>
      <c r="I3826">
        <v>1.04026E-2</v>
      </c>
      <c r="M3826" s="1"/>
    </row>
    <row r="3827" spans="1:13" x14ac:dyDescent="0.25">
      <c r="A3827">
        <v>17</v>
      </c>
      <c r="B3827" t="s">
        <v>3</v>
      </c>
      <c r="C3827" s="1">
        <v>41165</v>
      </c>
      <c r="D3827">
        <v>1</v>
      </c>
      <c r="E3827" t="str">
        <f t="shared" si="59"/>
        <v>17Greater Bay Area411651</v>
      </c>
      <c r="F3827" s="23">
        <v>0.62396019999999996</v>
      </c>
      <c r="G3827" s="23">
        <v>19065</v>
      </c>
      <c r="H3827">
        <v>75.169899999999998</v>
      </c>
      <c r="I3827">
        <v>1.04026E-2</v>
      </c>
      <c r="M3827" s="1"/>
    </row>
    <row r="3828" spans="1:13" x14ac:dyDescent="0.25">
      <c r="A3828">
        <v>18</v>
      </c>
      <c r="B3828" t="s">
        <v>3</v>
      </c>
      <c r="C3828" s="1">
        <v>41165</v>
      </c>
      <c r="D3828">
        <v>0</v>
      </c>
      <c r="E3828" t="str">
        <f t="shared" si="59"/>
        <v>18Greater Bay Area411650</v>
      </c>
      <c r="F3828" s="23">
        <v>0.77502530000000003</v>
      </c>
      <c r="G3828" s="23">
        <v>19065</v>
      </c>
      <c r="H3828">
        <v>73.2958</v>
      </c>
      <c r="I3828">
        <v>1.08874E-2</v>
      </c>
      <c r="M3828" s="1"/>
    </row>
    <row r="3829" spans="1:13" x14ac:dyDescent="0.25">
      <c r="A3829">
        <v>18</v>
      </c>
      <c r="B3829" t="s">
        <v>3</v>
      </c>
      <c r="C3829" s="1">
        <v>41165</v>
      </c>
      <c r="D3829">
        <v>1</v>
      </c>
      <c r="E3829" t="str">
        <f t="shared" si="59"/>
        <v>18Greater Bay Area411651</v>
      </c>
      <c r="F3829" s="23">
        <v>0.690272</v>
      </c>
      <c r="G3829" s="23">
        <v>19065</v>
      </c>
      <c r="H3829">
        <v>73.2958</v>
      </c>
      <c r="I3829">
        <v>1.08874E-2</v>
      </c>
      <c r="M3829" s="1"/>
    </row>
    <row r="3830" spans="1:13" x14ac:dyDescent="0.25">
      <c r="A3830">
        <v>19</v>
      </c>
      <c r="B3830" t="s">
        <v>3</v>
      </c>
      <c r="C3830" s="1">
        <v>41165</v>
      </c>
      <c r="D3830">
        <v>0</v>
      </c>
      <c r="E3830" t="str">
        <f t="shared" si="59"/>
        <v>19Greater Bay Area411650</v>
      </c>
      <c r="F3830" s="23">
        <v>0.82864210000000005</v>
      </c>
      <c r="G3830" s="23">
        <v>19065</v>
      </c>
      <c r="H3830">
        <v>70.455200000000005</v>
      </c>
      <c r="I3830">
        <v>1.0914099999999999E-2</v>
      </c>
      <c r="M3830" s="1"/>
    </row>
    <row r="3831" spans="1:13" x14ac:dyDescent="0.25">
      <c r="A3831">
        <v>19</v>
      </c>
      <c r="B3831" t="s">
        <v>3</v>
      </c>
      <c r="C3831" s="1">
        <v>41165</v>
      </c>
      <c r="D3831">
        <v>1</v>
      </c>
      <c r="E3831" t="str">
        <f t="shared" si="59"/>
        <v>19Greater Bay Area411651</v>
      </c>
      <c r="F3831" s="23">
        <v>0.75870389999999999</v>
      </c>
      <c r="G3831" s="23">
        <v>19065</v>
      </c>
      <c r="H3831">
        <v>70.455200000000005</v>
      </c>
      <c r="I3831">
        <v>1.0914099999999999E-2</v>
      </c>
      <c r="M3831" s="1"/>
    </row>
    <row r="3832" spans="1:13" x14ac:dyDescent="0.25">
      <c r="A3832">
        <v>20</v>
      </c>
      <c r="B3832" t="s">
        <v>3</v>
      </c>
      <c r="C3832" s="1">
        <v>41165</v>
      </c>
      <c r="D3832">
        <v>0</v>
      </c>
      <c r="E3832" t="str">
        <f t="shared" si="59"/>
        <v>20Greater Bay Area411650</v>
      </c>
      <c r="F3832" s="23">
        <v>0.9150798</v>
      </c>
      <c r="G3832" s="23">
        <v>19065</v>
      </c>
      <c r="H3832">
        <v>66.985500000000002</v>
      </c>
      <c r="I3832">
        <v>1.14895E-2</v>
      </c>
      <c r="M3832" s="1"/>
    </row>
    <row r="3833" spans="1:13" x14ac:dyDescent="0.25">
      <c r="A3833">
        <v>20</v>
      </c>
      <c r="B3833" t="s">
        <v>3</v>
      </c>
      <c r="C3833" s="1">
        <v>41165</v>
      </c>
      <c r="D3833">
        <v>1</v>
      </c>
      <c r="E3833" t="str">
        <f t="shared" si="59"/>
        <v>20Greater Bay Area411651</v>
      </c>
      <c r="F3833" s="23">
        <v>0.9294753</v>
      </c>
      <c r="G3833" s="23">
        <v>19065</v>
      </c>
      <c r="H3833">
        <v>66.985500000000002</v>
      </c>
      <c r="I3833">
        <v>1.14895E-2</v>
      </c>
      <c r="M3833" s="1"/>
    </row>
    <row r="3834" spans="1:13" x14ac:dyDescent="0.25">
      <c r="A3834">
        <v>21</v>
      </c>
      <c r="B3834" t="s">
        <v>3</v>
      </c>
      <c r="C3834" s="1">
        <v>41165</v>
      </c>
      <c r="D3834">
        <v>0</v>
      </c>
      <c r="E3834" t="str">
        <f t="shared" si="59"/>
        <v>21Greater Bay Area411650</v>
      </c>
      <c r="F3834" s="23">
        <v>0.96285589999999999</v>
      </c>
      <c r="G3834" s="23">
        <v>19065</v>
      </c>
      <c r="H3834">
        <v>64.017200000000003</v>
      </c>
      <c r="I3834">
        <v>1.16407E-2</v>
      </c>
      <c r="M3834" s="1"/>
    </row>
    <row r="3835" spans="1:13" x14ac:dyDescent="0.25">
      <c r="A3835">
        <v>21</v>
      </c>
      <c r="B3835" t="s">
        <v>3</v>
      </c>
      <c r="C3835" s="1">
        <v>41165</v>
      </c>
      <c r="D3835">
        <v>1</v>
      </c>
      <c r="E3835" t="str">
        <f t="shared" si="59"/>
        <v>21Greater Bay Area411651</v>
      </c>
      <c r="F3835" s="23">
        <v>1.014008</v>
      </c>
      <c r="G3835" s="23">
        <v>19065</v>
      </c>
      <c r="H3835">
        <v>64.017200000000003</v>
      </c>
      <c r="I3835">
        <v>1.16407E-2</v>
      </c>
      <c r="M3835" s="1"/>
    </row>
    <row r="3836" spans="1:13" x14ac:dyDescent="0.25">
      <c r="A3836">
        <v>22</v>
      </c>
      <c r="B3836" t="s">
        <v>3</v>
      </c>
      <c r="C3836" s="1">
        <v>41165</v>
      </c>
      <c r="D3836">
        <v>0</v>
      </c>
      <c r="E3836" t="str">
        <f t="shared" si="59"/>
        <v>22Greater Bay Area411650</v>
      </c>
      <c r="F3836" s="23">
        <v>0.89964279999999996</v>
      </c>
      <c r="G3836" s="23">
        <v>19065</v>
      </c>
      <c r="H3836">
        <v>62.5501</v>
      </c>
      <c r="I3836">
        <v>1.08238E-2</v>
      </c>
      <c r="M3836" s="1"/>
    </row>
    <row r="3837" spans="1:13" x14ac:dyDescent="0.25">
      <c r="A3837">
        <v>22</v>
      </c>
      <c r="B3837" t="s">
        <v>3</v>
      </c>
      <c r="C3837" s="1">
        <v>41165</v>
      </c>
      <c r="D3837">
        <v>1</v>
      </c>
      <c r="E3837" t="str">
        <f t="shared" si="59"/>
        <v>22Greater Bay Area411651</v>
      </c>
      <c r="F3837" s="23">
        <v>0.95271490000000003</v>
      </c>
      <c r="G3837" s="23">
        <v>19065</v>
      </c>
      <c r="H3837">
        <v>62.5501</v>
      </c>
      <c r="I3837">
        <v>1.08238E-2</v>
      </c>
      <c r="M3837" s="1"/>
    </row>
    <row r="3838" spans="1:13" x14ac:dyDescent="0.25">
      <c r="A3838">
        <v>23</v>
      </c>
      <c r="B3838" t="s">
        <v>3</v>
      </c>
      <c r="C3838" s="1">
        <v>41165</v>
      </c>
      <c r="D3838">
        <v>0</v>
      </c>
      <c r="E3838" t="str">
        <f t="shared" si="59"/>
        <v>23Greater Bay Area411650</v>
      </c>
      <c r="F3838" s="23">
        <v>0.76094349999999999</v>
      </c>
      <c r="G3838" s="23">
        <v>19065</v>
      </c>
      <c r="H3838">
        <v>61.4071</v>
      </c>
      <c r="I3838">
        <v>9.5610000000000001E-3</v>
      </c>
      <c r="M3838" s="1"/>
    </row>
    <row r="3839" spans="1:13" x14ac:dyDescent="0.25">
      <c r="A3839">
        <v>23</v>
      </c>
      <c r="B3839" t="s">
        <v>3</v>
      </c>
      <c r="C3839" s="1">
        <v>41165</v>
      </c>
      <c r="D3839">
        <v>1</v>
      </c>
      <c r="E3839" t="str">
        <f t="shared" si="59"/>
        <v>23Greater Bay Area411651</v>
      </c>
      <c r="F3839" s="23">
        <v>0.80344499999999996</v>
      </c>
      <c r="G3839" s="23">
        <v>19065</v>
      </c>
      <c r="H3839">
        <v>61.4071</v>
      </c>
      <c r="I3839">
        <v>9.5610000000000001E-3</v>
      </c>
      <c r="M3839" s="1"/>
    </row>
    <row r="3840" spans="1:13" x14ac:dyDescent="0.25">
      <c r="A3840">
        <v>24</v>
      </c>
      <c r="B3840" t="s">
        <v>3</v>
      </c>
      <c r="C3840" s="1">
        <v>41165</v>
      </c>
      <c r="D3840">
        <v>0</v>
      </c>
      <c r="E3840" t="str">
        <f t="shared" si="59"/>
        <v>24Greater Bay Area411650</v>
      </c>
      <c r="F3840" s="23">
        <v>0.60906139999999998</v>
      </c>
      <c r="G3840" s="23">
        <v>19065</v>
      </c>
      <c r="H3840">
        <v>60.561999999999998</v>
      </c>
      <c r="I3840">
        <v>8.1188000000000007E-3</v>
      </c>
      <c r="M3840" s="1"/>
    </row>
    <row r="3841" spans="1:13" x14ac:dyDescent="0.25">
      <c r="A3841">
        <v>24</v>
      </c>
      <c r="B3841" t="s">
        <v>3</v>
      </c>
      <c r="C3841" s="1">
        <v>41165</v>
      </c>
      <c r="D3841">
        <v>1</v>
      </c>
      <c r="E3841" t="str">
        <f t="shared" si="59"/>
        <v>24Greater Bay Area411651</v>
      </c>
      <c r="F3841" s="23">
        <v>0.63752739999999997</v>
      </c>
      <c r="G3841" s="23">
        <v>19065</v>
      </c>
      <c r="H3841">
        <v>60.561999999999998</v>
      </c>
      <c r="I3841">
        <v>8.1188000000000007E-3</v>
      </c>
      <c r="M3841" s="1"/>
    </row>
    <row r="3842" spans="1:13" x14ac:dyDescent="0.25">
      <c r="A3842">
        <v>1</v>
      </c>
      <c r="B3842" t="s">
        <v>4</v>
      </c>
      <c r="C3842" s="1">
        <v>41165</v>
      </c>
      <c r="D3842">
        <v>0</v>
      </c>
      <c r="E3842" t="str">
        <f t="shared" si="59"/>
        <v>1Greater Fresno411650</v>
      </c>
      <c r="F3842" s="23">
        <v>0.96077230000000002</v>
      </c>
      <c r="G3842" s="23">
        <v>4552</v>
      </c>
      <c r="H3842">
        <v>77.349699999999999</v>
      </c>
      <c r="I3842">
        <v>2.3371300000000001E-2</v>
      </c>
      <c r="M3842" s="1"/>
    </row>
    <row r="3843" spans="1:13" x14ac:dyDescent="0.25">
      <c r="A3843">
        <v>1</v>
      </c>
      <c r="B3843" t="s">
        <v>4</v>
      </c>
      <c r="C3843" s="1">
        <v>41165</v>
      </c>
      <c r="D3843">
        <v>1</v>
      </c>
      <c r="E3843" t="str">
        <f t="shared" ref="E3843:E3906" si="60">CONCATENATE(A3843,B3843,C3843,D3843)</f>
        <v>1Greater Fresno411651</v>
      </c>
      <c r="F3843" s="23">
        <v>0.97351489999999996</v>
      </c>
      <c r="G3843">
        <v>4552</v>
      </c>
      <c r="H3843">
        <v>77.349699999999999</v>
      </c>
      <c r="I3843">
        <v>2.3371300000000001E-2</v>
      </c>
      <c r="M3843" s="1"/>
    </row>
    <row r="3844" spans="1:13" x14ac:dyDescent="0.25">
      <c r="A3844">
        <v>2</v>
      </c>
      <c r="B3844" t="s">
        <v>4</v>
      </c>
      <c r="C3844" s="1">
        <v>41165</v>
      </c>
      <c r="D3844">
        <v>0</v>
      </c>
      <c r="E3844" t="str">
        <f t="shared" si="60"/>
        <v>2Greater Fresno411650</v>
      </c>
      <c r="F3844" s="23">
        <v>0.83995350000000002</v>
      </c>
      <c r="G3844">
        <v>4552</v>
      </c>
      <c r="H3844">
        <v>76.358199999999997</v>
      </c>
      <c r="I3844">
        <v>2.0465000000000001E-2</v>
      </c>
      <c r="M3844" s="1"/>
    </row>
    <row r="3845" spans="1:13" x14ac:dyDescent="0.25">
      <c r="A3845">
        <v>2</v>
      </c>
      <c r="B3845" t="s">
        <v>4</v>
      </c>
      <c r="C3845" s="1">
        <v>41165</v>
      </c>
      <c r="D3845">
        <v>1</v>
      </c>
      <c r="E3845" t="str">
        <f t="shared" si="60"/>
        <v>2Greater Fresno411651</v>
      </c>
      <c r="F3845" s="23">
        <v>0.84604809999999997</v>
      </c>
      <c r="G3845">
        <v>4552</v>
      </c>
      <c r="H3845">
        <v>76.358199999999997</v>
      </c>
      <c r="I3845">
        <v>2.0465000000000001E-2</v>
      </c>
      <c r="M3845" s="1"/>
    </row>
    <row r="3846" spans="1:13" x14ac:dyDescent="0.25">
      <c r="A3846">
        <v>3</v>
      </c>
      <c r="B3846" t="s">
        <v>4</v>
      </c>
      <c r="C3846" s="1">
        <v>41165</v>
      </c>
      <c r="D3846">
        <v>0</v>
      </c>
      <c r="E3846" t="str">
        <f t="shared" si="60"/>
        <v>3Greater Fresno411650</v>
      </c>
      <c r="F3846" s="23">
        <v>0.76528470000000004</v>
      </c>
      <c r="G3846">
        <v>4552</v>
      </c>
      <c r="H3846">
        <v>73.892700000000005</v>
      </c>
      <c r="I3846">
        <v>1.9480899999999999E-2</v>
      </c>
      <c r="M3846" s="1"/>
    </row>
    <row r="3847" spans="1:13" x14ac:dyDescent="0.25">
      <c r="A3847">
        <v>3</v>
      </c>
      <c r="B3847" t="s">
        <v>4</v>
      </c>
      <c r="C3847" s="1">
        <v>41165</v>
      </c>
      <c r="D3847">
        <v>1</v>
      </c>
      <c r="E3847" t="str">
        <f t="shared" si="60"/>
        <v>3Greater Fresno411651</v>
      </c>
      <c r="F3847" s="23">
        <v>0.77125540000000004</v>
      </c>
      <c r="G3847">
        <v>4552</v>
      </c>
      <c r="H3847">
        <v>73.892700000000005</v>
      </c>
      <c r="I3847">
        <v>1.9480899999999999E-2</v>
      </c>
      <c r="M3847" s="1"/>
    </row>
    <row r="3848" spans="1:13" x14ac:dyDescent="0.25">
      <c r="A3848">
        <v>4</v>
      </c>
      <c r="B3848" t="s">
        <v>4</v>
      </c>
      <c r="C3848" s="1">
        <v>41165</v>
      </c>
      <c r="D3848">
        <v>0</v>
      </c>
      <c r="E3848" t="str">
        <f t="shared" si="60"/>
        <v>4Greater Fresno411650</v>
      </c>
      <c r="F3848" s="23">
        <v>0.7060208</v>
      </c>
      <c r="G3848">
        <v>4552</v>
      </c>
      <c r="H3848">
        <v>72.41</v>
      </c>
      <c r="I3848">
        <v>1.8022099999999999E-2</v>
      </c>
      <c r="M3848" s="1"/>
    </row>
    <row r="3849" spans="1:13" x14ac:dyDescent="0.25">
      <c r="A3849">
        <v>4</v>
      </c>
      <c r="B3849" t="s">
        <v>4</v>
      </c>
      <c r="C3849" s="1">
        <v>41165</v>
      </c>
      <c r="D3849">
        <v>1</v>
      </c>
      <c r="E3849" t="str">
        <f t="shared" si="60"/>
        <v>4Greater Fresno411651</v>
      </c>
      <c r="F3849" s="23">
        <v>0.70537090000000002</v>
      </c>
      <c r="G3849">
        <v>4552</v>
      </c>
      <c r="H3849">
        <v>72.41</v>
      </c>
      <c r="I3849">
        <v>1.8022099999999999E-2</v>
      </c>
      <c r="M3849" s="1"/>
    </row>
    <row r="3850" spans="1:13" x14ac:dyDescent="0.25">
      <c r="A3850">
        <v>5</v>
      </c>
      <c r="B3850" t="s">
        <v>4</v>
      </c>
      <c r="C3850" s="1">
        <v>41165</v>
      </c>
      <c r="D3850">
        <v>0</v>
      </c>
      <c r="E3850" t="str">
        <f t="shared" si="60"/>
        <v>5Greater Fresno411650</v>
      </c>
      <c r="F3850" s="23">
        <v>0.68505439999999995</v>
      </c>
      <c r="G3850">
        <v>4552</v>
      </c>
      <c r="H3850">
        <v>71.4315</v>
      </c>
      <c r="I3850">
        <v>1.7350299999999999E-2</v>
      </c>
      <c r="M3850" s="1"/>
    </row>
    <row r="3851" spans="1:13" x14ac:dyDescent="0.25">
      <c r="A3851">
        <v>5</v>
      </c>
      <c r="B3851" t="s">
        <v>4</v>
      </c>
      <c r="C3851" s="1">
        <v>41165</v>
      </c>
      <c r="D3851">
        <v>1</v>
      </c>
      <c r="E3851" t="str">
        <f t="shared" si="60"/>
        <v>5Greater Fresno411651</v>
      </c>
      <c r="F3851" s="23">
        <v>0.69263450000000004</v>
      </c>
      <c r="G3851">
        <v>4552</v>
      </c>
      <c r="H3851">
        <v>71.4315</v>
      </c>
      <c r="I3851">
        <v>1.7350299999999999E-2</v>
      </c>
      <c r="M3851" s="1"/>
    </row>
    <row r="3852" spans="1:13" x14ac:dyDescent="0.25">
      <c r="A3852">
        <v>6</v>
      </c>
      <c r="B3852" t="s">
        <v>4</v>
      </c>
      <c r="C3852" s="1">
        <v>41165</v>
      </c>
      <c r="D3852">
        <v>0</v>
      </c>
      <c r="E3852" t="str">
        <f t="shared" si="60"/>
        <v>6Greater Fresno411650</v>
      </c>
      <c r="F3852" s="23">
        <v>0.71785639999999995</v>
      </c>
      <c r="G3852">
        <v>4552</v>
      </c>
      <c r="H3852">
        <v>70.935900000000004</v>
      </c>
      <c r="I3852">
        <v>1.7651400000000001E-2</v>
      </c>
      <c r="M3852" s="1"/>
    </row>
    <row r="3853" spans="1:13" x14ac:dyDescent="0.25">
      <c r="A3853">
        <v>6</v>
      </c>
      <c r="B3853" t="s">
        <v>4</v>
      </c>
      <c r="C3853" s="1">
        <v>41165</v>
      </c>
      <c r="D3853">
        <v>1</v>
      </c>
      <c r="E3853" t="str">
        <f t="shared" si="60"/>
        <v>6Greater Fresno411651</v>
      </c>
      <c r="F3853" s="23">
        <v>0.71705079999999999</v>
      </c>
      <c r="G3853">
        <v>4552</v>
      </c>
      <c r="H3853">
        <v>70.935900000000004</v>
      </c>
      <c r="I3853">
        <v>1.7651400000000001E-2</v>
      </c>
      <c r="M3853" s="1"/>
    </row>
    <row r="3854" spans="1:13" x14ac:dyDescent="0.25">
      <c r="A3854">
        <v>7</v>
      </c>
      <c r="B3854" t="s">
        <v>4</v>
      </c>
      <c r="C3854" s="1">
        <v>41165</v>
      </c>
      <c r="D3854">
        <v>0</v>
      </c>
      <c r="E3854" t="str">
        <f t="shared" si="60"/>
        <v>7Greater Fresno411650</v>
      </c>
      <c r="F3854" s="23">
        <v>0.82250369999999995</v>
      </c>
      <c r="G3854">
        <v>4552</v>
      </c>
      <c r="H3854">
        <v>70.423199999999994</v>
      </c>
      <c r="I3854">
        <v>2.01309E-2</v>
      </c>
      <c r="M3854" s="1"/>
    </row>
    <row r="3855" spans="1:13" x14ac:dyDescent="0.25">
      <c r="A3855">
        <v>7</v>
      </c>
      <c r="B3855" t="s">
        <v>4</v>
      </c>
      <c r="C3855" s="1">
        <v>41165</v>
      </c>
      <c r="D3855">
        <v>1</v>
      </c>
      <c r="E3855" t="str">
        <f t="shared" si="60"/>
        <v>7Greater Fresno411651</v>
      </c>
      <c r="F3855" s="23">
        <v>0.79330690000000004</v>
      </c>
      <c r="G3855">
        <v>4552</v>
      </c>
      <c r="H3855">
        <v>70.423199999999994</v>
      </c>
      <c r="I3855">
        <v>2.01309E-2</v>
      </c>
      <c r="M3855" s="1"/>
    </row>
    <row r="3856" spans="1:13" x14ac:dyDescent="0.25">
      <c r="A3856">
        <v>8</v>
      </c>
      <c r="B3856" t="s">
        <v>4</v>
      </c>
      <c r="C3856" s="1">
        <v>41165</v>
      </c>
      <c r="D3856">
        <v>0</v>
      </c>
      <c r="E3856" t="str">
        <f t="shared" si="60"/>
        <v>8Greater Fresno411650</v>
      </c>
      <c r="F3856" s="23">
        <v>0.83600180000000002</v>
      </c>
      <c r="G3856">
        <v>4552</v>
      </c>
      <c r="H3856">
        <v>70.461500000000001</v>
      </c>
      <c r="I3856">
        <v>2.1358499999999999E-2</v>
      </c>
      <c r="M3856" s="1"/>
    </row>
    <row r="3857" spans="1:13" x14ac:dyDescent="0.25">
      <c r="A3857">
        <v>8</v>
      </c>
      <c r="B3857" t="s">
        <v>4</v>
      </c>
      <c r="C3857" s="1">
        <v>41165</v>
      </c>
      <c r="D3857">
        <v>1</v>
      </c>
      <c r="E3857" t="str">
        <f t="shared" si="60"/>
        <v>8Greater Fresno411651</v>
      </c>
      <c r="F3857" s="23">
        <v>0.84093399999999996</v>
      </c>
      <c r="G3857">
        <v>4552</v>
      </c>
      <c r="H3857">
        <v>70.461500000000001</v>
      </c>
      <c r="I3857">
        <v>2.1358499999999999E-2</v>
      </c>
      <c r="M3857" s="1"/>
    </row>
    <row r="3858" spans="1:13" x14ac:dyDescent="0.25">
      <c r="A3858">
        <v>9</v>
      </c>
      <c r="B3858" t="s">
        <v>4</v>
      </c>
      <c r="C3858" s="1">
        <v>41165</v>
      </c>
      <c r="D3858">
        <v>0</v>
      </c>
      <c r="E3858" t="str">
        <f t="shared" si="60"/>
        <v>9Greater Fresno411650</v>
      </c>
      <c r="F3858" s="23">
        <v>0.77839849999999999</v>
      </c>
      <c r="G3858">
        <v>4552</v>
      </c>
      <c r="H3858">
        <v>73.973500000000001</v>
      </c>
      <c r="I3858">
        <v>2.1247499999999999E-2</v>
      </c>
      <c r="M3858" s="1"/>
    </row>
    <row r="3859" spans="1:13" x14ac:dyDescent="0.25">
      <c r="A3859">
        <v>9</v>
      </c>
      <c r="B3859" t="s">
        <v>4</v>
      </c>
      <c r="C3859" s="1">
        <v>41165</v>
      </c>
      <c r="D3859">
        <v>1</v>
      </c>
      <c r="E3859" t="str">
        <f t="shared" si="60"/>
        <v>9Greater Fresno411651</v>
      </c>
      <c r="F3859" s="23">
        <v>0.82764939999999998</v>
      </c>
      <c r="G3859">
        <v>4552</v>
      </c>
      <c r="H3859">
        <v>73.973500000000001</v>
      </c>
      <c r="I3859">
        <v>2.1247499999999999E-2</v>
      </c>
      <c r="M3859" s="1"/>
    </row>
    <row r="3860" spans="1:13" x14ac:dyDescent="0.25">
      <c r="A3860">
        <v>10</v>
      </c>
      <c r="B3860" t="s">
        <v>4</v>
      </c>
      <c r="C3860" s="1">
        <v>41165</v>
      </c>
      <c r="D3860">
        <v>0</v>
      </c>
      <c r="E3860" t="str">
        <f t="shared" si="60"/>
        <v>10Greater Fresno411650</v>
      </c>
      <c r="F3860" s="23">
        <v>0.83311800000000003</v>
      </c>
      <c r="G3860">
        <v>4552</v>
      </c>
      <c r="H3860">
        <v>78.490099999999998</v>
      </c>
      <c r="I3860">
        <v>2.2939000000000001E-2</v>
      </c>
      <c r="M3860" s="1"/>
    </row>
    <row r="3861" spans="1:13" x14ac:dyDescent="0.25">
      <c r="A3861">
        <v>10</v>
      </c>
      <c r="B3861" t="s">
        <v>4</v>
      </c>
      <c r="C3861" s="1">
        <v>41165</v>
      </c>
      <c r="D3861">
        <v>1</v>
      </c>
      <c r="E3861" t="str">
        <f t="shared" si="60"/>
        <v>10Greater Fresno411651</v>
      </c>
      <c r="F3861" s="23">
        <v>0.85438610000000004</v>
      </c>
      <c r="G3861">
        <v>4552</v>
      </c>
      <c r="H3861">
        <v>78.490099999999998</v>
      </c>
      <c r="I3861">
        <v>2.2939000000000001E-2</v>
      </c>
      <c r="M3861" s="1"/>
    </row>
    <row r="3862" spans="1:13" x14ac:dyDescent="0.25">
      <c r="A3862">
        <v>11</v>
      </c>
      <c r="B3862" t="s">
        <v>4</v>
      </c>
      <c r="C3862" s="1">
        <v>41165</v>
      </c>
      <c r="D3862">
        <v>0</v>
      </c>
      <c r="E3862" t="str">
        <f t="shared" si="60"/>
        <v>11Greater Fresno411650</v>
      </c>
      <c r="F3862" s="23">
        <v>0.91521960000000002</v>
      </c>
      <c r="G3862">
        <v>4552</v>
      </c>
      <c r="H3862">
        <v>83.976900000000001</v>
      </c>
      <c r="I3862">
        <v>2.5459699999999998E-2</v>
      </c>
      <c r="M3862" s="1"/>
    </row>
    <row r="3863" spans="1:13" x14ac:dyDescent="0.25">
      <c r="A3863">
        <v>11</v>
      </c>
      <c r="B3863" t="s">
        <v>4</v>
      </c>
      <c r="C3863" s="1">
        <v>41165</v>
      </c>
      <c r="D3863">
        <v>1</v>
      </c>
      <c r="E3863" t="str">
        <f t="shared" si="60"/>
        <v>11Greater Fresno411651</v>
      </c>
      <c r="F3863" s="23">
        <v>0.93756119999999998</v>
      </c>
      <c r="G3863">
        <v>4552</v>
      </c>
      <c r="H3863">
        <v>83.976900000000001</v>
      </c>
      <c r="I3863">
        <v>2.5459699999999998E-2</v>
      </c>
      <c r="M3863" s="1"/>
    </row>
    <row r="3864" spans="1:13" x14ac:dyDescent="0.25">
      <c r="A3864">
        <v>12</v>
      </c>
      <c r="B3864" t="s">
        <v>4</v>
      </c>
      <c r="C3864" s="1">
        <v>41165</v>
      </c>
      <c r="D3864">
        <v>0</v>
      </c>
      <c r="E3864" t="str">
        <f t="shared" si="60"/>
        <v>12Greater Fresno411650</v>
      </c>
      <c r="F3864" s="23">
        <v>1.051893</v>
      </c>
      <c r="G3864">
        <v>4552</v>
      </c>
      <c r="H3864">
        <v>87.476200000000006</v>
      </c>
      <c r="I3864">
        <v>2.77343E-2</v>
      </c>
      <c r="M3864" s="1"/>
    </row>
    <row r="3865" spans="1:13" x14ac:dyDescent="0.25">
      <c r="A3865">
        <v>12</v>
      </c>
      <c r="B3865" t="s">
        <v>4</v>
      </c>
      <c r="C3865" s="1">
        <v>41165</v>
      </c>
      <c r="D3865">
        <v>1</v>
      </c>
      <c r="E3865" t="str">
        <f t="shared" si="60"/>
        <v>12Greater Fresno411651</v>
      </c>
      <c r="F3865" s="23">
        <v>1.078314</v>
      </c>
      <c r="G3865">
        <v>4552</v>
      </c>
      <c r="H3865">
        <v>87.476200000000006</v>
      </c>
      <c r="I3865">
        <v>2.77343E-2</v>
      </c>
      <c r="M3865" s="1"/>
    </row>
    <row r="3866" spans="1:13" x14ac:dyDescent="0.25">
      <c r="A3866">
        <v>13</v>
      </c>
      <c r="B3866" t="s">
        <v>4</v>
      </c>
      <c r="C3866" s="1">
        <v>41165</v>
      </c>
      <c r="D3866">
        <v>0</v>
      </c>
      <c r="E3866" t="str">
        <f t="shared" si="60"/>
        <v>13Greater Fresno411650</v>
      </c>
      <c r="F3866" s="23">
        <v>1.249606</v>
      </c>
      <c r="G3866">
        <v>4552</v>
      </c>
      <c r="H3866">
        <v>91.462699999999998</v>
      </c>
      <c r="I3866">
        <v>3.1586099999999999E-2</v>
      </c>
      <c r="M3866" s="1"/>
    </row>
    <row r="3867" spans="1:13" x14ac:dyDescent="0.25">
      <c r="A3867">
        <v>13</v>
      </c>
      <c r="B3867" t="s">
        <v>4</v>
      </c>
      <c r="C3867" s="1">
        <v>41165</v>
      </c>
      <c r="D3867">
        <v>1</v>
      </c>
      <c r="E3867" t="str">
        <f t="shared" si="60"/>
        <v>13Greater Fresno411651</v>
      </c>
      <c r="F3867" s="23">
        <v>1.2881880000000001</v>
      </c>
      <c r="G3867">
        <v>4552</v>
      </c>
      <c r="H3867">
        <v>91.462699999999998</v>
      </c>
      <c r="I3867">
        <v>3.1586099999999999E-2</v>
      </c>
      <c r="M3867" s="1"/>
    </row>
    <row r="3868" spans="1:13" x14ac:dyDescent="0.25">
      <c r="A3868">
        <v>14</v>
      </c>
      <c r="B3868" t="s">
        <v>4</v>
      </c>
      <c r="C3868" s="1">
        <v>41165</v>
      </c>
      <c r="D3868">
        <v>0</v>
      </c>
      <c r="E3868" t="str">
        <f t="shared" si="60"/>
        <v>14Greater Fresno411650</v>
      </c>
      <c r="F3868" s="23">
        <v>1.4650449999999999</v>
      </c>
      <c r="G3868">
        <v>4552</v>
      </c>
      <c r="H3868">
        <v>94.449700000000007</v>
      </c>
      <c r="I3868">
        <v>3.5637000000000002E-2</v>
      </c>
      <c r="M3868" s="1"/>
    </row>
    <row r="3869" spans="1:13" x14ac:dyDescent="0.25">
      <c r="A3869">
        <v>14</v>
      </c>
      <c r="B3869" t="s">
        <v>4</v>
      </c>
      <c r="C3869" s="1">
        <v>41165</v>
      </c>
      <c r="D3869">
        <v>1</v>
      </c>
      <c r="E3869" t="str">
        <f t="shared" si="60"/>
        <v>14Greater Fresno411651</v>
      </c>
      <c r="F3869" s="23">
        <v>1.5075689999999999</v>
      </c>
      <c r="G3869">
        <v>4552</v>
      </c>
      <c r="H3869">
        <v>94.449700000000007</v>
      </c>
      <c r="I3869">
        <v>3.5637000000000002E-2</v>
      </c>
      <c r="M3869" s="1"/>
    </row>
    <row r="3870" spans="1:13" x14ac:dyDescent="0.25">
      <c r="A3870">
        <v>15</v>
      </c>
      <c r="B3870" t="s">
        <v>4</v>
      </c>
      <c r="C3870" s="1">
        <v>41165</v>
      </c>
      <c r="D3870">
        <v>0</v>
      </c>
      <c r="E3870" t="str">
        <f t="shared" si="60"/>
        <v>15Greater Fresno411650</v>
      </c>
      <c r="F3870" s="23">
        <v>1.7108950000000001</v>
      </c>
      <c r="G3870">
        <v>4552</v>
      </c>
      <c r="H3870">
        <v>96.440899999999999</v>
      </c>
      <c r="I3870">
        <v>3.8678499999999998E-2</v>
      </c>
      <c r="M3870" s="1"/>
    </row>
    <row r="3871" spans="1:13" x14ac:dyDescent="0.25">
      <c r="A3871">
        <v>15</v>
      </c>
      <c r="B3871" t="s">
        <v>4</v>
      </c>
      <c r="C3871" s="1">
        <v>41165</v>
      </c>
      <c r="D3871">
        <v>1</v>
      </c>
      <c r="E3871" t="str">
        <f t="shared" si="60"/>
        <v>15Greater Fresno411651</v>
      </c>
      <c r="F3871" s="23">
        <v>1.5684579999999999</v>
      </c>
      <c r="G3871">
        <v>4552</v>
      </c>
      <c r="H3871">
        <v>96.440899999999999</v>
      </c>
      <c r="I3871">
        <v>3.8678499999999998E-2</v>
      </c>
      <c r="M3871" s="1"/>
    </row>
    <row r="3872" spans="1:13" x14ac:dyDescent="0.25">
      <c r="A3872">
        <v>16</v>
      </c>
      <c r="B3872" t="s">
        <v>4</v>
      </c>
      <c r="C3872" s="1">
        <v>41165</v>
      </c>
      <c r="D3872">
        <v>0</v>
      </c>
      <c r="E3872" t="str">
        <f t="shared" si="60"/>
        <v>16Greater Fresno411650</v>
      </c>
      <c r="F3872" s="23">
        <v>1.991738</v>
      </c>
      <c r="G3872">
        <v>4552</v>
      </c>
      <c r="H3872">
        <v>98.431799999999996</v>
      </c>
      <c r="I3872">
        <v>4.1159300000000003E-2</v>
      </c>
      <c r="M3872" s="1"/>
    </row>
    <row r="3873" spans="1:13" x14ac:dyDescent="0.25">
      <c r="A3873">
        <v>16</v>
      </c>
      <c r="B3873" t="s">
        <v>4</v>
      </c>
      <c r="C3873" s="1">
        <v>41165</v>
      </c>
      <c r="D3873">
        <v>1</v>
      </c>
      <c r="E3873" t="str">
        <f t="shared" si="60"/>
        <v>16Greater Fresno411651</v>
      </c>
      <c r="F3873" s="23">
        <v>1.7721180000000001</v>
      </c>
      <c r="G3873">
        <v>4552</v>
      </c>
      <c r="H3873">
        <v>98.431799999999996</v>
      </c>
      <c r="I3873">
        <v>4.1159300000000003E-2</v>
      </c>
      <c r="M3873" s="1"/>
    </row>
    <row r="3874" spans="1:13" x14ac:dyDescent="0.25">
      <c r="A3874">
        <v>17</v>
      </c>
      <c r="B3874" t="s">
        <v>4</v>
      </c>
      <c r="C3874" s="1">
        <v>41165</v>
      </c>
      <c r="D3874">
        <v>0</v>
      </c>
      <c r="E3874" t="str">
        <f t="shared" si="60"/>
        <v>17Greater Fresno411650</v>
      </c>
      <c r="F3874" s="23">
        <v>2.236758</v>
      </c>
      <c r="G3874">
        <v>4552</v>
      </c>
      <c r="H3874">
        <v>99.91</v>
      </c>
      <c r="I3874">
        <v>4.34627E-2</v>
      </c>
      <c r="M3874" s="1"/>
    </row>
    <row r="3875" spans="1:13" x14ac:dyDescent="0.25">
      <c r="A3875">
        <v>17</v>
      </c>
      <c r="B3875" t="s">
        <v>4</v>
      </c>
      <c r="C3875" s="1">
        <v>41165</v>
      </c>
      <c r="D3875">
        <v>1</v>
      </c>
      <c r="E3875" t="str">
        <f t="shared" si="60"/>
        <v>17Greater Fresno411651</v>
      </c>
      <c r="F3875" s="23">
        <v>1.975339</v>
      </c>
      <c r="G3875">
        <v>4552</v>
      </c>
      <c r="H3875">
        <v>99.91</v>
      </c>
      <c r="I3875">
        <v>4.34627E-2</v>
      </c>
      <c r="M3875" s="1"/>
    </row>
    <row r="3876" spans="1:13" x14ac:dyDescent="0.25">
      <c r="A3876">
        <v>18</v>
      </c>
      <c r="B3876" t="s">
        <v>4</v>
      </c>
      <c r="C3876" s="1">
        <v>41165</v>
      </c>
      <c r="D3876">
        <v>0</v>
      </c>
      <c r="E3876" t="str">
        <f t="shared" si="60"/>
        <v>18Greater Fresno411650</v>
      </c>
      <c r="F3876" s="23">
        <v>2.3907750000000001</v>
      </c>
      <c r="G3876">
        <v>4552</v>
      </c>
      <c r="H3876">
        <v>99.883200000000002</v>
      </c>
      <c r="I3876">
        <v>4.3941399999999999E-2</v>
      </c>
      <c r="M3876" s="1"/>
    </row>
    <row r="3877" spans="1:13" x14ac:dyDescent="0.25">
      <c r="A3877">
        <v>18</v>
      </c>
      <c r="B3877" t="s">
        <v>4</v>
      </c>
      <c r="C3877" s="1">
        <v>41165</v>
      </c>
      <c r="D3877">
        <v>1</v>
      </c>
      <c r="E3877" t="str">
        <f t="shared" si="60"/>
        <v>18Greater Fresno411651</v>
      </c>
      <c r="F3877" s="23">
        <v>2.0724200000000002</v>
      </c>
      <c r="G3877">
        <v>4552</v>
      </c>
      <c r="H3877">
        <v>99.883200000000002</v>
      </c>
      <c r="I3877">
        <v>4.3941399999999999E-2</v>
      </c>
      <c r="M3877" s="1"/>
    </row>
    <row r="3878" spans="1:13" x14ac:dyDescent="0.25">
      <c r="A3878">
        <v>19</v>
      </c>
      <c r="B3878" t="s">
        <v>4</v>
      </c>
      <c r="C3878" s="1">
        <v>41165</v>
      </c>
      <c r="D3878">
        <v>0</v>
      </c>
      <c r="E3878" t="str">
        <f t="shared" si="60"/>
        <v>19Greater Fresno411650</v>
      </c>
      <c r="F3878" s="23">
        <v>2.3488829999999998</v>
      </c>
      <c r="G3878">
        <v>4552</v>
      </c>
      <c r="H3878">
        <v>96.883099999999999</v>
      </c>
      <c r="I3878">
        <v>4.2518599999999997E-2</v>
      </c>
      <c r="M3878" s="1"/>
    </row>
    <row r="3879" spans="1:13" x14ac:dyDescent="0.25">
      <c r="A3879">
        <v>19</v>
      </c>
      <c r="B3879" t="s">
        <v>4</v>
      </c>
      <c r="C3879" s="1">
        <v>41165</v>
      </c>
      <c r="D3879">
        <v>1</v>
      </c>
      <c r="E3879" t="str">
        <f t="shared" si="60"/>
        <v>19Greater Fresno411651</v>
      </c>
      <c r="F3879" s="23">
        <v>1.980529</v>
      </c>
      <c r="G3879">
        <v>4552</v>
      </c>
      <c r="H3879">
        <v>96.883099999999999</v>
      </c>
      <c r="I3879">
        <v>4.2518599999999997E-2</v>
      </c>
      <c r="M3879" s="1"/>
    </row>
    <row r="3880" spans="1:13" x14ac:dyDescent="0.25">
      <c r="A3880">
        <v>20</v>
      </c>
      <c r="B3880" t="s">
        <v>4</v>
      </c>
      <c r="C3880" s="1">
        <v>41165</v>
      </c>
      <c r="D3880">
        <v>0</v>
      </c>
      <c r="E3880" t="str">
        <f t="shared" si="60"/>
        <v>20Greater Fresno411650</v>
      </c>
      <c r="F3880" s="23">
        <v>2.2383139999999999</v>
      </c>
      <c r="G3880">
        <v>4552</v>
      </c>
      <c r="H3880">
        <v>92.371099999999998</v>
      </c>
      <c r="I3880">
        <v>4.2486099999999999E-2</v>
      </c>
      <c r="M3880" s="1"/>
    </row>
    <row r="3881" spans="1:13" x14ac:dyDescent="0.25">
      <c r="A3881">
        <v>20</v>
      </c>
      <c r="B3881" t="s">
        <v>4</v>
      </c>
      <c r="C3881" s="1">
        <v>41165</v>
      </c>
      <c r="D3881">
        <v>1</v>
      </c>
      <c r="E3881" t="str">
        <f t="shared" si="60"/>
        <v>20Greater Fresno411651</v>
      </c>
      <c r="F3881" s="23">
        <v>2.2082069999999998</v>
      </c>
      <c r="G3881">
        <v>4552</v>
      </c>
      <c r="H3881">
        <v>92.371099999999998</v>
      </c>
      <c r="I3881">
        <v>4.2486099999999999E-2</v>
      </c>
      <c r="M3881" s="1"/>
    </row>
    <row r="3882" spans="1:13" x14ac:dyDescent="0.25">
      <c r="A3882">
        <v>21</v>
      </c>
      <c r="B3882" t="s">
        <v>4</v>
      </c>
      <c r="C3882" s="1">
        <v>41165</v>
      </c>
      <c r="D3882">
        <v>0</v>
      </c>
      <c r="E3882" t="str">
        <f t="shared" si="60"/>
        <v>21Greater Fresno411650</v>
      </c>
      <c r="F3882" s="23">
        <v>2.1452</v>
      </c>
      <c r="G3882">
        <v>4552</v>
      </c>
      <c r="H3882">
        <v>87.868200000000002</v>
      </c>
      <c r="I3882">
        <v>4.1310800000000002E-2</v>
      </c>
      <c r="M3882" s="1"/>
    </row>
    <row r="3883" spans="1:13" x14ac:dyDescent="0.25">
      <c r="A3883">
        <v>21</v>
      </c>
      <c r="B3883" t="s">
        <v>4</v>
      </c>
      <c r="C3883" s="1">
        <v>41165</v>
      </c>
      <c r="D3883">
        <v>1</v>
      </c>
      <c r="E3883" t="str">
        <f t="shared" si="60"/>
        <v>21Greater Fresno411651</v>
      </c>
      <c r="F3883" s="23">
        <v>2.203506</v>
      </c>
      <c r="G3883">
        <v>4552</v>
      </c>
      <c r="H3883">
        <v>87.868200000000002</v>
      </c>
      <c r="I3883">
        <v>4.1310800000000002E-2</v>
      </c>
      <c r="M3883" s="1"/>
    </row>
    <row r="3884" spans="1:13" x14ac:dyDescent="0.25">
      <c r="A3884">
        <v>22</v>
      </c>
      <c r="B3884" t="s">
        <v>4</v>
      </c>
      <c r="C3884" s="1">
        <v>41165</v>
      </c>
      <c r="D3884">
        <v>0</v>
      </c>
      <c r="E3884" t="str">
        <f t="shared" si="60"/>
        <v>22Greater Fresno411650</v>
      </c>
      <c r="F3884" s="23">
        <v>1.8827940000000001</v>
      </c>
      <c r="G3884">
        <v>4552</v>
      </c>
      <c r="H3884">
        <v>88.282899999999998</v>
      </c>
      <c r="I3884">
        <v>3.7708899999999997E-2</v>
      </c>
      <c r="M3884" s="1"/>
    </row>
    <row r="3885" spans="1:13" x14ac:dyDescent="0.25">
      <c r="A3885">
        <v>22</v>
      </c>
      <c r="B3885" t="s">
        <v>4</v>
      </c>
      <c r="C3885" s="1">
        <v>41165</v>
      </c>
      <c r="D3885">
        <v>1</v>
      </c>
      <c r="E3885" t="str">
        <f t="shared" si="60"/>
        <v>22Greater Fresno411651</v>
      </c>
      <c r="F3885" s="23">
        <v>1.9476039999999999</v>
      </c>
      <c r="G3885">
        <v>4552</v>
      </c>
      <c r="H3885">
        <v>88.282899999999998</v>
      </c>
      <c r="I3885">
        <v>3.7708899999999997E-2</v>
      </c>
      <c r="M3885" s="1"/>
    </row>
    <row r="3886" spans="1:13" x14ac:dyDescent="0.25">
      <c r="A3886">
        <v>23</v>
      </c>
      <c r="B3886" t="s">
        <v>4</v>
      </c>
      <c r="C3886" s="1">
        <v>41165</v>
      </c>
      <c r="D3886">
        <v>0</v>
      </c>
      <c r="E3886" t="str">
        <f t="shared" si="60"/>
        <v>23Greater Fresno411650</v>
      </c>
      <c r="F3886" s="23">
        <v>1.5726659999999999</v>
      </c>
      <c r="G3886">
        <v>4552</v>
      </c>
      <c r="H3886">
        <v>85.796000000000006</v>
      </c>
      <c r="I3886">
        <v>3.39379E-2</v>
      </c>
      <c r="M3886" s="1"/>
    </row>
    <row r="3887" spans="1:13" x14ac:dyDescent="0.25">
      <c r="A3887">
        <v>23</v>
      </c>
      <c r="B3887" t="s">
        <v>4</v>
      </c>
      <c r="C3887" s="1">
        <v>41165</v>
      </c>
      <c r="D3887">
        <v>1</v>
      </c>
      <c r="E3887" t="str">
        <f t="shared" si="60"/>
        <v>23Greater Fresno411651</v>
      </c>
      <c r="F3887" s="23">
        <v>1.6368290000000001</v>
      </c>
      <c r="G3887">
        <v>4552</v>
      </c>
      <c r="H3887">
        <v>85.796000000000006</v>
      </c>
      <c r="I3887">
        <v>3.39379E-2</v>
      </c>
      <c r="M3887" s="1"/>
    </row>
    <row r="3888" spans="1:13" x14ac:dyDescent="0.25">
      <c r="A3888">
        <v>24</v>
      </c>
      <c r="B3888" t="s">
        <v>4</v>
      </c>
      <c r="C3888" s="1">
        <v>41165</v>
      </c>
      <c r="D3888">
        <v>0</v>
      </c>
      <c r="E3888" t="str">
        <f t="shared" si="60"/>
        <v>24Greater Fresno411650</v>
      </c>
      <c r="F3888" s="23">
        <v>1.2633810000000001</v>
      </c>
      <c r="G3888">
        <v>4552</v>
      </c>
      <c r="H3888">
        <v>85.262200000000007</v>
      </c>
      <c r="I3888">
        <v>2.94215E-2</v>
      </c>
      <c r="M3888" s="1"/>
    </row>
    <row r="3889" spans="1:13" x14ac:dyDescent="0.25">
      <c r="A3889">
        <v>24</v>
      </c>
      <c r="B3889" t="s">
        <v>4</v>
      </c>
      <c r="C3889" s="1">
        <v>41165</v>
      </c>
      <c r="D3889">
        <v>1</v>
      </c>
      <c r="E3889" t="str">
        <f t="shared" si="60"/>
        <v>24Greater Fresno411651</v>
      </c>
      <c r="F3889" s="23">
        <v>1.306484</v>
      </c>
      <c r="G3889">
        <v>4552</v>
      </c>
      <c r="H3889">
        <v>85.262200000000007</v>
      </c>
      <c r="I3889">
        <v>2.94215E-2</v>
      </c>
      <c r="M3889" s="1"/>
    </row>
    <row r="3890" spans="1:13" x14ac:dyDescent="0.25">
      <c r="A3890">
        <v>1</v>
      </c>
      <c r="B3890" t="s">
        <v>5</v>
      </c>
      <c r="C3890" s="1">
        <v>41165</v>
      </c>
      <c r="D3890">
        <v>0</v>
      </c>
      <c r="E3890" t="str">
        <f t="shared" si="60"/>
        <v>1Kern411650</v>
      </c>
      <c r="F3890" s="23">
        <v>1.0935600000000001</v>
      </c>
      <c r="G3890">
        <v>5586</v>
      </c>
      <c r="H3890">
        <v>78.5</v>
      </c>
      <c r="I3890">
        <v>1.8009500000000001E-2</v>
      </c>
      <c r="M3890" s="1"/>
    </row>
    <row r="3891" spans="1:13" x14ac:dyDescent="0.25">
      <c r="A3891">
        <v>1</v>
      </c>
      <c r="B3891" t="s">
        <v>5</v>
      </c>
      <c r="C3891" s="1">
        <v>41165</v>
      </c>
      <c r="D3891">
        <v>1</v>
      </c>
      <c r="E3891" t="str">
        <f t="shared" si="60"/>
        <v>1Kern411651</v>
      </c>
      <c r="F3891" s="23">
        <v>1.0825499999999999</v>
      </c>
      <c r="G3891">
        <v>5586</v>
      </c>
      <c r="H3891">
        <v>78.5</v>
      </c>
      <c r="I3891">
        <v>1.8009500000000001E-2</v>
      </c>
      <c r="M3891" s="1"/>
    </row>
    <row r="3892" spans="1:13" x14ac:dyDescent="0.25">
      <c r="A3892">
        <v>2</v>
      </c>
      <c r="B3892" t="s">
        <v>5</v>
      </c>
      <c r="C3892" s="1">
        <v>41165</v>
      </c>
      <c r="D3892">
        <v>0</v>
      </c>
      <c r="E3892" t="str">
        <f t="shared" si="60"/>
        <v>2Kern411650</v>
      </c>
      <c r="F3892" s="23">
        <v>0.96020970000000005</v>
      </c>
      <c r="G3892">
        <v>5586</v>
      </c>
      <c r="H3892">
        <v>77</v>
      </c>
      <c r="I3892">
        <v>1.59534E-2</v>
      </c>
      <c r="M3892" s="1"/>
    </row>
    <row r="3893" spans="1:13" x14ac:dyDescent="0.25">
      <c r="A3893">
        <v>2</v>
      </c>
      <c r="B3893" t="s">
        <v>5</v>
      </c>
      <c r="C3893" s="1">
        <v>41165</v>
      </c>
      <c r="D3893">
        <v>1</v>
      </c>
      <c r="E3893" t="str">
        <f t="shared" si="60"/>
        <v>2Kern411651</v>
      </c>
      <c r="F3893" s="23">
        <v>0.93534640000000002</v>
      </c>
      <c r="G3893">
        <v>5586</v>
      </c>
      <c r="H3893">
        <v>77</v>
      </c>
      <c r="I3893">
        <v>1.59534E-2</v>
      </c>
      <c r="M3893" s="1"/>
    </row>
    <row r="3894" spans="1:13" x14ac:dyDescent="0.25">
      <c r="A3894">
        <v>3</v>
      </c>
      <c r="B3894" t="s">
        <v>5</v>
      </c>
      <c r="C3894" s="1">
        <v>41165</v>
      </c>
      <c r="D3894">
        <v>0</v>
      </c>
      <c r="E3894" t="str">
        <f t="shared" si="60"/>
        <v>3Kern411650</v>
      </c>
      <c r="F3894" s="23">
        <v>0.87409130000000002</v>
      </c>
      <c r="G3894">
        <v>5586</v>
      </c>
      <c r="H3894">
        <v>76.5</v>
      </c>
      <c r="I3894">
        <v>1.4802299999999999E-2</v>
      </c>
      <c r="M3894" s="1"/>
    </row>
    <row r="3895" spans="1:13" x14ac:dyDescent="0.25">
      <c r="A3895">
        <v>3</v>
      </c>
      <c r="B3895" t="s">
        <v>5</v>
      </c>
      <c r="C3895" s="1">
        <v>41165</v>
      </c>
      <c r="D3895">
        <v>1</v>
      </c>
      <c r="E3895" t="str">
        <f t="shared" si="60"/>
        <v>3Kern411651</v>
      </c>
      <c r="F3895" s="23">
        <v>0.84577170000000002</v>
      </c>
      <c r="G3895">
        <v>5586</v>
      </c>
      <c r="H3895">
        <v>76.5</v>
      </c>
      <c r="I3895">
        <v>1.4802299999999999E-2</v>
      </c>
      <c r="M3895" s="1"/>
    </row>
    <row r="3896" spans="1:13" x14ac:dyDescent="0.25">
      <c r="A3896">
        <v>4</v>
      </c>
      <c r="B3896" t="s">
        <v>5</v>
      </c>
      <c r="C3896" s="1">
        <v>41165</v>
      </c>
      <c r="D3896">
        <v>0</v>
      </c>
      <c r="E3896" t="str">
        <f t="shared" si="60"/>
        <v>4Kern411650</v>
      </c>
      <c r="F3896" s="23">
        <v>0.80321129999999996</v>
      </c>
      <c r="G3896">
        <v>5586</v>
      </c>
      <c r="H3896">
        <v>74.5</v>
      </c>
      <c r="I3896">
        <v>1.3787799999999999E-2</v>
      </c>
      <c r="M3896" s="1"/>
    </row>
    <row r="3897" spans="1:13" x14ac:dyDescent="0.25">
      <c r="A3897">
        <v>4</v>
      </c>
      <c r="B3897" t="s">
        <v>5</v>
      </c>
      <c r="C3897" s="1">
        <v>41165</v>
      </c>
      <c r="D3897">
        <v>1</v>
      </c>
      <c r="E3897" t="str">
        <f t="shared" si="60"/>
        <v>4Kern411651</v>
      </c>
      <c r="F3897" s="23">
        <v>0.78057430000000005</v>
      </c>
      <c r="G3897">
        <v>5586</v>
      </c>
      <c r="H3897">
        <v>74.5</v>
      </c>
      <c r="I3897">
        <v>1.3787799999999999E-2</v>
      </c>
      <c r="M3897" s="1"/>
    </row>
    <row r="3898" spans="1:13" x14ac:dyDescent="0.25">
      <c r="A3898">
        <v>5</v>
      </c>
      <c r="B3898" t="s">
        <v>5</v>
      </c>
      <c r="C3898" s="1">
        <v>41165</v>
      </c>
      <c r="D3898">
        <v>0</v>
      </c>
      <c r="E3898" t="str">
        <f t="shared" si="60"/>
        <v>5Kern411650</v>
      </c>
      <c r="F3898" s="23">
        <v>0.76996540000000002</v>
      </c>
      <c r="G3898">
        <v>5586</v>
      </c>
      <c r="H3898">
        <v>72</v>
      </c>
      <c r="I3898">
        <v>1.3043799999999999E-2</v>
      </c>
      <c r="M3898" s="1"/>
    </row>
    <row r="3899" spans="1:13" x14ac:dyDescent="0.25">
      <c r="A3899">
        <v>5</v>
      </c>
      <c r="B3899" t="s">
        <v>5</v>
      </c>
      <c r="C3899" s="1">
        <v>41165</v>
      </c>
      <c r="D3899">
        <v>1</v>
      </c>
      <c r="E3899" t="str">
        <f t="shared" si="60"/>
        <v>5Kern411651</v>
      </c>
      <c r="F3899" s="23">
        <v>0.74874269999999998</v>
      </c>
      <c r="G3899">
        <v>5586</v>
      </c>
      <c r="H3899">
        <v>72</v>
      </c>
      <c r="I3899">
        <v>1.3043799999999999E-2</v>
      </c>
      <c r="M3899" s="1"/>
    </row>
    <row r="3900" spans="1:13" x14ac:dyDescent="0.25">
      <c r="A3900">
        <v>6</v>
      </c>
      <c r="B3900" t="s">
        <v>5</v>
      </c>
      <c r="C3900" s="1">
        <v>41165</v>
      </c>
      <c r="D3900">
        <v>0</v>
      </c>
      <c r="E3900" t="str">
        <f t="shared" si="60"/>
        <v>6Kern411650</v>
      </c>
      <c r="F3900" s="23">
        <v>0.77610900000000005</v>
      </c>
      <c r="G3900">
        <v>5586</v>
      </c>
      <c r="H3900">
        <v>71</v>
      </c>
      <c r="I3900">
        <v>1.2992399999999999E-2</v>
      </c>
      <c r="M3900" s="1"/>
    </row>
    <row r="3901" spans="1:13" x14ac:dyDescent="0.25">
      <c r="A3901">
        <v>6</v>
      </c>
      <c r="B3901" t="s">
        <v>5</v>
      </c>
      <c r="C3901" s="1">
        <v>41165</v>
      </c>
      <c r="D3901">
        <v>1</v>
      </c>
      <c r="E3901" t="str">
        <f t="shared" si="60"/>
        <v>6Kern411651</v>
      </c>
      <c r="F3901" s="23">
        <v>0.76516240000000002</v>
      </c>
      <c r="G3901">
        <v>5586</v>
      </c>
      <c r="H3901">
        <v>71</v>
      </c>
      <c r="I3901">
        <v>1.2992399999999999E-2</v>
      </c>
      <c r="M3901" s="1"/>
    </row>
    <row r="3902" spans="1:13" x14ac:dyDescent="0.25">
      <c r="A3902">
        <v>7</v>
      </c>
      <c r="B3902" t="s">
        <v>5</v>
      </c>
      <c r="C3902" s="1">
        <v>41165</v>
      </c>
      <c r="D3902">
        <v>0</v>
      </c>
      <c r="E3902" t="str">
        <f t="shared" si="60"/>
        <v>7Kern411650</v>
      </c>
      <c r="F3902" s="23">
        <v>0.85005909999999996</v>
      </c>
      <c r="G3902">
        <v>5586</v>
      </c>
      <c r="H3902">
        <v>70.5</v>
      </c>
      <c r="I3902">
        <v>1.5002700000000001E-2</v>
      </c>
      <c r="M3902" s="1"/>
    </row>
    <row r="3903" spans="1:13" x14ac:dyDescent="0.25">
      <c r="A3903">
        <v>7</v>
      </c>
      <c r="B3903" t="s">
        <v>5</v>
      </c>
      <c r="C3903" s="1">
        <v>41165</v>
      </c>
      <c r="D3903">
        <v>1</v>
      </c>
      <c r="E3903" t="str">
        <f t="shared" si="60"/>
        <v>7Kern411651</v>
      </c>
      <c r="F3903" s="23">
        <v>0.84595469999999995</v>
      </c>
      <c r="G3903">
        <v>5586</v>
      </c>
      <c r="H3903">
        <v>70.5</v>
      </c>
      <c r="I3903">
        <v>1.5002700000000001E-2</v>
      </c>
      <c r="M3903" s="1"/>
    </row>
    <row r="3904" spans="1:13" x14ac:dyDescent="0.25">
      <c r="A3904">
        <v>8</v>
      </c>
      <c r="B3904" t="s">
        <v>5</v>
      </c>
      <c r="C3904" s="1">
        <v>41165</v>
      </c>
      <c r="D3904">
        <v>0</v>
      </c>
      <c r="E3904" t="str">
        <f t="shared" si="60"/>
        <v>8Kern411650</v>
      </c>
      <c r="F3904" s="23">
        <v>0.85916890000000001</v>
      </c>
      <c r="G3904">
        <v>5586</v>
      </c>
      <c r="H3904">
        <v>72.5</v>
      </c>
      <c r="I3904">
        <v>1.5661499999999998E-2</v>
      </c>
      <c r="M3904" s="1"/>
    </row>
    <row r="3905" spans="1:13" x14ac:dyDescent="0.25">
      <c r="A3905">
        <v>8</v>
      </c>
      <c r="B3905" t="s">
        <v>5</v>
      </c>
      <c r="C3905" s="1">
        <v>41165</v>
      </c>
      <c r="D3905">
        <v>1</v>
      </c>
      <c r="E3905" t="str">
        <f t="shared" si="60"/>
        <v>8Kern411651</v>
      </c>
      <c r="F3905" s="23">
        <v>0.85628380000000004</v>
      </c>
      <c r="G3905">
        <v>5586</v>
      </c>
      <c r="H3905">
        <v>72.5</v>
      </c>
      <c r="I3905">
        <v>1.5661499999999998E-2</v>
      </c>
      <c r="M3905" s="1"/>
    </row>
    <row r="3906" spans="1:13" x14ac:dyDescent="0.25">
      <c r="A3906">
        <v>9</v>
      </c>
      <c r="B3906" t="s">
        <v>5</v>
      </c>
      <c r="C3906" s="1">
        <v>41165</v>
      </c>
      <c r="D3906">
        <v>0</v>
      </c>
      <c r="E3906" t="str">
        <f t="shared" si="60"/>
        <v>9Kern411650</v>
      </c>
      <c r="F3906" s="23">
        <v>0.83557669999999995</v>
      </c>
      <c r="G3906">
        <v>5586</v>
      </c>
      <c r="H3906">
        <v>77</v>
      </c>
      <c r="I3906">
        <v>1.6150500000000002E-2</v>
      </c>
      <c r="M3906" s="1"/>
    </row>
    <row r="3907" spans="1:13" x14ac:dyDescent="0.25">
      <c r="A3907">
        <v>9</v>
      </c>
      <c r="B3907" t="s">
        <v>5</v>
      </c>
      <c r="C3907" s="1">
        <v>41165</v>
      </c>
      <c r="D3907">
        <v>1</v>
      </c>
      <c r="E3907" t="str">
        <f t="shared" ref="E3907:E3970" si="61">CONCATENATE(A3907,B3907,C3907,D3907)</f>
        <v>9Kern411651</v>
      </c>
      <c r="F3907" s="23">
        <v>0.83020210000000005</v>
      </c>
      <c r="G3907">
        <v>5586</v>
      </c>
      <c r="H3907">
        <v>77</v>
      </c>
      <c r="I3907">
        <v>1.6150500000000002E-2</v>
      </c>
      <c r="M3907" s="1"/>
    </row>
    <row r="3908" spans="1:13" x14ac:dyDescent="0.25">
      <c r="A3908">
        <v>10</v>
      </c>
      <c r="B3908" t="s">
        <v>5</v>
      </c>
      <c r="C3908" s="1">
        <v>41165</v>
      </c>
      <c r="D3908">
        <v>0</v>
      </c>
      <c r="E3908" t="str">
        <f t="shared" si="61"/>
        <v>10Kern411650</v>
      </c>
      <c r="F3908" s="23">
        <v>0.90134959999999997</v>
      </c>
      <c r="G3908">
        <v>5586</v>
      </c>
      <c r="H3908">
        <v>82</v>
      </c>
      <c r="I3908">
        <v>1.76779E-2</v>
      </c>
      <c r="M3908" s="1"/>
    </row>
    <row r="3909" spans="1:13" x14ac:dyDescent="0.25">
      <c r="A3909">
        <v>10</v>
      </c>
      <c r="B3909" t="s">
        <v>5</v>
      </c>
      <c r="C3909" s="1">
        <v>41165</v>
      </c>
      <c r="D3909">
        <v>1</v>
      </c>
      <c r="E3909" t="str">
        <f t="shared" si="61"/>
        <v>10Kern411651</v>
      </c>
      <c r="F3909" s="23">
        <v>0.91620230000000003</v>
      </c>
      <c r="G3909">
        <v>5586</v>
      </c>
      <c r="H3909">
        <v>82</v>
      </c>
      <c r="I3909">
        <v>1.76779E-2</v>
      </c>
      <c r="M3909" s="1"/>
    </row>
    <row r="3910" spans="1:13" x14ac:dyDescent="0.25">
      <c r="A3910">
        <v>11</v>
      </c>
      <c r="B3910" t="s">
        <v>5</v>
      </c>
      <c r="C3910" s="1">
        <v>41165</v>
      </c>
      <c r="D3910">
        <v>0</v>
      </c>
      <c r="E3910" t="str">
        <f t="shared" si="61"/>
        <v>11Kern411650</v>
      </c>
      <c r="F3910" s="23">
        <v>1.0296320000000001</v>
      </c>
      <c r="G3910">
        <v>5586</v>
      </c>
      <c r="H3910">
        <v>85.5</v>
      </c>
      <c r="I3910">
        <v>1.98558E-2</v>
      </c>
      <c r="M3910" s="1"/>
    </row>
    <row r="3911" spans="1:13" x14ac:dyDescent="0.25">
      <c r="A3911">
        <v>11</v>
      </c>
      <c r="B3911" t="s">
        <v>5</v>
      </c>
      <c r="C3911" s="1">
        <v>41165</v>
      </c>
      <c r="D3911">
        <v>1</v>
      </c>
      <c r="E3911" t="str">
        <f t="shared" si="61"/>
        <v>11Kern411651</v>
      </c>
      <c r="F3911" s="23">
        <v>1.048854</v>
      </c>
      <c r="G3911">
        <v>5586</v>
      </c>
      <c r="H3911">
        <v>85.5</v>
      </c>
      <c r="I3911">
        <v>1.98558E-2</v>
      </c>
      <c r="M3911" s="1"/>
    </row>
    <row r="3912" spans="1:13" x14ac:dyDescent="0.25">
      <c r="A3912">
        <v>12</v>
      </c>
      <c r="B3912" t="s">
        <v>5</v>
      </c>
      <c r="C3912" s="1">
        <v>41165</v>
      </c>
      <c r="D3912">
        <v>0</v>
      </c>
      <c r="E3912" t="str">
        <f t="shared" si="61"/>
        <v>12Kern411650</v>
      </c>
      <c r="F3912" s="23">
        <v>1.236607</v>
      </c>
      <c r="G3912">
        <v>5586</v>
      </c>
      <c r="H3912">
        <v>88.5</v>
      </c>
      <c r="I3912">
        <v>2.31735E-2</v>
      </c>
      <c r="M3912" s="1"/>
    </row>
    <row r="3913" spans="1:13" x14ac:dyDescent="0.25">
      <c r="A3913">
        <v>12</v>
      </c>
      <c r="B3913" t="s">
        <v>5</v>
      </c>
      <c r="C3913" s="1">
        <v>41165</v>
      </c>
      <c r="D3913">
        <v>1</v>
      </c>
      <c r="E3913" t="str">
        <f t="shared" si="61"/>
        <v>12Kern411651</v>
      </c>
      <c r="F3913" s="23">
        <v>1.2504690000000001</v>
      </c>
      <c r="G3913">
        <v>5586</v>
      </c>
      <c r="H3913">
        <v>88.5</v>
      </c>
      <c r="I3913">
        <v>2.31735E-2</v>
      </c>
      <c r="M3913" s="1"/>
    </row>
    <row r="3914" spans="1:13" x14ac:dyDescent="0.25">
      <c r="A3914">
        <v>13</v>
      </c>
      <c r="B3914" t="s">
        <v>5</v>
      </c>
      <c r="C3914" s="1">
        <v>41165</v>
      </c>
      <c r="D3914">
        <v>0</v>
      </c>
      <c r="E3914" t="str">
        <f t="shared" si="61"/>
        <v>13Kern411650</v>
      </c>
      <c r="F3914" s="23">
        <v>1.453084</v>
      </c>
      <c r="G3914">
        <v>5586</v>
      </c>
      <c r="H3914">
        <v>91.5</v>
      </c>
      <c r="I3914">
        <v>2.6334199999999999E-2</v>
      </c>
      <c r="M3914" s="1"/>
    </row>
    <row r="3915" spans="1:13" x14ac:dyDescent="0.25">
      <c r="A3915">
        <v>13</v>
      </c>
      <c r="B3915" t="s">
        <v>5</v>
      </c>
      <c r="C3915" s="1">
        <v>41165</v>
      </c>
      <c r="D3915">
        <v>1</v>
      </c>
      <c r="E3915" t="str">
        <f t="shared" si="61"/>
        <v>13Kern411651</v>
      </c>
      <c r="F3915" s="23">
        <v>1.5015719999999999</v>
      </c>
      <c r="G3915">
        <v>5586</v>
      </c>
      <c r="H3915">
        <v>91.5</v>
      </c>
      <c r="I3915">
        <v>2.6334199999999999E-2</v>
      </c>
      <c r="M3915" s="1"/>
    </row>
    <row r="3916" spans="1:13" x14ac:dyDescent="0.25">
      <c r="A3916">
        <v>14</v>
      </c>
      <c r="B3916" t="s">
        <v>5</v>
      </c>
      <c r="C3916" s="1">
        <v>41165</v>
      </c>
      <c r="D3916">
        <v>0</v>
      </c>
      <c r="E3916" t="str">
        <f t="shared" si="61"/>
        <v>14Kern411650</v>
      </c>
      <c r="F3916" s="23">
        <v>1.706224</v>
      </c>
      <c r="G3916">
        <v>5586</v>
      </c>
      <c r="H3916">
        <v>95</v>
      </c>
      <c r="I3916">
        <v>2.9045000000000001E-2</v>
      </c>
      <c r="M3916" s="1"/>
    </row>
    <row r="3917" spans="1:13" x14ac:dyDescent="0.25">
      <c r="A3917">
        <v>14</v>
      </c>
      <c r="B3917" t="s">
        <v>5</v>
      </c>
      <c r="C3917" s="1">
        <v>41165</v>
      </c>
      <c r="D3917">
        <v>1</v>
      </c>
      <c r="E3917" t="str">
        <f t="shared" si="61"/>
        <v>14Kern411651</v>
      </c>
      <c r="F3917" s="23">
        <v>1.716018</v>
      </c>
      <c r="G3917">
        <v>5586</v>
      </c>
      <c r="H3917">
        <v>95</v>
      </c>
      <c r="I3917">
        <v>2.9045000000000001E-2</v>
      </c>
      <c r="M3917" s="1"/>
    </row>
    <row r="3918" spans="1:13" x14ac:dyDescent="0.25">
      <c r="A3918">
        <v>15</v>
      </c>
      <c r="B3918" t="s">
        <v>5</v>
      </c>
      <c r="C3918" s="1">
        <v>41165</v>
      </c>
      <c r="D3918">
        <v>0</v>
      </c>
      <c r="E3918" t="str">
        <f t="shared" si="61"/>
        <v>15Kern411650</v>
      </c>
      <c r="F3918" s="23">
        <v>1.944329</v>
      </c>
      <c r="G3918">
        <v>5586</v>
      </c>
      <c r="H3918">
        <v>97</v>
      </c>
      <c r="I3918">
        <v>3.0946899999999999E-2</v>
      </c>
      <c r="M3918" s="1"/>
    </row>
    <row r="3919" spans="1:13" x14ac:dyDescent="0.25">
      <c r="A3919">
        <v>15</v>
      </c>
      <c r="B3919" t="s">
        <v>5</v>
      </c>
      <c r="C3919" s="1">
        <v>41165</v>
      </c>
      <c r="D3919">
        <v>1</v>
      </c>
      <c r="E3919" t="str">
        <f t="shared" si="61"/>
        <v>15Kern411651</v>
      </c>
      <c r="F3919" s="23">
        <v>1.8017339999999999</v>
      </c>
      <c r="G3919">
        <v>5586</v>
      </c>
      <c r="H3919">
        <v>97</v>
      </c>
      <c r="I3919">
        <v>3.0946899999999999E-2</v>
      </c>
      <c r="M3919" s="1"/>
    </row>
    <row r="3920" spans="1:13" x14ac:dyDescent="0.25">
      <c r="A3920">
        <v>16</v>
      </c>
      <c r="B3920" t="s">
        <v>5</v>
      </c>
      <c r="C3920" s="1">
        <v>41165</v>
      </c>
      <c r="D3920">
        <v>0</v>
      </c>
      <c r="E3920" t="str">
        <f t="shared" si="61"/>
        <v>16Kern411650</v>
      </c>
      <c r="F3920" s="23">
        <v>2.2654390000000002</v>
      </c>
      <c r="G3920">
        <v>5586</v>
      </c>
      <c r="H3920">
        <v>98.5</v>
      </c>
      <c r="I3920">
        <v>3.3674599999999999E-2</v>
      </c>
      <c r="M3920" s="1"/>
    </row>
    <row r="3921" spans="1:13" x14ac:dyDescent="0.25">
      <c r="A3921">
        <v>16</v>
      </c>
      <c r="B3921" t="s">
        <v>5</v>
      </c>
      <c r="C3921" s="1">
        <v>41165</v>
      </c>
      <c r="D3921">
        <v>1</v>
      </c>
      <c r="E3921" t="str">
        <f t="shared" si="61"/>
        <v>16Kern411651</v>
      </c>
      <c r="F3921" s="23">
        <v>2.028273</v>
      </c>
      <c r="G3921">
        <v>5586</v>
      </c>
      <c r="H3921">
        <v>98.5</v>
      </c>
      <c r="I3921">
        <v>3.3674599999999999E-2</v>
      </c>
      <c r="M3921" s="1"/>
    </row>
    <row r="3922" spans="1:13" x14ac:dyDescent="0.25">
      <c r="A3922">
        <v>17</v>
      </c>
      <c r="B3922" t="s">
        <v>5</v>
      </c>
      <c r="C3922" s="1">
        <v>41165</v>
      </c>
      <c r="D3922">
        <v>0</v>
      </c>
      <c r="E3922" t="str">
        <f t="shared" si="61"/>
        <v>17Kern411650</v>
      </c>
      <c r="F3922" s="23">
        <v>2.4789720000000002</v>
      </c>
      <c r="G3922">
        <v>5586</v>
      </c>
      <c r="H3922">
        <v>100</v>
      </c>
      <c r="I3922">
        <v>3.5260600000000003E-2</v>
      </c>
      <c r="M3922" s="1"/>
    </row>
    <row r="3923" spans="1:13" x14ac:dyDescent="0.25">
      <c r="A3923">
        <v>17</v>
      </c>
      <c r="B3923" t="s">
        <v>5</v>
      </c>
      <c r="C3923" s="1">
        <v>41165</v>
      </c>
      <c r="D3923">
        <v>1</v>
      </c>
      <c r="E3923" t="str">
        <f t="shared" si="61"/>
        <v>17Kern411651</v>
      </c>
      <c r="F3923" s="23">
        <v>2.2360259999999998</v>
      </c>
      <c r="G3923">
        <v>5586</v>
      </c>
      <c r="H3923">
        <v>100</v>
      </c>
      <c r="I3923">
        <v>3.5260600000000003E-2</v>
      </c>
      <c r="M3923" s="1"/>
    </row>
    <row r="3924" spans="1:13" x14ac:dyDescent="0.25">
      <c r="A3924">
        <v>18</v>
      </c>
      <c r="B3924" t="s">
        <v>5</v>
      </c>
      <c r="C3924" s="1">
        <v>41165</v>
      </c>
      <c r="D3924">
        <v>0</v>
      </c>
      <c r="E3924" t="str">
        <f t="shared" si="61"/>
        <v>18Kern411650</v>
      </c>
      <c r="F3924" s="23">
        <v>2.5740690000000002</v>
      </c>
      <c r="G3924">
        <v>5586</v>
      </c>
      <c r="H3924">
        <v>100</v>
      </c>
      <c r="I3924">
        <v>3.5496199999999999E-2</v>
      </c>
      <c r="M3924" s="1"/>
    </row>
    <row r="3925" spans="1:13" x14ac:dyDescent="0.25">
      <c r="A3925">
        <v>18</v>
      </c>
      <c r="B3925" t="s">
        <v>5</v>
      </c>
      <c r="C3925" s="1">
        <v>41165</v>
      </c>
      <c r="D3925">
        <v>1</v>
      </c>
      <c r="E3925" t="str">
        <f t="shared" si="61"/>
        <v>18Kern411651</v>
      </c>
      <c r="F3925" s="23">
        <v>2.3243930000000002</v>
      </c>
      <c r="G3925">
        <v>5586</v>
      </c>
      <c r="H3925">
        <v>100</v>
      </c>
      <c r="I3925">
        <v>3.5496199999999999E-2</v>
      </c>
      <c r="M3925" s="1"/>
    </row>
    <row r="3926" spans="1:13" x14ac:dyDescent="0.25">
      <c r="A3926">
        <v>19</v>
      </c>
      <c r="B3926" t="s">
        <v>5</v>
      </c>
      <c r="C3926" s="1">
        <v>41165</v>
      </c>
      <c r="D3926">
        <v>0</v>
      </c>
      <c r="E3926" t="str">
        <f t="shared" si="61"/>
        <v>19Kern411650</v>
      </c>
      <c r="F3926" s="23">
        <v>2.4934889999999998</v>
      </c>
      <c r="G3926">
        <v>5586</v>
      </c>
      <c r="H3926">
        <v>98</v>
      </c>
      <c r="I3926">
        <v>3.4032800000000002E-2</v>
      </c>
      <c r="M3926" s="1"/>
    </row>
    <row r="3927" spans="1:13" x14ac:dyDescent="0.25">
      <c r="A3927">
        <v>19</v>
      </c>
      <c r="B3927" t="s">
        <v>5</v>
      </c>
      <c r="C3927" s="1">
        <v>41165</v>
      </c>
      <c r="D3927">
        <v>1</v>
      </c>
      <c r="E3927" t="str">
        <f t="shared" si="61"/>
        <v>19Kern411651</v>
      </c>
      <c r="F3927" s="23">
        <v>2.2639269999999998</v>
      </c>
      <c r="G3927">
        <v>5586</v>
      </c>
      <c r="H3927">
        <v>98</v>
      </c>
      <c r="I3927">
        <v>3.4032800000000002E-2</v>
      </c>
      <c r="M3927" s="1"/>
    </row>
    <row r="3928" spans="1:13" x14ac:dyDescent="0.25">
      <c r="A3928">
        <v>20</v>
      </c>
      <c r="B3928" t="s">
        <v>5</v>
      </c>
      <c r="C3928" s="1">
        <v>41165</v>
      </c>
      <c r="D3928">
        <v>0</v>
      </c>
      <c r="E3928" t="str">
        <f t="shared" si="61"/>
        <v>20Kern411650</v>
      </c>
      <c r="F3928" s="23">
        <v>2.3488449999999998</v>
      </c>
      <c r="G3928">
        <v>5586</v>
      </c>
      <c r="H3928">
        <v>93.5</v>
      </c>
      <c r="I3928">
        <v>3.3315999999999998E-2</v>
      </c>
      <c r="M3928" s="1"/>
    </row>
    <row r="3929" spans="1:13" x14ac:dyDescent="0.25">
      <c r="A3929">
        <v>20</v>
      </c>
      <c r="B3929" t="s">
        <v>5</v>
      </c>
      <c r="C3929" s="1">
        <v>41165</v>
      </c>
      <c r="D3929">
        <v>1</v>
      </c>
      <c r="E3929" t="str">
        <f t="shared" si="61"/>
        <v>20Kern411651</v>
      </c>
      <c r="F3929" s="23">
        <v>2.4459309999999999</v>
      </c>
      <c r="G3929">
        <v>5586</v>
      </c>
      <c r="H3929">
        <v>93.5</v>
      </c>
      <c r="I3929">
        <v>3.3315999999999998E-2</v>
      </c>
      <c r="M3929" s="1"/>
    </row>
    <row r="3930" spans="1:13" x14ac:dyDescent="0.25">
      <c r="A3930">
        <v>21</v>
      </c>
      <c r="B3930" t="s">
        <v>5</v>
      </c>
      <c r="C3930" s="1">
        <v>41165</v>
      </c>
      <c r="D3930">
        <v>0</v>
      </c>
      <c r="E3930" t="str">
        <f t="shared" si="61"/>
        <v>21Kern411650</v>
      </c>
      <c r="F3930" s="23">
        <v>2.2477420000000001</v>
      </c>
      <c r="G3930">
        <v>5586</v>
      </c>
      <c r="H3930">
        <v>89</v>
      </c>
      <c r="I3930">
        <v>3.2388800000000002E-2</v>
      </c>
      <c r="M3930" s="1"/>
    </row>
    <row r="3931" spans="1:13" x14ac:dyDescent="0.25">
      <c r="A3931">
        <v>21</v>
      </c>
      <c r="B3931" t="s">
        <v>5</v>
      </c>
      <c r="C3931" s="1">
        <v>41165</v>
      </c>
      <c r="D3931">
        <v>1</v>
      </c>
      <c r="E3931" t="str">
        <f t="shared" si="61"/>
        <v>21Kern411651</v>
      </c>
      <c r="F3931" s="23">
        <v>2.4301599999999999</v>
      </c>
      <c r="G3931">
        <v>5586</v>
      </c>
      <c r="H3931">
        <v>89</v>
      </c>
      <c r="I3931">
        <v>3.2388800000000002E-2</v>
      </c>
      <c r="M3931" s="1"/>
    </row>
    <row r="3932" spans="1:13" x14ac:dyDescent="0.25">
      <c r="A3932">
        <v>22</v>
      </c>
      <c r="B3932" t="s">
        <v>5</v>
      </c>
      <c r="C3932" s="1">
        <v>41165</v>
      </c>
      <c r="D3932">
        <v>0</v>
      </c>
      <c r="E3932" t="str">
        <f t="shared" si="61"/>
        <v>22Kern411650</v>
      </c>
      <c r="F3932" s="23">
        <v>2.0348410000000001</v>
      </c>
      <c r="G3932">
        <v>5586</v>
      </c>
      <c r="H3932">
        <v>87</v>
      </c>
      <c r="I3932">
        <v>2.9752500000000001E-2</v>
      </c>
      <c r="M3932" s="1"/>
    </row>
    <row r="3933" spans="1:13" x14ac:dyDescent="0.25">
      <c r="A3933">
        <v>22</v>
      </c>
      <c r="B3933" t="s">
        <v>5</v>
      </c>
      <c r="C3933" s="1">
        <v>41165</v>
      </c>
      <c r="D3933">
        <v>1</v>
      </c>
      <c r="E3933" t="str">
        <f t="shared" si="61"/>
        <v>22Kern411651</v>
      </c>
      <c r="F3933" s="23">
        <v>2.1769639999999999</v>
      </c>
      <c r="G3933">
        <v>5586</v>
      </c>
      <c r="H3933">
        <v>87</v>
      </c>
      <c r="I3933">
        <v>2.9752500000000001E-2</v>
      </c>
      <c r="M3933" s="1"/>
    </row>
    <row r="3934" spans="1:13" x14ac:dyDescent="0.25">
      <c r="A3934">
        <v>23</v>
      </c>
      <c r="B3934" t="s">
        <v>5</v>
      </c>
      <c r="C3934" s="1">
        <v>41165</v>
      </c>
      <c r="D3934">
        <v>0</v>
      </c>
      <c r="E3934" t="str">
        <f t="shared" si="61"/>
        <v>23Kern411650</v>
      </c>
      <c r="F3934" s="23">
        <v>1.69137</v>
      </c>
      <c r="G3934">
        <v>5586</v>
      </c>
      <c r="H3934">
        <v>84.5</v>
      </c>
      <c r="I3934">
        <v>2.6083200000000001E-2</v>
      </c>
      <c r="M3934" s="1"/>
    </row>
    <row r="3935" spans="1:13" x14ac:dyDescent="0.25">
      <c r="A3935">
        <v>23</v>
      </c>
      <c r="B3935" t="s">
        <v>5</v>
      </c>
      <c r="C3935" s="1">
        <v>41165</v>
      </c>
      <c r="D3935">
        <v>1</v>
      </c>
      <c r="E3935" t="str">
        <f t="shared" si="61"/>
        <v>23Kern411651</v>
      </c>
      <c r="F3935" s="23">
        <v>1.7653650000000001</v>
      </c>
      <c r="G3935">
        <v>5586</v>
      </c>
      <c r="H3935">
        <v>84.5</v>
      </c>
      <c r="I3935">
        <v>2.6083200000000001E-2</v>
      </c>
      <c r="M3935" s="1"/>
    </row>
    <row r="3936" spans="1:13" x14ac:dyDescent="0.25">
      <c r="A3936">
        <v>24</v>
      </c>
      <c r="B3936" t="s">
        <v>5</v>
      </c>
      <c r="C3936" s="1">
        <v>41165</v>
      </c>
      <c r="D3936">
        <v>0</v>
      </c>
      <c r="E3936" t="str">
        <f t="shared" si="61"/>
        <v>24Kern411650</v>
      </c>
      <c r="F3936" s="23">
        <v>1.391794</v>
      </c>
      <c r="G3936">
        <v>5586</v>
      </c>
      <c r="H3936">
        <v>80.5</v>
      </c>
      <c r="I3936">
        <v>2.22242E-2</v>
      </c>
      <c r="M3936" s="1"/>
    </row>
    <row r="3937" spans="1:13" x14ac:dyDescent="0.25">
      <c r="A3937">
        <v>24</v>
      </c>
      <c r="B3937" t="s">
        <v>5</v>
      </c>
      <c r="C3937" s="1">
        <v>41165</v>
      </c>
      <c r="D3937">
        <v>1</v>
      </c>
      <c r="E3937" t="str">
        <f t="shared" si="61"/>
        <v>24Kern411651</v>
      </c>
      <c r="F3937" s="23">
        <v>1.400655</v>
      </c>
      <c r="G3937">
        <v>5586</v>
      </c>
      <c r="H3937">
        <v>80.5</v>
      </c>
      <c r="I3937">
        <v>2.22242E-2</v>
      </c>
      <c r="M3937" s="1"/>
    </row>
    <row r="3938" spans="1:13" x14ac:dyDescent="0.25">
      <c r="A3938">
        <v>1</v>
      </c>
      <c r="B3938" t="s">
        <v>45</v>
      </c>
      <c r="C3938" s="1">
        <v>41165</v>
      </c>
      <c r="D3938">
        <v>0</v>
      </c>
      <c r="E3938" t="str">
        <f t="shared" si="61"/>
        <v>1Northern Coast411650</v>
      </c>
      <c r="F3938" s="23">
        <v>0.54299260000000005</v>
      </c>
      <c r="G3938">
        <v>1981</v>
      </c>
      <c r="H3938">
        <v>54.883000000000003</v>
      </c>
      <c r="I3938">
        <v>3.8880199999999997E-2</v>
      </c>
      <c r="M3938" s="1"/>
    </row>
    <row r="3939" spans="1:13" x14ac:dyDescent="0.25">
      <c r="A3939">
        <v>1</v>
      </c>
      <c r="B3939" t="s">
        <v>45</v>
      </c>
      <c r="C3939" s="1">
        <v>41165</v>
      </c>
      <c r="D3939">
        <v>1</v>
      </c>
      <c r="E3939" t="str">
        <f t="shared" si="61"/>
        <v>1Northern Coast411651</v>
      </c>
      <c r="F3939" s="23">
        <v>0.57423219999999997</v>
      </c>
      <c r="G3939">
        <v>1981</v>
      </c>
      <c r="H3939">
        <v>54.883000000000003</v>
      </c>
      <c r="I3939">
        <v>3.8880199999999997E-2</v>
      </c>
      <c r="M3939" s="1"/>
    </row>
    <row r="3940" spans="1:13" x14ac:dyDescent="0.25">
      <c r="A3940">
        <v>2</v>
      </c>
      <c r="B3940" t="s">
        <v>45</v>
      </c>
      <c r="C3940" s="1">
        <v>41165</v>
      </c>
      <c r="D3940">
        <v>0</v>
      </c>
      <c r="E3940" t="str">
        <f t="shared" si="61"/>
        <v>2Northern Coast411650</v>
      </c>
      <c r="F3940" s="23">
        <v>0.499977</v>
      </c>
      <c r="G3940">
        <v>1981</v>
      </c>
      <c r="H3940">
        <v>53.782800000000002</v>
      </c>
      <c r="I3940">
        <v>3.8221400000000003E-2</v>
      </c>
      <c r="M3940" s="1"/>
    </row>
    <row r="3941" spans="1:13" x14ac:dyDescent="0.25">
      <c r="A3941">
        <v>2</v>
      </c>
      <c r="B3941" t="s">
        <v>45</v>
      </c>
      <c r="C3941" s="1">
        <v>41165</v>
      </c>
      <c r="D3941">
        <v>1</v>
      </c>
      <c r="E3941" t="str">
        <f t="shared" si="61"/>
        <v>2Northern Coast411651</v>
      </c>
      <c r="F3941" s="23">
        <v>0.52586350000000004</v>
      </c>
      <c r="G3941">
        <v>1981</v>
      </c>
      <c r="H3941">
        <v>53.782800000000002</v>
      </c>
      <c r="I3941">
        <v>3.8221400000000003E-2</v>
      </c>
      <c r="M3941" s="1"/>
    </row>
    <row r="3942" spans="1:13" x14ac:dyDescent="0.25">
      <c r="A3942">
        <v>3</v>
      </c>
      <c r="B3942" t="s">
        <v>45</v>
      </c>
      <c r="C3942" s="1">
        <v>41165</v>
      </c>
      <c r="D3942">
        <v>0</v>
      </c>
      <c r="E3942" t="str">
        <f t="shared" si="61"/>
        <v>3Northern Coast411650</v>
      </c>
      <c r="F3942" s="23">
        <v>0.47792659999999998</v>
      </c>
      <c r="G3942">
        <v>1981</v>
      </c>
      <c r="H3942">
        <v>53.190300000000001</v>
      </c>
      <c r="I3942">
        <v>3.7879599999999999E-2</v>
      </c>
      <c r="M3942" s="1"/>
    </row>
    <row r="3943" spans="1:13" x14ac:dyDescent="0.25">
      <c r="A3943">
        <v>3</v>
      </c>
      <c r="B3943" t="s">
        <v>45</v>
      </c>
      <c r="C3943" s="1">
        <v>41165</v>
      </c>
      <c r="D3943">
        <v>1</v>
      </c>
      <c r="E3943" t="str">
        <f t="shared" si="61"/>
        <v>3Northern Coast411651</v>
      </c>
      <c r="F3943" s="23">
        <v>0.5099243</v>
      </c>
      <c r="G3943">
        <v>1981</v>
      </c>
      <c r="H3943">
        <v>53.190300000000001</v>
      </c>
      <c r="I3943">
        <v>3.7879599999999999E-2</v>
      </c>
      <c r="M3943" s="1"/>
    </row>
    <row r="3944" spans="1:13" x14ac:dyDescent="0.25">
      <c r="A3944">
        <v>4</v>
      </c>
      <c r="B3944" t="s">
        <v>45</v>
      </c>
      <c r="C3944" s="1">
        <v>41165</v>
      </c>
      <c r="D3944">
        <v>0</v>
      </c>
      <c r="E3944" t="str">
        <f t="shared" si="61"/>
        <v>4Northern Coast411650</v>
      </c>
      <c r="F3944" s="23">
        <v>0.46639259999999999</v>
      </c>
      <c r="G3944">
        <v>1981</v>
      </c>
      <c r="H3944">
        <v>52.383499999999998</v>
      </c>
      <c r="I3944">
        <v>3.7284200000000003E-2</v>
      </c>
      <c r="M3944" s="1"/>
    </row>
    <row r="3945" spans="1:13" x14ac:dyDescent="0.25">
      <c r="A3945">
        <v>4</v>
      </c>
      <c r="B3945" t="s">
        <v>45</v>
      </c>
      <c r="C3945" s="1">
        <v>41165</v>
      </c>
      <c r="D3945">
        <v>1</v>
      </c>
      <c r="E3945" t="str">
        <f t="shared" si="61"/>
        <v>4Northern Coast411651</v>
      </c>
      <c r="F3945" s="23">
        <v>0.50804210000000005</v>
      </c>
      <c r="G3945">
        <v>1981</v>
      </c>
      <c r="H3945">
        <v>52.383499999999998</v>
      </c>
      <c r="I3945">
        <v>3.7284200000000003E-2</v>
      </c>
      <c r="M3945" s="1"/>
    </row>
    <row r="3946" spans="1:13" x14ac:dyDescent="0.25">
      <c r="A3946">
        <v>5</v>
      </c>
      <c r="B3946" t="s">
        <v>45</v>
      </c>
      <c r="C3946" s="1">
        <v>41165</v>
      </c>
      <c r="D3946">
        <v>0</v>
      </c>
      <c r="E3946" t="str">
        <f t="shared" si="61"/>
        <v>5Northern Coast411650</v>
      </c>
      <c r="F3946" s="23">
        <v>0.49817119999999998</v>
      </c>
      <c r="G3946">
        <v>1981</v>
      </c>
      <c r="H3946">
        <v>51.5657</v>
      </c>
      <c r="I3946">
        <v>3.7656099999999998E-2</v>
      </c>
      <c r="M3946" s="1"/>
    </row>
    <row r="3947" spans="1:13" x14ac:dyDescent="0.25">
      <c r="A3947">
        <v>5</v>
      </c>
      <c r="B3947" t="s">
        <v>45</v>
      </c>
      <c r="C3947" s="1">
        <v>41165</v>
      </c>
      <c r="D3947">
        <v>1</v>
      </c>
      <c r="E3947" t="str">
        <f t="shared" si="61"/>
        <v>5Northern Coast411651</v>
      </c>
      <c r="F3947" s="23">
        <v>0.49939480000000003</v>
      </c>
      <c r="G3947">
        <v>1981</v>
      </c>
      <c r="H3947">
        <v>51.5657</v>
      </c>
      <c r="I3947">
        <v>3.7656099999999998E-2</v>
      </c>
      <c r="M3947" s="1"/>
    </row>
    <row r="3948" spans="1:13" x14ac:dyDescent="0.25">
      <c r="A3948">
        <v>6</v>
      </c>
      <c r="B3948" t="s">
        <v>45</v>
      </c>
      <c r="C3948" s="1">
        <v>41165</v>
      </c>
      <c r="D3948">
        <v>0</v>
      </c>
      <c r="E3948" t="str">
        <f t="shared" si="61"/>
        <v>6Northern Coast411650</v>
      </c>
      <c r="F3948" s="23">
        <v>0.54102939999999999</v>
      </c>
      <c r="G3948">
        <v>1981</v>
      </c>
      <c r="H3948">
        <v>50.956899999999997</v>
      </c>
      <c r="I3948">
        <v>3.89288E-2</v>
      </c>
      <c r="M3948" s="1"/>
    </row>
    <row r="3949" spans="1:13" x14ac:dyDescent="0.25">
      <c r="A3949">
        <v>6</v>
      </c>
      <c r="B3949" t="s">
        <v>45</v>
      </c>
      <c r="C3949" s="1">
        <v>41165</v>
      </c>
      <c r="D3949">
        <v>1</v>
      </c>
      <c r="E3949" t="str">
        <f t="shared" si="61"/>
        <v>6Northern Coast411651</v>
      </c>
      <c r="F3949" s="23">
        <v>0.55592299999999994</v>
      </c>
      <c r="G3949">
        <v>1981</v>
      </c>
      <c r="H3949">
        <v>50.956899999999997</v>
      </c>
      <c r="I3949">
        <v>3.89288E-2</v>
      </c>
      <c r="M3949" s="1"/>
    </row>
    <row r="3950" spans="1:13" x14ac:dyDescent="0.25">
      <c r="A3950">
        <v>7</v>
      </c>
      <c r="B3950" t="s">
        <v>45</v>
      </c>
      <c r="C3950" s="1">
        <v>41165</v>
      </c>
      <c r="D3950">
        <v>0</v>
      </c>
      <c r="E3950" t="str">
        <f t="shared" si="61"/>
        <v>7Northern Coast411650</v>
      </c>
      <c r="F3950" s="23">
        <v>0.65976639999999998</v>
      </c>
      <c r="G3950">
        <v>1981</v>
      </c>
      <c r="H3950">
        <v>50.872500000000002</v>
      </c>
      <c r="I3950">
        <v>4.2719899999999998E-2</v>
      </c>
      <c r="M3950" s="1"/>
    </row>
    <row r="3951" spans="1:13" x14ac:dyDescent="0.25">
      <c r="A3951">
        <v>7</v>
      </c>
      <c r="B3951" t="s">
        <v>45</v>
      </c>
      <c r="C3951" s="1">
        <v>41165</v>
      </c>
      <c r="D3951">
        <v>1</v>
      </c>
      <c r="E3951" t="str">
        <f t="shared" si="61"/>
        <v>7Northern Coast411651</v>
      </c>
      <c r="F3951" s="23">
        <v>0.69749099999999997</v>
      </c>
      <c r="G3951">
        <v>1981</v>
      </c>
      <c r="H3951">
        <v>50.872500000000002</v>
      </c>
      <c r="I3951">
        <v>4.2719899999999998E-2</v>
      </c>
      <c r="M3951" s="1"/>
    </row>
    <row r="3952" spans="1:13" x14ac:dyDescent="0.25">
      <c r="A3952">
        <v>8</v>
      </c>
      <c r="B3952" t="s">
        <v>45</v>
      </c>
      <c r="C3952" s="1">
        <v>41165</v>
      </c>
      <c r="D3952">
        <v>0</v>
      </c>
      <c r="E3952" t="str">
        <f t="shared" si="61"/>
        <v>8Northern Coast411650</v>
      </c>
      <c r="F3952" s="23">
        <v>0.7452936</v>
      </c>
      <c r="G3952">
        <v>1981</v>
      </c>
      <c r="H3952">
        <v>52.233899999999998</v>
      </c>
      <c r="I3952">
        <v>4.1925999999999998E-2</v>
      </c>
      <c r="M3952" s="1"/>
    </row>
    <row r="3953" spans="1:13" x14ac:dyDescent="0.25">
      <c r="A3953">
        <v>8</v>
      </c>
      <c r="B3953" t="s">
        <v>45</v>
      </c>
      <c r="C3953" s="1">
        <v>41165</v>
      </c>
      <c r="D3953">
        <v>1</v>
      </c>
      <c r="E3953" t="str">
        <f t="shared" si="61"/>
        <v>8Northern Coast411651</v>
      </c>
      <c r="F3953" s="23">
        <v>0.80919730000000001</v>
      </c>
      <c r="G3953">
        <v>1981</v>
      </c>
      <c r="H3953">
        <v>52.233899999999998</v>
      </c>
      <c r="I3953">
        <v>4.1925999999999998E-2</v>
      </c>
      <c r="M3953" s="1"/>
    </row>
    <row r="3954" spans="1:13" x14ac:dyDescent="0.25">
      <c r="A3954">
        <v>9</v>
      </c>
      <c r="B3954" t="s">
        <v>45</v>
      </c>
      <c r="C3954" s="1">
        <v>41165</v>
      </c>
      <c r="D3954">
        <v>0</v>
      </c>
      <c r="E3954" t="str">
        <f t="shared" si="61"/>
        <v>9Northern Coast411650</v>
      </c>
      <c r="F3954" s="23">
        <v>0.73821930000000002</v>
      </c>
      <c r="G3954">
        <v>1981</v>
      </c>
      <c r="H3954">
        <v>56.279000000000003</v>
      </c>
      <c r="I3954">
        <v>4.1958599999999999E-2</v>
      </c>
      <c r="M3954" s="1"/>
    </row>
    <row r="3955" spans="1:13" x14ac:dyDescent="0.25">
      <c r="A3955">
        <v>9</v>
      </c>
      <c r="B3955" t="s">
        <v>45</v>
      </c>
      <c r="C3955" s="1">
        <v>41165</v>
      </c>
      <c r="D3955">
        <v>1</v>
      </c>
      <c r="E3955" t="str">
        <f t="shared" si="61"/>
        <v>9Northern Coast411651</v>
      </c>
      <c r="F3955" s="23">
        <v>0.78136050000000001</v>
      </c>
      <c r="G3955">
        <v>1981</v>
      </c>
      <c r="H3955">
        <v>56.279000000000003</v>
      </c>
      <c r="I3955">
        <v>4.1958599999999999E-2</v>
      </c>
      <c r="M3955" s="1"/>
    </row>
    <row r="3956" spans="1:13" x14ac:dyDescent="0.25">
      <c r="A3956">
        <v>10</v>
      </c>
      <c r="B3956" t="s">
        <v>45</v>
      </c>
      <c r="C3956" s="1">
        <v>41165</v>
      </c>
      <c r="D3956">
        <v>0</v>
      </c>
      <c r="E3956" t="str">
        <f t="shared" si="61"/>
        <v>10Northern Coast411650</v>
      </c>
      <c r="F3956" s="23">
        <v>0.7223849</v>
      </c>
      <c r="G3956">
        <v>1981</v>
      </c>
      <c r="H3956">
        <v>60.932400000000001</v>
      </c>
      <c r="I3956">
        <v>4.0903200000000001E-2</v>
      </c>
      <c r="M3956" s="1"/>
    </row>
    <row r="3957" spans="1:13" x14ac:dyDescent="0.25">
      <c r="A3957">
        <v>10</v>
      </c>
      <c r="B3957" t="s">
        <v>45</v>
      </c>
      <c r="C3957" s="1">
        <v>41165</v>
      </c>
      <c r="D3957">
        <v>1</v>
      </c>
      <c r="E3957" t="str">
        <f t="shared" si="61"/>
        <v>10Northern Coast411651</v>
      </c>
      <c r="F3957" s="23">
        <v>0.76860360000000005</v>
      </c>
      <c r="G3957">
        <v>1981</v>
      </c>
      <c r="H3957">
        <v>60.932400000000001</v>
      </c>
      <c r="I3957">
        <v>4.0903200000000001E-2</v>
      </c>
      <c r="M3957" s="1"/>
    </row>
    <row r="3958" spans="1:13" x14ac:dyDescent="0.25">
      <c r="A3958">
        <v>11</v>
      </c>
      <c r="B3958" t="s">
        <v>45</v>
      </c>
      <c r="C3958" s="1">
        <v>41165</v>
      </c>
      <c r="D3958">
        <v>0</v>
      </c>
      <c r="E3958" t="str">
        <f t="shared" si="61"/>
        <v>11Northern Coast411650</v>
      </c>
      <c r="F3958" s="23">
        <v>0.73589859999999996</v>
      </c>
      <c r="G3958">
        <v>1981</v>
      </c>
      <c r="H3958">
        <v>66.836100000000002</v>
      </c>
      <c r="I3958">
        <v>4.0753400000000002E-2</v>
      </c>
      <c r="M3958" s="1"/>
    </row>
    <row r="3959" spans="1:13" x14ac:dyDescent="0.25">
      <c r="A3959">
        <v>11</v>
      </c>
      <c r="B3959" t="s">
        <v>45</v>
      </c>
      <c r="C3959" s="1">
        <v>41165</v>
      </c>
      <c r="D3959">
        <v>1</v>
      </c>
      <c r="E3959" t="str">
        <f t="shared" si="61"/>
        <v>11Northern Coast411651</v>
      </c>
      <c r="F3959" s="23">
        <v>0.7198061</v>
      </c>
      <c r="G3959">
        <v>1981</v>
      </c>
      <c r="H3959">
        <v>66.836100000000002</v>
      </c>
      <c r="I3959">
        <v>4.0753400000000002E-2</v>
      </c>
      <c r="M3959" s="1"/>
    </row>
    <row r="3960" spans="1:13" x14ac:dyDescent="0.25">
      <c r="A3960">
        <v>12</v>
      </c>
      <c r="B3960" t="s">
        <v>45</v>
      </c>
      <c r="C3960" s="1">
        <v>41165</v>
      </c>
      <c r="D3960">
        <v>0</v>
      </c>
      <c r="E3960" t="str">
        <f t="shared" si="61"/>
        <v>12Northern Coast411650</v>
      </c>
      <c r="F3960" s="23">
        <v>0.72199899999999995</v>
      </c>
      <c r="G3960">
        <v>1981</v>
      </c>
      <c r="H3960">
        <v>72.758899999999997</v>
      </c>
      <c r="I3960">
        <v>4.2271799999999998E-2</v>
      </c>
      <c r="M3960" s="1"/>
    </row>
    <row r="3961" spans="1:13" x14ac:dyDescent="0.25">
      <c r="A3961">
        <v>12</v>
      </c>
      <c r="B3961" t="s">
        <v>45</v>
      </c>
      <c r="C3961" s="1">
        <v>41165</v>
      </c>
      <c r="D3961">
        <v>1</v>
      </c>
      <c r="E3961" t="str">
        <f t="shared" si="61"/>
        <v>12Northern Coast411651</v>
      </c>
      <c r="F3961" s="23">
        <v>0.75897219999999999</v>
      </c>
      <c r="G3961">
        <v>1981</v>
      </c>
      <c r="H3961">
        <v>72.758899999999997</v>
      </c>
      <c r="I3961">
        <v>4.2271799999999998E-2</v>
      </c>
      <c r="M3961" s="1"/>
    </row>
    <row r="3962" spans="1:13" x14ac:dyDescent="0.25">
      <c r="A3962">
        <v>13</v>
      </c>
      <c r="B3962" t="s">
        <v>45</v>
      </c>
      <c r="C3962" s="1">
        <v>41165</v>
      </c>
      <c r="D3962">
        <v>0</v>
      </c>
      <c r="E3962" t="str">
        <f t="shared" si="61"/>
        <v>13Northern Coast411650</v>
      </c>
      <c r="F3962" s="23">
        <v>0.73664669999999999</v>
      </c>
      <c r="G3962">
        <v>1981</v>
      </c>
      <c r="H3962">
        <v>78.389700000000005</v>
      </c>
      <c r="I3962">
        <v>4.3253899999999998E-2</v>
      </c>
      <c r="M3962" s="1"/>
    </row>
    <row r="3963" spans="1:13" x14ac:dyDescent="0.25">
      <c r="A3963">
        <v>13</v>
      </c>
      <c r="B3963" t="s">
        <v>45</v>
      </c>
      <c r="C3963" s="1">
        <v>41165</v>
      </c>
      <c r="D3963">
        <v>1</v>
      </c>
      <c r="E3963" t="str">
        <f t="shared" si="61"/>
        <v>13Northern Coast411651</v>
      </c>
      <c r="F3963" s="23">
        <v>0.77812630000000005</v>
      </c>
      <c r="G3963">
        <v>1981</v>
      </c>
      <c r="H3963">
        <v>78.389700000000005</v>
      </c>
      <c r="I3963">
        <v>4.3253899999999998E-2</v>
      </c>
      <c r="M3963" s="1"/>
    </row>
    <row r="3964" spans="1:13" x14ac:dyDescent="0.25">
      <c r="A3964">
        <v>14</v>
      </c>
      <c r="B3964" t="s">
        <v>45</v>
      </c>
      <c r="C3964" s="1">
        <v>41165</v>
      </c>
      <c r="D3964">
        <v>0</v>
      </c>
      <c r="E3964" t="str">
        <f t="shared" si="61"/>
        <v>14Northern Coast411650</v>
      </c>
      <c r="F3964" s="23">
        <v>0.7452723</v>
      </c>
      <c r="G3964">
        <v>1981</v>
      </c>
      <c r="H3964">
        <v>83.617900000000006</v>
      </c>
      <c r="I3964">
        <v>4.1178899999999997E-2</v>
      </c>
      <c r="M3964" s="1"/>
    </row>
    <row r="3965" spans="1:13" x14ac:dyDescent="0.25">
      <c r="A3965">
        <v>14</v>
      </c>
      <c r="B3965" t="s">
        <v>45</v>
      </c>
      <c r="C3965" s="1">
        <v>41165</v>
      </c>
      <c r="D3965">
        <v>1</v>
      </c>
      <c r="E3965" t="str">
        <f t="shared" si="61"/>
        <v>14Northern Coast411651</v>
      </c>
      <c r="F3965" s="23">
        <v>0.73534670000000002</v>
      </c>
      <c r="G3965">
        <v>1981</v>
      </c>
      <c r="H3965">
        <v>83.617900000000006</v>
      </c>
      <c r="I3965">
        <v>4.1178899999999997E-2</v>
      </c>
      <c r="M3965" s="1"/>
    </row>
    <row r="3966" spans="1:13" x14ac:dyDescent="0.25">
      <c r="A3966">
        <v>15</v>
      </c>
      <c r="B3966" t="s">
        <v>45</v>
      </c>
      <c r="C3966" s="1">
        <v>41165</v>
      </c>
      <c r="D3966">
        <v>0</v>
      </c>
      <c r="E3966" t="str">
        <f t="shared" si="61"/>
        <v>15Northern Coast411650</v>
      </c>
      <c r="F3966" s="23">
        <v>0.73705889999999996</v>
      </c>
      <c r="G3966">
        <v>1981</v>
      </c>
      <c r="H3966">
        <v>87.224800000000002</v>
      </c>
      <c r="I3966">
        <v>3.9307099999999998E-2</v>
      </c>
      <c r="M3966" s="1"/>
    </row>
    <row r="3967" spans="1:13" x14ac:dyDescent="0.25">
      <c r="A3967">
        <v>15</v>
      </c>
      <c r="B3967" t="s">
        <v>45</v>
      </c>
      <c r="C3967" s="1">
        <v>41165</v>
      </c>
      <c r="D3967">
        <v>1</v>
      </c>
      <c r="E3967" t="str">
        <f t="shared" si="61"/>
        <v>15Northern Coast411651</v>
      </c>
      <c r="F3967" s="23">
        <v>0.66019289999999997</v>
      </c>
      <c r="G3967">
        <v>1981</v>
      </c>
      <c r="H3967">
        <v>87.224800000000002</v>
      </c>
      <c r="I3967">
        <v>3.9307099999999998E-2</v>
      </c>
      <c r="M3967" s="1"/>
    </row>
    <row r="3968" spans="1:13" x14ac:dyDescent="0.25">
      <c r="A3968">
        <v>16</v>
      </c>
      <c r="B3968" t="s">
        <v>45</v>
      </c>
      <c r="C3968" s="1">
        <v>41165</v>
      </c>
      <c r="D3968">
        <v>0</v>
      </c>
      <c r="E3968" t="str">
        <f t="shared" si="61"/>
        <v>16Northern Coast411650</v>
      </c>
      <c r="F3968" s="23">
        <v>0.76680440000000005</v>
      </c>
      <c r="G3968">
        <v>1981</v>
      </c>
      <c r="H3968">
        <v>87.387299999999996</v>
      </c>
      <c r="I3968">
        <v>3.8599300000000003E-2</v>
      </c>
      <c r="M3968" s="1"/>
    </row>
    <row r="3969" spans="1:13" x14ac:dyDescent="0.25">
      <c r="A3969">
        <v>16</v>
      </c>
      <c r="B3969" t="s">
        <v>45</v>
      </c>
      <c r="C3969" s="1">
        <v>41165</v>
      </c>
      <c r="D3969">
        <v>1</v>
      </c>
      <c r="E3969" t="str">
        <f t="shared" si="61"/>
        <v>16Northern Coast411651</v>
      </c>
      <c r="F3969" s="23">
        <v>0.68928920000000005</v>
      </c>
      <c r="G3969">
        <v>1981</v>
      </c>
      <c r="H3969">
        <v>87.387299999999996</v>
      </c>
      <c r="I3969">
        <v>3.8599300000000003E-2</v>
      </c>
      <c r="M3969" s="1"/>
    </row>
    <row r="3970" spans="1:13" x14ac:dyDescent="0.25">
      <c r="A3970">
        <v>17</v>
      </c>
      <c r="B3970" t="s">
        <v>45</v>
      </c>
      <c r="C3970" s="1">
        <v>41165</v>
      </c>
      <c r="D3970">
        <v>0</v>
      </c>
      <c r="E3970" t="str">
        <f t="shared" si="61"/>
        <v>17Northern Coast411650</v>
      </c>
      <c r="F3970" s="23">
        <v>0.83538959999999995</v>
      </c>
      <c r="G3970">
        <v>1981</v>
      </c>
      <c r="H3970">
        <v>86.6357</v>
      </c>
      <c r="I3970">
        <v>4.3110700000000002E-2</v>
      </c>
      <c r="M3970" s="1"/>
    </row>
    <row r="3971" spans="1:13" x14ac:dyDescent="0.25">
      <c r="A3971">
        <v>17</v>
      </c>
      <c r="B3971" t="s">
        <v>45</v>
      </c>
      <c r="C3971" s="1">
        <v>41165</v>
      </c>
      <c r="D3971">
        <v>1</v>
      </c>
      <c r="E3971" t="str">
        <f t="shared" ref="E3971:E4034" si="62">CONCATENATE(A3971,B3971,C3971,D3971)</f>
        <v>17Northern Coast411651</v>
      </c>
      <c r="F3971" s="23">
        <v>0.74848990000000004</v>
      </c>
      <c r="G3971">
        <v>1981</v>
      </c>
      <c r="H3971">
        <v>86.6357</v>
      </c>
      <c r="I3971">
        <v>4.3110700000000002E-2</v>
      </c>
      <c r="M3971" s="1"/>
    </row>
    <row r="3972" spans="1:13" x14ac:dyDescent="0.25">
      <c r="A3972">
        <v>18</v>
      </c>
      <c r="B3972" t="s">
        <v>45</v>
      </c>
      <c r="C3972" s="1">
        <v>41165</v>
      </c>
      <c r="D3972">
        <v>0</v>
      </c>
      <c r="E3972" t="str">
        <f t="shared" si="62"/>
        <v>18Northern Coast411650</v>
      </c>
      <c r="F3972" s="23">
        <v>0.89259739999999999</v>
      </c>
      <c r="G3972">
        <v>1981</v>
      </c>
      <c r="H3972">
        <v>83.471199999999996</v>
      </c>
      <c r="I3972">
        <v>4.0432299999999997E-2</v>
      </c>
      <c r="M3972" s="1"/>
    </row>
    <row r="3973" spans="1:13" x14ac:dyDescent="0.25">
      <c r="A3973">
        <v>18</v>
      </c>
      <c r="B3973" t="s">
        <v>45</v>
      </c>
      <c r="C3973" s="1">
        <v>41165</v>
      </c>
      <c r="D3973">
        <v>1</v>
      </c>
      <c r="E3973" t="str">
        <f t="shared" si="62"/>
        <v>18Northern Coast411651</v>
      </c>
      <c r="F3973" s="23">
        <v>0.79970640000000004</v>
      </c>
      <c r="G3973">
        <v>1981</v>
      </c>
      <c r="H3973">
        <v>83.471199999999996</v>
      </c>
      <c r="I3973">
        <v>4.0432299999999997E-2</v>
      </c>
      <c r="M3973" s="1"/>
    </row>
    <row r="3974" spans="1:13" x14ac:dyDescent="0.25">
      <c r="A3974">
        <v>19</v>
      </c>
      <c r="B3974" t="s">
        <v>45</v>
      </c>
      <c r="C3974" s="1">
        <v>41165</v>
      </c>
      <c r="D3974">
        <v>0</v>
      </c>
      <c r="E3974" t="str">
        <f t="shared" si="62"/>
        <v>19Northern Coast411650</v>
      </c>
      <c r="F3974" s="23">
        <v>0.92084339999999998</v>
      </c>
      <c r="G3974">
        <v>1981</v>
      </c>
      <c r="H3974">
        <v>76.266099999999994</v>
      </c>
      <c r="I3974">
        <v>4.1605000000000003E-2</v>
      </c>
      <c r="M3974" s="1"/>
    </row>
    <row r="3975" spans="1:13" x14ac:dyDescent="0.25">
      <c r="A3975">
        <v>19</v>
      </c>
      <c r="B3975" t="s">
        <v>45</v>
      </c>
      <c r="C3975" s="1">
        <v>41165</v>
      </c>
      <c r="D3975">
        <v>1</v>
      </c>
      <c r="E3975" t="str">
        <f t="shared" si="62"/>
        <v>19Northern Coast411651</v>
      </c>
      <c r="F3975" s="23">
        <v>0.86818479999999998</v>
      </c>
      <c r="G3975">
        <v>1981</v>
      </c>
      <c r="H3975">
        <v>76.266099999999994</v>
      </c>
      <c r="I3975">
        <v>4.1605000000000003E-2</v>
      </c>
      <c r="M3975" s="1"/>
    </row>
    <row r="3976" spans="1:13" x14ac:dyDescent="0.25">
      <c r="A3976">
        <v>20</v>
      </c>
      <c r="B3976" t="s">
        <v>45</v>
      </c>
      <c r="C3976" s="1">
        <v>41165</v>
      </c>
      <c r="D3976">
        <v>0</v>
      </c>
      <c r="E3976" t="str">
        <f t="shared" si="62"/>
        <v>20Northern Coast411650</v>
      </c>
      <c r="F3976" s="23">
        <v>0.97843939999999996</v>
      </c>
      <c r="G3976">
        <v>1981</v>
      </c>
      <c r="H3976">
        <v>69.708100000000002</v>
      </c>
      <c r="I3976">
        <v>4.6072799999999997E-2</v>
      </c>
      <c r="M3976" s="1"/>
    </row>
    <row r="3977" spans="1:13" x14ac:dyDescent="0.25">
      <c r="A3977">
        <v>20</v>
      </c>
      <c r="B3977" t="s">
        <v>45</v>
      </c>
      <c r="C3977" s="1">
        <v>41165</v>
      </c>
      <c r="D3977">
        <v>1</v>
      </c>
      <c r="E3977" t="str">
        <f t="shared" si="62"/>
        <v>20Northern Coast411651</v>
      </c>
      <c r="F3977" s="23">
        <v>1.068452</v>
      </c>
      <c r="G3977">
        <v>1981</v>
      </c>
      <c r="H3977">
        <v>69.708100000000002</v>
      </c>
      <c r="I3977">
        <v>4.6072799999999997E-2</v>
      </c>
      <c r="M3977" s="1"/>
    </row>
    <row r="3978" spans="1:13" x14ac:dyDescent="0.25">
      <c r="A3978">
        <v>21</v>
      </c>
      <c r="B3978" t="s">
        <v>45</v>
      </c>
      <c r="C3978" s="1">
        <v>41165</v>
      </c>
      <c r="D3978">
        <v>0</v>
      </c>
      <c r="E3978" t="str">
        <f t="shared" si="62"/>
        <v>21Northern Coast411650</v>
      </c>
      <c r="F3978" s="23">
        <v>1.0259929999999999</v>
      </c>
      <c r="G3978">
        <v>1981</v>
      </c>
      <c r="H3978">
        <v>65.062299999999993</v>
      </c>
      <c r="I3978">
        <v>4.9387100000000003E-2</v>
      </c>
      <c r="M3978" s="1"/>
    </row>
    <row r="3979" spans="1:13" x14ac:dyDescent="0.25">
      <c r="A3979">
        <v>21</v>
      </c>
      <c r="B3979" t="s">
        <v>45</v>
      </c>
      <c r="C3979" s="1">
        <v>41165</v>
      </c>
      <c r="D3979">
        <v>1</v>
      </c>
      <c r="E3979" t="str">
        <f t="shared" si="62"/>
        <v>21Northern Coast411651</v>
      </c>
      <c r="F3979" s="23">
        <v>1.1568430000000001</v>
      </c>
      <c r="G3979">
        <v>1981</v>
      </c>
      <c r="H3979">
        <v>65.062299999999993</v>
      </c>
      <c r="I3979">
        <v>4.9387100000000003E-2</v>
      </c>
      <c r="M3979" s="1"/>
    </row>
    <row r="3980" spans="1:13" x14ac:dyDescent="0.25">
      <c r="A3980">
        <v>22</v>
      </c>
      <c r="B3980" t="s">
        <v>45</v>
      </c>
      <c r="C3980" s="1">
        <v>41165</v>
      </c>
      <c r="D3980">
        <v>0</v>
      </c>
      <c r="E3980" t="str">
        <f t="shared" si="62"/>
        <v>22Northern Coast411650</v>
      </c>
      <c r="F3980" s="23">
        <v>0.96811389999999997</v>
      </c>
      <c r="G3980">
        <v>1981</v>
      </c>
      <c r="H3980">
        <v>61.644799999999996</v>
      </c>
      <c r="I3980">
        <v>5.2420300000000003E-2</v>
      </c>
      <c r="M3980" s="1"/>
    </row>
    <row r="3981" spans="1:13" x14ac:dyDescent="0.25">
      <c r="A3981">
        <v>22</v>
      </c>
      <c r="B3981" t="s">
        <v>45</v>
      </c>
      <c r="C3981" s="1">
        <v>41165</v>
      </c>
      <c r="D3981">
        <v>1</v>
      </c>
      <c r="E3981" t="str">
        <f t="shared" si="62"/>
        <v>22Northern Coast411651</v>
      </c>
      <c r="F3981" s="23">
        <v>1.0441229999999999</v>
      </c>
      <c r="G3981">
        <v>1981</v>
      </c>
      <c r="H3981">
        <v>61.644799999999996</v>
      </c>
      <c r="I3981">
        <v>5.2420300000000003E-2</v>
      </c>
      <c r="M3981" s="1"/>
    </row>
    <row r="3982" spans="1:13" x14ac:dyDescent="0.25">
      <c r="A3982">
        <v>23</v>
      </c>
      <c r="B3982" t="s">
        <v>45</v>
      </c>
      <c r="C3982" s="1">
        <v>41165</v>
      </c>
      <c r="D3982">
        <v>0</v>
      </c>
      <c r="E3982" t="str">
        <f t="shared" si="62"/>
        <v>23Northern Coast411650</v>
      </c>
      <c r="F3982" s="23">
        <v>0.77505000000000002</v>
      </c>
      <c r="G3982">
        <v>1981</v>
      </c>
      <c r="H3982">
        <v>58.925199999999997</v>
      </c>
      <c r="I3982">
        <v>4.6239500000000003E-2</v>
      </c>
      <c r="M3982" s="1"/>
    </row>
    <row r="3983" spans="1:13" x14ac:dyDescent="0.25">
      <c r="A3983">
        <v>23</v>
      </c>
      <c r="B3983" t="s">
        <v>45</v>
      </c>
      <c r="C3983" s="1">
        <v>41165</v>
      </c>
      <c r="D3983">
        <v>1</v>
      </c>
      <c r="E3983" t="str">
        <f t="shared" si="62"/>
        <v>23Northern Coast411651</v>
      </c>
      <c r="F3983" s="23">
        <v>0.87216499999999997</v>
      </c>
      <c r="G3983">
        <v>1981</v>
      </c>
      <c r="H3983">
        <v>58.925199999999997</v>
      </c>
      <c r="I3983">
        <v>4.6239500000000003E-2</v>
      </c>
      <c r="M3983" s="1"/>
    </row>
    <row r="3984" spans="1:13" x14ac:dyDescent="0.25">
      <c r="A3984">
        <v>24</v>
      </c>
      <c r="B3984" t="s">
        <v>45</v>
      </c>
      <c r="C3984" s="1">
        <v>41165</v>
      </c>
      <c r="D3984">
        <v>0</v>
      </c>
      <c r="E3984" t="str">
        <f t="shared" si="62"/>
        <v>24Northern Coast411650</v>
      </c>
      <c r="F3984" s="23">
        <v>0.62927040000000001</v>
      </c>
      <c r="G3984">
        <v>1981</v>
      </c>
      <c r="H3984">
        <v>57.544600000000003</v>
      </c>
      <c r="I3984">
        <v>4.1156699999999997E-2</v>
      </c>
      <c r="M3984" s="1"/>
    </row>
    <row r="3985" spans="1:13" x14ac:dyDescent="0.25">
      <c r="A3985">
        <v>24</v>
      </c>
      <c r="B3985" t="s">
        <v>45</v>
      </c>
      <c r="C3985" s="1">
        <v>41165</v>
      </c>
      <c r="D3985">
        <v>1</v>
      </c>
      <c r="E3985" t="str">
        <f t="shared" si="62"/>
        <v>24Northern Coast411651</v>
      </c>
      <c r="F3985" s="23">
        <v>0.68862699999999999</v>
      </c>
      <c r="G3985">
        <v>1981</v>
      </c>
      <c r="H3985">
        <v>57.544600000000003</v>
      </c>
      <c r="I3985">
        <v>4.1156699999999997E-2</v>
      </c>
      <c r="M3985" s="1"/>
    </row>
    <row r="3986" spans="1:13" x14ac:dyDescent="0.25">
      <c r="A3986">
        <v>1</v>
      </c>
      <c r="B3986" t="s">
        <v>6</v>
      </c>
      <c r="C3986" s="1">
        <v>41165</v>
      </c>
      <c r="D3986">
        <v>0</v>
      </c>
      <c r="E3986" t="str">
        <f t="shared" si="62"/>
        <v>1Other411650</v>
      </c>
      <c r="F3986" s="23">
        <v>0.68784699999999999</v>
      </c>
      <c r="G3986">
        <v>6653</v>
      </c>
      <c r="H3986">
        <v>69.204400000000007</v>
      </c>
      <c r="I3986">
        <v>1.63558E-2</v>
      </c>
      <c r="M3986" s="1"/>
    </row>
    <row r="3987" spans="1:13" x14ac:dyDescent="0.25">
      <c r="A3987">
        <v>1</v>
      </c>
      <c r="B3987" t="s">
        <v>6</v>
      </c>
      <c r="C3987" s="1">
        <v>41165</v>
      </c>
      <c r="D3987">
        <v>1</v>
      </c>
      <c r="E3987" t="str">
        <f t="shared" si="62"/>
        <v>1Other411651</v>
      </c>
      <c r="F3987" s="23">
        <v>0.6938337</v>
      </c>
      <c r="G3987">
        <v>6653</v>
      </c>
      <c r="H3987">
        <v>69.204400000000007</v>
      </c>
      <c r="I3987">
        <v>1.63558E-2</v>
      </c>
      <c r="M3987" s="1"/>
    </row>
    <row r="3988" spans="1:13" x14ac:dyDescent="0.25">
      <c r="A3988">
        <v>2</v>
      </c>
      <c r="B3988" t="s">
        <v>6</v>
      </c>
      <c r="C3988" s="1">
        <v>41165</v>
      </c>
      <c r="D3988">
        <v>0</v>
      </c>
      <c r="E3988" t="str">
        <f t="shared" si="62"/>
        <v>2Other411650</v>
      </c>
      <c r="F3988" s="23">
        <v>0.61454189999999997</v>
      </c>
      <c r="G3988">
        <v>6653</v>
      </c>
      <c r="H3988">
        <v>68.393000000000001</v>
      </c>
      <c r="I3988">
        <v>1.4781600000000001E-2</v>
      </c>
      <c r="M3988" s="1"/>
    </row>
    <row r="3989" spans="1:13" x14ac:dyDescent="0.25">
      <c r="A3989">
        <v>2</v>
      </c>
      <c r="B3989" t="s">
        <v>6</v>
      </c>
      <c r="C3989" s="1">
        <v>41165</v>
      </c>
      <c r="D3989">
        <v>1</v>
      </c>
      <c r="E3989" t="str">
        <f t="shared" si="62"/>
        <v>2Other411651</v>
      </c>
      <c r="F3989" s="23">
        <v>0.62065610000000004</v>
      </c>
      <c r="G3989">
        <v>6653</v>
      </c>
      <c r="H3989">
        <v>68.393000000000001</v>
      </c>
      <c r="I3989">
        <v>1.4781600000000001E-2</v>
      </c>
      <c r="M3989" s="1"/>
    </row>
    <row r="3990" spans="1:13" x14ac:dyDescent="0.25">
      <c r="A3990">
        <v>3</v>
      </c>
      <c r="B3990" t="s">
        <v>6</v>
      </c>
      <c r="C3990" s="1">
        <v>41165</v>
      </c>
      <c r="D3990">
        <v>0</v>
      </c>
      <c r="E3990" t="str">
        <f t="shared" si="62"/>
        <v>3Other411650</v>
      </c>
      <c r="F3990" s="23">
        <v>0.56709120000000002</v>
      </c>
      <c r="G3990">
        <v>6653</v>
      </c>
      <c r="H3990">
        <v>68.217299999999994</v>
      </c>
      <c r="I3990">
        <v>1.4138100000000001E-2</v>
      </c>
      <c r="M3990" s="1"/>
    </row>
    <row r="3991" spans="1:13" x14ac:dyDescent="0.25">
      <c r="A3991">
        <v>3</v>
      </c>
      <c r="B3991" t="s">
        <v>6</v>
      </c>
      <c r="C3991" s="1">
        <v>41165</v>
      </c>
      <c r="D3991">
        <v>1</v>
      </c>
      <c r="E3991" t="str">
        <f t="shared" si="62"/>
        <v>3Other411651</v>
      </c>
      <c r="F3991" s="23">
        <v>0.57949189999999995</v>
      </c>
      <c r="G3991">
        <v>6653</v>
      </c>
      <c r="H3991">
        <v>68.217299999999994</v>
      </c>
      <c r="I3991">
        <v>1.4138100000000001E-2</v>
      </c>
      <c r="M3991" s="1"/>
    </row>
    <row r="3992" spans="1:13" x14ac:dyDescent="0.25">
      <c r="A3992">
        <v>4</v>
      </c>
      <c r="B3992" t="s">
        <v>6</v>
      </c>
      <c r="C3992" s="1">
        <v>41165</v>
      </c>
      <c r="D3992">
        <v>0</v>
      </c>
      <c r="E3992" t="str">
        <f t="shared" si="62"/>
        <v>4Other411650</v>
      </c>
      <c r="F3992" s="23">
        <v>0.54519830000000002</v>
      </c>
      <c r="G3992">
        <v>6653</v>
      </c>
      <c r="H3992">
        <v>66.3185</v>
      </c>
      <c r="I3992">
        <v>1.34751E-2</v>
      </c>
      <c r="M3992" s="1"/>
    </row>
    <row r="3993" spans="1:13" x14ac:dyDescent="0.25">
      <c r="A3993">
        <v>4</v>
      </c>
      <c r="B3993" t="s">
        <v>6</v>
      </c>
      <c r="C3993" s="1">
        <v>41165</v>
      </c>
      <c r="D3993">
        <v>1</v>
      </c>
      <c r="E3993" t="str">
        <f t="shared" si="62"/>
        <v>4Other411651</v>
      </c>
      <c r="F3993" s="23">
        <v>0.55055140000000002</v>
      </c>
      <c r="G3993">
        <v>6653</v>
      </c>
      <c r="H3993">
        <v>66.3185</v>
      </c>
      <c r="I3993">
        <v>1.34751E-2</v>
      </c>
      <c r="M3993" s="1"/>
    </row>
    <row r="3994" spans="1:13" x14ac:dyDescent="0.25">
      <c r="A3994">
        <v>5</v>
      </c>
      <c r="B3994" t="s">
        <v>6</v>
      </c>
      <c r="C3994" s="1">
        <v>41165</v>
      </c>
      <c r="D3994">
        <v>0</v>
      </c>
      <c r="E3994" t="str">
        <f t="shared" si="62"/>
        <v>5Other411650</v>
      </c>
      <c r="F3994" s="23">
        <v>0.54214510000000005</v>
      </c>
      <c r="G3994">
        <v>6653</v>
      </c>
      <c r="H3994">
        <v>65.024500000000003</v>
      </c>
      <c r="I3994">
        <v>1.3481E-2</v>
      </c>
      <c r="M3994" s="1"/>
    </row>
    <row r="3995" spans="1:13" x14ac:dyDescent="0.25">
      <c r="A3995">
        <v>5</v>
      </c>
      <c r="B3995" t="s">
        <v>6</v>
      </c>
      <c r="C3995" s="1">
        <v>41165</v>
      </c>
      <c r="D3995">
        <v>1</v>
      </c>
      <c r="E3995" t="str">
        <f t="shared" si="62"/>
        <v>5Other411651</v>
      </c>
      <c r="F3995" s="23">
        <v>0.55053759999999996</v>
      </c>
      <c r="G3995">
        <v>6653</v>
      </c>
      <c r="H3995">
        <v>65.024500000000003</v>
      </c>
      <c r="I3995">
        <v>1.3481E-2</v>
      </c>
      <c r="M3995" s="1"/>
    </row>
    <row r="3996" spans="1:13" x14ac:dyDescent="0.25">
      <c r="A3996">
        <v>6</v>
      </c>
      <c r="B3996" t="s">
        <v>6</v>
      </c>
      <c r="C3996" s="1">
        <v>41165</v>
      </c>
      <c r="D3996">
        <v>0</v>
      </c>
      <c r="E3996" t="str">
        <f t="shared" si="62"/>
        <v>6Other411650</v>
      </c>
      <c r="F3996" s="23">
        <v>0.58058140000000003</v>
      </c>
      <c r="G3996">
        <v>6653</v>
      </c>
      <c r="H3996">
        <v>64.232200000000006</v>
      </c>
      <c r="I3996">
        <v>1.45492E-2</v>
      </c>
      <c r="M3996" s="1"/>
    </row>
    <row r="3997" spans="1:13" x14ac:dyDescent="0.25">
      <c r="A3997">
        <v>6</v>
      </c>
      <c r="B3997" t="s">
        <v>6</v>
      </c>
      <c r="C3997" s="1">
        <v>41165</v>
      </c>
      <c r="D3997">
        <v>1</v>
      </c>
      <c r="E3997" t="str">
        <f t="shared" si="62"/>
        <v>6Other411651</v>
      </c>
      <c r="F3997" s="23">
        <v>0.5991571</v>
      </c>
      <c r="G3997">
        <v>6653</v>
      </c>
      <c r="H3997">
        <v>64.232200000000006</v>
      </c>
      <c r="I3997">
        <v>1.45492E-2</v>
      </c>
      <c r="M3997" s="1"/>
    </row>
    <row r="3998" spans="1:13" x14ac:dyDescent="0.25">
      <c r="A3998">
        <v>7</v>
      </c>
      <c r="B3998" t="s">
        <v>6</v>
      </c>
      <c r="C3998" s="1">
        <v>41165</v>
      </c>
      <c r="D3998">
        <v>0</v>
      </c>
      <c r="E3998" t="str">
        <f t="shared" si="62"/>
        <v>7Other411650</v>
      </c>
      <c r="F3998" s="23">
        <v>0.6685162</v>
      </c>
      <c r="G3998">
        <v>6653</v>
      </c>
      <c r="H3998">
        <v>64.535899999999998</v>
      </c>
      <c r="I3998">
        <v>1.6075900000000001E-2</v>
      </c>
      <c r="M3998" s="1"/>
    </row>
    <row r="3999" spans="1:13" x14ac:dyDescent="0.25">
      <c r="A3999">
        <v>7</v>
      </c>
      <c r="B3999" t="s">
        <v>6</v>
      </c>
      <c r="C3999" s="1">
        <v>41165</v>
      </c>
      <c r="D3999">
        <v>1</v>
      </c>
      <c r="E3999" t="str">
        <f t="shared" si="62"/>
        <v>7Other411651</v>
      </c>
      <c r="F3999" s="23">
        <v>0.69834770000000002</v>
      </c>
      <c r="G3999">
        <v>6653</v>
      </c>
      <c r="H3999">
        <v>64.535899999999998</v>
      </c>
      <c r="I3999">
        <v>1.6075900000000001E-2</v>
      </c>
      <c r="M3999" s="1"/>
    </row>
    <row r="4000" spans="1:13" x14ac:dyDescent="0.25">
      <c r="A4000">
        <v>8</v>
      </c>
      <c r="B4000" t="s">
        <v>6</v>
      </c>
      <c r="C4000" s="1">
        <v>41165</v>
      </c>
      <c r="D4000">
        <v>0</v>
      </c>
      <c r="E4000" t="str">
        <f t="shared" si="62"/>
        <v>8Other411650</v>
      </c>
      <c r="F4000" s="23">
        <v>0.71097169999999998</v>
      </c>
      <c r="G4000">
        <v>6653</v>
      </c>
      <c r="H4000">
        <v>65.500699999999995</v>
      </c>
      <c r="I4000">
        <v>1.71258E-2</v>
      </c>
      <c r="M4000" s="1"/>
    </row>
    <row r="4001" spans="1:13" x14ac:dyDescent="0.25">
      <c r="A4001">
        <v>8</v>
      </c>
      <c r="B4001" t="s">
        <v>6</v>
      </c>
      <c r="C4001" s="1">
        <v>41165</v>
      </c>
      <c r="D4001">
        <v>1</v>
      </c>
      <c r="E4001" t="str">
        <f t="shared" si="62"/>
        <v>8Other411651</v>
      </c>
      <c r="F4001" s="23">
        <v>0.75029060000000003</v>
      </c>
      <c r="G4001">
        <v>6653</v>
      </c>
      <c r="H4001">
        <v>65.500699999999995</v>
      </c>
      <c r="I4001">
        <v>1.71258E-2</v>
      </c>
      <c r="M4001" s="1"/>
    </row>
    <row r="4002" spans="1:13" x14ac:dyDescent="0.25">
      <c r="A4002">
        <v>9</v>
      </c>
      <c r="B4002" t="s">
        <v>6</v>
      </c>
      <c r="C4002" s="1">
        <v>41165</v>
      </c>
      <c r="D4002">
        <v>0</v>
      </c>
      <c r="E4002" t="str">
        <f t="shared" si="62"/>
        <v>9Other411650</v>
      </c>
      <c r="F4002" s="23">
        <v>0.68234260000000002</v>
      </c>
      <c r="G4002">
        <v>6653</v>
      </c>
      <c r="H4002">
        <v>69.489900000000006</v>
      </c>
      <c r="I4002">
        <v>1.71012E-2</v>
      </c>
      <c r="M4002" s="1"/>
    </row>
    <row r="4003" spans="1:13" x14ac:dyDescent="0.25">
      <c r="A4003">
        <v>9</v>
      </c>
      <c r="B4003" t="s">
        <v>6</v>
      </c>
      <c r="C4003" s="1">
        <v>41165</v>
      </c>
      <c r="D4003">
        <v>1</v>
      </c>
      <c r="E4003" t="str">
        <f t="shared" si="62"/>
        <v>9Other411651</v>
      </c>
      <c r="F4003" s="23">
        <v>0.71905229999999998</v>
      </c>
      <c r="G4003">
        <v>6653</v>
      </c>
      <c r="H4003">
        <v>69.489900000000006</v>
      </c>
      <c r="I4003">
        <v>1.71012E-2</v>
      </c>
      <c r="M4003" s="1"/>
    </row>
    <row r="4004" spans="1:13" x14ac:dyDescent="0.25">
      <c r="A4004">
        <v>10</v>
      </c>
      <c r="B4004" t="s">
        <v>6</v>
      </c>
      <c r="C4004" s="1">
        <v>41165</v>
      </c>
      <c r="D4004">
        <v>0</v>
      </c>
      <c r="E4004" t="str">
        <f t="shared" si="62"/>
        <v>10Other411650</v>
      </c>
      <c r="F4004" s="23">
        <v>0.6980383</v>
      </c>
      <c r="G4004">
        <v>6653</v>
      </c>
      <c r="H4004">
        <v>74.404700000000005</v>
      </c>
      <c r="I4004">
        <v>1.7754499999999999E-2</v>
      </c>
      <c r="M4004" s="1"/>
    </row>
    <row r="4005" spans="1:13" x14ac:dyDescent="0.25">
      <c r="A4005">
        <v>10</v>
      </c>
      <c r="B4005" t="s">
        <v>6</v>
      </c>
      <c r="C4005" s="1">
        <v>41165</v>
      </c>
      <c r="D4005">
        <v>1</v>
      </c>
      <c r="E4005" t="str">
        <f t="shared" si="62"/>
        <v>10Other411651</v>
      </c>
      <c r="F4005" s="23">
        <v>0.73095180000000004</v>
      </c>
      <c r="G4005">
        <v>6653</v>
      </c>
      <c r="H4005">
        <v>74.404700000000005</v>
      </c>
      <c r="I4005">
        <v>1.7754499999999999E-2</v>
      </c>
      <c r="M4005" s="1"/>
    </row>
    <row r="4006" spans="1:13" x14ac:dyDescent="0.25">
      <c r="A4006">
        <v>11</v>
      </c>
      <c r="B4006" t="s">
        <v>6</v>
      </c>
      <c r="C4006" s="1">
        <v>41165</v>
      </c>
      <c r="D4006">
        <v>0</v>
      </c>
      <c r="E4006" t="str">
        <f t="shared" si="62"/>
        <v>11Other411650</v>
      </c>
      <c r="F4006" s="23">
        <v>0.74595339999999999</v>
      </c>
      <c r="G4006">
        <v>6653</v>
      </c>
      <c r="H4006">
        <v>79.146699999999996</v>
      </c>
      <c r="I4006">
        <v>1.8861099999999999E-2</v>
      </c>
      <c r="M4006" s="1"/>
    </row>
    <row r="4007" spans="1:13" x14ac:dyDescent="0.25">
      <c r="A4007">
        <v>11</v>
      </c>
      <c r="B4007" t="s">
        <v>6</v>
      </c>
      <c r="C4007" s="1">
        <v>41165</v>
      </c>
      <c r="D4007">
        <v>1</v>
      </c>
      <c r="E4007" t="str">
        <f t="shared" si="62"/>
        <v>11Other411651</v>
      </c>
      <c r="F4007" s="23">
        <v>0.75644389999999995</v>
      </c>
      <c r="G4007">
        <v>6653</v>
      </c>
      <c r="H4007">
        <v>79.146699999999996</v>
      </c>
      <c r="I4007">
        <v>1.8861099999999999E-2</v>
      </c>
      <c r="M4007" s="1"/>
    </row>
    <row r="4008" spans="1:13" x14ac:dyDescent="0.25">
      <c r="A4008">
        <v>12</v>
      </c>
      <c r="B4008" t="s">
        <v>6</v>
      </c>
      <c r="C4008" s="1">
        <v>41165</v>
      </c>
      <c r="D4008">
        <v>0</v>
      </c>
      <c r="E4008" t="str">
        <f t="shared" si="62"/>
        <v>12Other411650</v>
      </c>
      <c r="F4008" s="23">
        <v>0.80089379999999999</v>
      </c>
      <c r="G4008">
        <v>6653</v>
      </c>
      <c r="H4008">
        <v>83.074799999999996</v>
      </c>
      <c r="I4008">
        <v>2.0235099999999999E-2</v>
      </c>
      <c r="M4008" s="1"/>
    </row>
    <row r="4009" spans="1:13" x14ac:dyDescent="0.25">
      <c r="A4009">
        <v>12</v>
      </c>
      <c r="B4009" t="s">
        <v>6</v>
      </c>
      <c r="C4009" s="1">
        <v>41165</v>
      </c>
      <c r="D4009">
        <v>1</v>
      </c>
      <c r="E4009" t="str">
        <f t="shared" si="62"/>
        <v>12Other411651</v>
      </c>
      <c r="F4009" s="23">
        <v>0.83536710000000003</v>
      </c>
      <c r="G4009">
        <v>6653</v>
      </c>
      <c r="H4009">
        <v>83.074799999999996</v>
      </c>
      <c r="I4009">
        <v>2.0235099999999999E-2</v>
      </c>
      <c r="M4009" s="1"/>
    </row>
    <row r="4010" spans="1:13" x14ac:dyDescent="0.25">
      <c r="A4010">
        <v>13</v>
      </c>
      <c r="B4010" t="s">
        <v>6</v>
      </c>
      <c r="C4010" s="1">
        <v>41165</v>
      </c>
      <c r="D4010">
        <v>0</v>
      </c>
      <c r="E4010" t="str">
        <f t="shared" si="62"/>
        <v>13Other411650</v>
      </c>
      <c r="F4010" s="23">
        <v>0.90427959999999996</v>
      </c>
      <c r="G4010">
        <v>6653</v>
      </c>
      <c r="H4010">
        <v>86.386300000000006</v>
      </c>
      <c r="I4010">
        <v>2.2413200000000001E-2</v>
      </c>
      <c r="M4010" s="1"/>
    </row>
    <row r="4011" spans="1:13" x14ac:dyDescent="0.25">
      <c r="A4011">
        <v>13</v>
      </c>
      <c r="B4011" t="s">
        <v>6</v>
      </c>
      <c r="C4011" s="1">
        <v>41165</v>
      </c>
      <c r="D4011">
        <v>1</v>
      </c>
      <c r="E4011" t="str">
        <f t="shared" si="62"/>
        <v>13Other411651</v>
      </c>
      <c r="F4011" s="23">
        <v>0.95002109999999995</v>
      </c>
      <c r="G4011">
        <v>6653</v>
      </c>
      <c r="H4011">
        <v>86.386300000000006</v>
      </c>
      <c r="I4011">
        <v>2.2413200000000001E-2</v>
      </c>
      <c r="M4011" s="1"/>
    </row>
    <row r="4012" spans="1:13" x14ac:dyDescent="0.25">
      <c r="A4012">
        <v>14</v>
      </c>
      <c r="B4012" t="s">
        <v>6</v>
      </c>
      <c r="C4012" s="1">
        <v>41165</v>
      </c>
      <c r="D4012">
        <v>0</v>
      </c>
      <c r="E4012" t="str">
        <f t="shared" si="62"/>
        <v>14Other411650</v>
      </c>
      <c r="F4012" s="23">
        <v>1.054262</v>
      </c>
      <c r="G4012">
        <v>6653</v>
      </c>
      <c r="H4012">
        <v>89.092699999999994</v>
      </c>
      <c r="I4012">
        <v>2.5437399999999999E-2</v>
      </c>
      <c r="M4012" s="1"/>
    </row>
    <row r="4013" spans="1:13" x14ac:dyDescent="0.25">
      <c r="A4013">
        <v>14</v>
      </c>
      <c r="B4013" t="s">
        <v>6</v>
      </c>
      <c r="C4013" s="1">
        <v>41165</v>
      </c>
      <c r="D4013">
        <v>1</v>
      </c>
      <c r="E4013" t="str">
        <f t="shared" si="62"/>
        <v>14Other411651</v>
      </c>
      <c r="F4013" s="23">
        <v>1.052964</v>
      </c>
      <c r="G4013">
        <v>6653</v>
      </c>
      <c r="H4013">
        <v>89.092699999999994</v>
      </c>
      <c r="I4013">
        <v>2.5437399999999999E-2</v>
      </c>
      <c r="M4013" s="1"/>
    </row>
    <row r="4014" spans="1:13" x14ac:dyDescent="0.25">
      <c r="A4014">
        <v>15</v>
      </c>
      <c r="B4014" t="s">
        <v>6</v>
      </c>
      <c r="C4014" s="1">
        <v>41165</v>
      </c>
      <c r="D4014">
        <v>0</v>
      </c>
      <c r="E4014" t="str">
        <f t="shared" si="62"/>
        <v>15Other411650</v>
      </c>
      <c r="F4014" s="23">
        <v>1.2162409999999999</v>
      </c>
      <c r="G4014">
        <v>6653</v>
      </c>
      <c r="H4014">
        <v>90.552800000000005</v>
      </c>
      <c r="I4014">
        <v>2.6884999999999999E-2</v>
      </c>
      <c r="M4014" s="1"/>
    </row>
    <row r="4015" spans="1:13" x14ac:dyDescent="0.25">
      <c r="A4015">
        <v>15</v>
      </c>
      <c r="B4015" t="s">
        <v>6</v>
      </c>
      <c r="C4015" s="1">
        <v>41165</v>
      </c>
      <c r="D4015">
        <v>1</v>
      </c>
      <c r="E4015" t="str">
        <f t="shared" si="62"/>
        <v>15Other411651</v>
      </c>
      <c r="F4015" s="23">
        <v>1.031488</v>
      </c>
      <c r="G4015">
        <v>6653</v>
      </c>
      <c r="H4015">
        <v>90.552800000000005</v>
      </c>
      <c r="I4015">
        <v>2.6884999999999999E-2</v>
      </c>
      <c r="M4015" s="1"/>
    </row>
    <row r="4016" spans="1:13" x14ac:dyDescent="0.25">
      <c r="A4016">
        <v>16</v>
      </c>
      <c r="B4016" t="s">
        <v>6</v>
      </c>
      <c r="C4016" s="1">
        <v>41165</v>
      </c>
      <c r="D4016">
        <v>0</v>
      </c>
      <c r="E4016" t="str">
        <f t="shared" si="62"/>
        <v>16Other411650</v>
      </c>
      <c r="F4016" s="23">
        <v>1.3800589999999999</v>
      </c>
      <c r="G4016">
        <v>6653</v>
      </c>
      <c r="H4016">
        <v>91.594499999999996</v>
      </c>
      <c r="I4016">
        <v>2.97626E-2</v>
      </c>
      <c r="M4016" s="1"/>
    </row>
    <row r="4017" spans="1:13" x14ac:dyDescent="0.25">
      <c r="A4017">
        <v>16</v>
      </c>
      <c r="B4017" t="s">
        <v>6</v>
      </c>
      <c r="C4017" s="1">
        <v>41165</v>
      </c>
      <c r="D4017">
        <v>1</v>
      </c>
      <c r="E4017" t="str">
        <f t="shared" si="62"/>
        <v>16Other411651</v>
      </c>
      <c r="F4017" s="23">
        <v>1.182353</v>
      </c>
      <c r="G4017">
        <v>6653</v>
      </c>
      <c r="H4017">
        <v>91.594499999999996</v>
      </c>
      <c r="I4017">
        <v>2.97626E-2</v>
      </c>
      <c r="M4017" s="1"/>
    </row>
    <row r="4018" spans="1:13" x14ac:dyDescent="0.25">
      <c r="A4018">
        <v>17</v>
      </c>
      <c r="B4018" t="s">
        <v>6</v>
      </c>
      <c r="C4018" s="1">
        <v>41165</v>
      </c>
      <c r="D4018">
        <v>0</v>
      </c>
      <c r="E4018" t="str">
        <f t="shared" si="62"/>
        <v>17Other411650</v>
      </c>
      <c r="F4018" s="23">
        <v>1.5358400000000001</v>
      </c>
      <c r="G4018">
        <v>6653</v>
      </c>
      <c r="H4018">
        <v>92.338899999999995</v>
      </c>
      <c r="I4018">
        <v>3.1757300000000002E-2</v>
      </c>
      <c r="M4018" s="1"/>
    </row>
    <row r="4019" spans="1:13" x14ac:dyDescent="0.25">
      <c r="A4019">
        <v>17</v>
      </c>
      <c r="B4019" t="s">
        <v>6</v>
      </c>
      <c r="C4019" s="1">
        <v>41165</v>
      </c>
      <c r="D4019">
        <v>1</v>
      </c>
      <c r="E4019" t="str">
        <f t="shared" si="62"/>
        <v>17Other411651</v>
      </c>
      <c r="F4019" s="23">
        <v>1.3237239999999999</v>
      </c>
      <c r="G4019">
        <v>6653</v>
      </c>
      <c r="H4019">
        <v>92.338899999999995</v>
      </c>
      <c r="I4019">
        <v>3.1757300000000002E-2</v>
      </c>
      <c r="M4019" s="1"/>
    </row>
    <row r="4020" spans="1:13" x14ac:dyDescent="0.25">
      <c r="A4020">
        <v>18</v>
      </c>
      <c r="B4020" t="s">
        <v>6</v>
      </c>
      <c r="C4020" s="1">
        <v>41165</v>
      </c>
      <c r="D4020">
        <v>0</v>
      </c>
      <c r="E4020" t="str">
        <f t="shared" si="62"/>
        <v>18Other411650</v>
      </c>
      <c r="F4020" s="23">
        <v>1.646274</v>
      </c>
      <c r="G4020">
        <v>6653</v>
      </c>
      <c r="H4020">
        <v>91.477199999999996</v>
      </c>
      <c r="I4020">
        <v>3.24937E-2</v>
      </c>
      <c r="M4020" s="1"/>
    </row>
    <row r="4021" spans="1:13" x14ac:dyDescent="0.25">
      <c r="A4021">
        <v>18</v>
      </c>
      <c r="B4021" t="s">
        <v>6</v>
      </c>
      <c r="C4021" s="1">
        <v>41165</v>
      </c>
      <c r="D4021">
        <v>1</v>
      </c>
      <c r="E4021" t="str">
        <f t="shared" si="62"/>
        <v>18Other411651</v>
      </c>
      <c r="F4021" s="23">
        <v>1.4132610000000001</v>
      </c>
      <c r="G4021">
        <v>6653</v>
      </c>
      <c r="H4021">
        <v>91.477199999999996</v>
      </c>
      <c r="I4021">
        <v>3.24937E-2</v>
      </c>
      <c r="M4021" s="1"/>
    </row>
    <row r="4022" spans="1:13" x14ac:dyDescent="0.25">
      <c r="A4022">
        <v>19</v>
      </c>
      <c r="B4022" t="s">
        <v>6</v>
      </c>
      <c r="C4022" s="1">
        <v>41165</v>
      </c>
      <c r="D4022">
        <v>0</v>
      </c>
      <c r="E4022" t="str">
        <f t="shared" si="62"/>
        <v>19Other411650</v>
      </c>
      <c r="F4022" s="23">
        <v>1.6545369999999999</v>
      </c>
      <c r="G4022">
        <v>6653</v>
      </c>
      <c r="H4022">
        <v>89.143199999999993</v>
      </c>
      <c r="I4022">
        <v>3.1736199999999999E-2</v>
      </c>
      <c r="M4022" s="1"/>
    </row>
    <row r="4023" spans="1:13" x14ac:dyDescent="0.25">
      <c r="A4023">
        <v>19</v>
      </c>
      <c r="B4023" t="s">
        <v>6</v>
      </c>
      <c r="C4023" s="1">
        <v>41165</v>
      </c>
      <c r="D4023">
        <v>1</v>
      </c>
      <c r="E4023" t="str">
        <f t="shared" si="62"/>
        <v>19Other411651</v>
      </c>
      <c r="F4023" s="23">
        <v>1.4265589999999999</v>
      </c>
      <c r="G4023">
        <v>6653</v>
      </c>
      <c r="H4023">
        <v>89.143199999999993</v>
      </c>
      <c r="I4023">
        <v>3.1736199999999999E-2</v>
      </c>
      <c r="M4023" s="1"/>
    </row>
    <row r="4024" spans="1:13" x14ac:dyDescent="0.25">
      <c r="A4024">
        <v>20</v>
      </c>
      <c r="B4024" t="s">
        <v>6</v>
      </c>
      <c r="C4024" s="1">
        <v>41165</v>
      </c>
      <c r="D4024">
        <v>0</v>
      </c>
      <c r="E4024" t="str">
        <f t="shared" si="62"/>
        <v>20Other411650</v>
      </c>
      <c r="F4024" s="23">
        <v>1.5907800000000001</v>
      </c>
      <c r="G4024">
        <v>6653</v>
      </c>
      <c r="H4024">
        <v>84.941100000000006</v>
      </c>
      <c r="I4024">
        <v>3.1457100000000002E-2</v>
      </c>
      <c r="M4024" s="1"/>
    </row>
    <row r="4025" spans="1:13" x14ac:dyDescent="0.25">
      <c r="A4025">
        <v>20</v>
      </c>
      <c r="B4025" t="s">
        <v>6</v>
      </c>
      <c r="C4025" s="1">
        <v>41165</v>
      </c>
      <c r="D4025">
        <v>1</v>
      </c>
      <c r="E4025" t="str">
        <f t="shared" si="62"/>
        <v>20Other411651</v>
      </c>
      <c r="F4025" s="23">
        <v>1.593332</v>
      </c>
      <c r="G4025">
        <v>6653</v>
      </c>
      <c r="H4025">
        <v>84.941100000000006</v>
      </c>
      <c r="I4025">
        <v>3.1457100000000002E-2</v>
      </c>
      <c r="M4025" s="1"/>
    </row>
    <row r="4026" spans="1:13" x14ac:dyDescent="0.25">
      <c r="A4026">
        <v>21</v>
      </c>
      <c r="B4026" t="s">
        <v>6</v>
      </c>
      <c r="C4026" s="1">
        <v>41165</v>
      </c>
      <c r="D4026">
        <v>0</v>
      </c>
      <c r="E4026" t="str">
        <f t="shared" si="62"/>
        <v>21Other411650</v>
      </c>
      <c r="F4026" s="23">
        <v>1.533855</v>
      </c>
      <c r="G4026">
        <v>6653</v>
      </c>
      <c r="H4026">
        <v>80.774299999999997</v>
      </c>
      <c r="I4026">
        <v>3.01236E-2</v>
      </c>
      <c r="M4026" s="1"/>
    </row>
    <row r="4027" spans="1:13" x14ac:dyDescent="0.25">
      <c r="A4027">
        <v>21</v>
      </c>
      <c r="B4027" t="s">
        <v>6</v>
      </c>
      <c r="C4027" s="1">
        <v>41165</v>
      </c>
      <c r="D4027">
        <v>1</v>
      </c>
      <c r="E4027" t="str">
        <f t="shared" si="62"/>
        <v>21Other411651</v>
      </c>
      <c r="F4027" s="23">
        <v>1.613864</v>
      </c>
      <c r="G4027">
        <v>6653</v>
      </c>
      <c r="H4027">
        <v>80.774299999999997</v>
      </c>
      <c r="I4027">
        <v>3.01236E-2</v>
      </c>
      <c r="M4027" s="1"/>
    </row>
    <row r="4028" spans="1:13" x14ac:dyDescent="0.25">
      <c r="A4028">
        <v>22</v>
      </c>
      <c r="B4028" t="s">
        <v>6</v>
      </c>
      <c r="C4028" s="1">
        <v>41165</v>
      </c>
      <c r="D4028">
        <v>0</v>
      </c>
      <c r="E4028" t="str">
        <f t="shared" si="62"/>
        <v>22Other411650</v>
      </c>
      <c r="F4028" s="23">
        <v>1.3655790000000001</v>
      </c>
      <c r="G4028">
        <v>6653</v>
      </c>
      <c r="H4028">
        <v>77.158100000000005</v>
      </c>
      <c r="I4028">
        <v>2.7509200000000001E-2</v>
      </c>
      <c r="M4028" s="1"/>
    </row>
    <row r="4029" spans="1:13" x14ac:dyDescent="0.25">
      <c r="A4029">
        <v>22</v>
      </c>
      <c r="B4029" t="s">
        <v>6</v>
      </c>
      <c r="C4029" s="1">
        <v>41165</v>
      </c>
      <c r="D4029">
        <v>1</v>
      </c>
      <c r="E4029" t="str">
        <f t="shared" si="62"/>
        <v>22Other411651</v>
      </c>
      <c r="F4029" s="23">
        <v>1.4034500000000001</v>
      </c>
      <c r="G4029">
        <v>6653</v>
      </c>
      <c r="H4029">
        <v>77.158100000000005</v>
      </c>
      <c r="I4029">
        <v>2.7509200000000001E-2</v>
      </c>
      <c r="M4029" s="1"/>
    </row>
    <row r="4030" spans="1:13" x14ac:dyDescent="0.25">
      <c r="A4030">
        <v>23</v>
      </c>
      <c r="B4030" t="s">
        <v>6</v>
      </c>
      <c r="C4030" s="1">
        <v>41165</v>
      </c>
      <c r="D4030">
        <v>0</v>
      </c>
      <c r="E4030" t="str">
        <f t="shared" si="62"/>
        <v>23Other411650</v>
      </c>
      <c r="F4030" s="23">
        <v>1.09745</v>
      </c>
      <c r="G4030">
        <v>6653</v>
      </c>
      <c r="H4030">
        <v>73.906000000000006</v>
      </c>
      <c r="I4030">
        <v>2.33884E-2</v>
      </c>
      <c r="M4030" s="1"/>
    </row>
    <row r="4031" spans="1:13" x14ac:dyDescent="0.25">
      <c r="A4031">
        <v>23</v>
      </c>
      <c r="B4031" t="s">
        <v>6</v>
      </c>
      <c r="C4031" s="1">
        <v>41165</v>
      </c>
      <c r="D4031">
        <v>1</v>
      </c>
      <c r="E4031" t="str">
        <f t="shared" si="62"/>
        <v>23Other411651</v>
      </c>
      <c r="F4031" s="23">
        <v>1.1390800000000001</v>
      </c>
      <c r="G4031">
        <v>6653</v>
      </c>
      <c r="H4031">
        <v>73.906000000000006</v>
      </c>
      <c r="I4031">
        <v>2.33884E-2</v>
      </c>
      <c r="M4031" s="1"/>
    </row>
    <row r="4032" spans="1:13" x14ac:dyDescent="0.25">
      <c r="A4032">
        <v>24</v>
      </c>
      <c r="B4032" t="s">
        <v>6</v>
      </c>
      <c r="C4032" s="1">
        <v>41165</v>
      </c>
      <c r="D4032">
        <v>0</v>
      </c>
      <c r="E4032" t="str">
        <f t="shared" si="62"/>
        <v>24Other411650</v>
      </c>
      <c r="F4032" s="23">
        <v>0.89728269999999999</v>
      </c>
      <c r="G4032">
        <v>6653</v>
      </c>
      <c r="H4032">
        <v>71.528899999999993</v>
      </c>
      <c r="I4032">
        <v>1.9826400000000001E-2</v>
      </c>
      <c r="M4032" s="1"/>
    </row>
    <row r="4033" spans="1:13" x14ac:dyDescent="0.25">
      <c r="A4033">
        <v>24</v>
      </c>
      <c r="B4033" t="s">
        <v>6</v>
      </c>
      <c r="C4033" s="1">
        <v>41165</v>
      </c>
      <c r="D4033">
        <v>1</v>
      </c>
      <c r="E4033" t="str">
        <f t="shared" si="62"/>
        <v>24Other411651</v>
      </c>
      <c r="F4033" s="23">
        <v>0.89567379999999996</v>
      </c>
      <c r="G4033">
        <v>6653</v>
      </c>
      <c r="H4033">
        <v>71.528899999999993</v>
      </c>
      <c r="I4033">
        <v>1.9826400000000001E-2</v>
      </c>
      <c r="M4033" s="1"/>
    </row>
    <row r="4034" spans="1:13" x14ac:dyDescent="0.25">
      <c r="A4034">
        <v>1</v>
      </c>
      <c r="B4034" t="s">
        <v>7</v>
      </c>
      <c r="C4034" s="1">
        <v>41165</v>
      </c>
      <c r="D4034">
        <v>0</v>
      </c>
      <c r="E4034" t="str">
        <f t="shared" si="62"/>
        <v>1Sierra411650</v>
      </c>
      <c r="F4034" s="23">
        <v>0.7442957</v>
      </c>
      <c r="G4034">
        <v>3320</v>
      </c>
      <c r="H4034">
        <v>64.955500000000001</v>
      </c>
      <c r="I4034">
        <v>2.25221E-2</v>
      </c>
      <c r="M4034" s="1"/>
    </row>
    <row r="4035" spans="1:13" x14ac:dyDescent="0.25">
      <c r="A4035">
        <v>1</v>
      </c>
      <c r="B4035" t="s">
        <v>7</v>
      </c>
      <c r="C4035" s="1">
        <v>41165</v>
      </c>
      <c r="D4035">
        <v>1</v>
      </c>
      <c r="E4035" t="str">
        <f t="shared" ref="E4035:E4098" si="63">CONCATENATE(A4035,B4035,C4035,D4035)</f>
        <v>1Sierra411651</v>
      </c>
      <c r="F4035" s="23">
        <v>0.71341980000000005</v>
      </c>
      <c r="G4035">
        <v>3320</v>
      </c>
      <c r="H4035">
        <v>64.955500000000001</v>
      </c>
      <c r="I4035">
        <v>2.25221E-2</v>
      </c>
      <c r="M4035" s="1"/>
    </row>
    <row r="4036" spans="1:13" x14ac:dyDescent="0.25">
      <c r="A4036">
        <v>2</v>
      </c>
      <c r="B4036" t="s">
        <v>7</v>
      </c>
      <c r="C4036" s="1">
        <v>41165</v>
      </c>
      <c r="D4036">
        <v>0</v>
      </c>
      <c r="E4036" t="str">
        <f t="shared" si="63"/>
        <v>2Sierra411650</v>
      </c>
      <c r="F4036" s="23">
        <v>0.68131180000000002</v>
      </c>
      <c r="G4036">
        <v>3320</v>
      </c>
      <c r="H4036">
        <v>63.747399999999999</v>
      </c>
      <c r="I4036">
        <v>2.0246900000000002E-2</v>
      </c>
      <c r="M4036" s="1"/>
    </row>
    <row r="4037" spans="1:13" x14ac:dyDescent="0.25">
      <c r="A4037">
        <v>2</v>
      </c>
      <c r="B4037" t="s">
        <v>7</v>
      </c>
      <c r="C4037" s="1">
        <v>41165</v>
      </c>
      <c r="D4037">
        <v>1</v>
      </c>
      <c r="E4037" t="str">
        <f t="shared" si="63"/>
        <v>2Sierra411651</v>
      </c>
      <c r="F4037" s="23">
        <v>0.63423750000000001</v>
      </c>
      <c r="G4037">
        <v>3320</v>
      </c>
      <c r="H4037">
        <v>63.747399999999999</v>
      </c>
      <c r="I4037">
        <v>2.0246900000000002E-2</v>
      </c>
      <c r="M4037" s="1"/>
    </row>
    <row r="4038" spans="1:13" x14ac:dyDescent="0.25">
      <c r="A4038">
        <v>3</v>
      </c>
      <c r="B4038" t="s">
        <v>7</v>
      </c>
      <c r="C4038" s="1">
        <v>41165</v>
      </c>
      <c r="D4038">
        <v>0</v>
      </c>
      <c r="E4038" t="str">
        <f t="shared" si="63"/>
        <v>3Sierra411650</v>
      </c>
      <c r="F4038" s="23">
        <v>0.63113200000000003</v>
      </c>
      <c r="G4038">
        <v>3320</v>
      </c>
      <c r="H4038">
        <v>63.043399999999998</v>
      </c>
      <c r="I4038">
        <v>1.9260200000000002E-2</v>
      </c>
      <c r="M4038" s="1"/>
    </row>
    <row r="4039" spans="1:13" x14ac:dyDescent="0.25">
      <c r="A4039">
        <v>3</v>
      </c>
      <c r="B4039" t="s">
        <v>7</v>
      </c>
      <c r="C4039" s="1">
        <v>41165</v>
      </c>
      <c r="D4039">
        <v>1</v>
      </c>
      <c r="E4039" t="str">
        <f t="shared" si="63"/>
        <v>3Sierra411651</v>
      </c>
      <c r="F4039" s="23">
        <v>0.60152570000000005</v>
      </c>
      <c r="G4039">
        <v>3320</v>
      </c>
      <c r="H4039">
        <v>63.043399999999998</v>
      </c>
      <c r="I4039">
        <v>1.9260200000000002E-2</v>
      </c>
      <c r="M4039" s="1"/>
    </row>
    <row r="4040" spans="1:13" x14ac:dyDescent="0.25">
      <c r="A4040">
        <v>4</v>
      </c>
      <c r="B4040" t="s">
        <v>7</v>
      </c>
      <c r="C4040" s="1">
        <v>41165</v>
      </c>
      <c r="D4040">
        <v>0</v>
      </c>
      <c r="E4040" t="str">
        <f t="shared" si="63"/>
        <v>4Sierra411650</v>
      </c>
      <c r="F4040" s="23">
        <v>0.60916630000000005</v>
      </c>
      <c r="G4040">
        <v>3320</v>
      </c>
      <c r="H4040">
        <v>61.1813</v>
      </c>
      <c r="I4040">
        <v>1.86114E-2</v>
      </c>
      <c r="M4040" s="1"/>
    </row>
    <row r="4041" spans="1:13" x14ac:dyDescent="0.25">
      <c r="A4041">
        <v>4</v>
      </c>
      <c r="B4041" t="s">
        <v>7</v>
      </c>
      <c r="C4041" s="1">
        <v>41165</v>
      </c>
      <c r="D4041">
        <v>1</v>
      </c>
      <c r="E4041" t="str">
        <f t="shared" si="63"/>
        <v>4Sierra411651</v>
      </c>
      <c r="F4041" s="23">
        <v>0.5787004</v>
      </c>
      <c r="G4041">
        <v>3320</v>
      </c>
      <c r="H4041">
        <v>61.1813</v>
      </c>
      <c r="I4041">
        <v>1.86114E-2</v>
      </c>
      <c r="M4041" s="1"/>
    </row>
    <row r="4042" spans="1:13" x14ac:dyDescent="0.25">
      <c r="A4042">
        <v>5</v>
      </c>
      <c r="B4042" t="s">
        <v>7</v>
      </c>
      <c r="C4042" s="1">
        <v>41165</v>
      </c>
      <c r="D4042">
        <v>0</v>
      </c>
      <c r="E4042" t="str">
        <f t="shared" si="63"/>
        <v>5Sierra411650</v>
      </c>
      <c r="F4042" s="23">
        <v>0.61155839999999995</v>
      </c>
      <c r="G4042">
        <v>3320</v>
      </c>
      <c r="H4042">
        <v>60.087200000000003</v>
      </c>
      <c r="I4042">
        <v>1.8480799999999999E-2</v>
      </c>
      <c r="M4042" s="1"/>
    </row>
    <row r="4043" spans="1:13" x14ac:dyDescent="0.25">
      <c r="A4043">
        <v>5</v>
      </c>
      <c r="B4043" t="s">
        <v>7</v>
      </c>
      <c r="C4043" s="1">
        <v>41165</v>
      </c>
      <c r="D4043">
        <v>1</v>
      </c>
      <c r="E4043" t="str">
        <f t="shared" si="63"/>
        <v>5Sierra411651</v>
      </c>
      <c r="F4043" s="23">
        <v>0.59819880000000003</v>
      </c>
      <c r="G4043">
        <v>3320</v>
      </c>
      <c r="H4043">
        <v>60.087200000000003</v>
      </c>
      <c r="I4043">
        <v>1.8480799999999999E-2</v>
      </c>
      <c r="M4043" s="1"/>
    </row>
    <row r="4044" spans="1:13" x14ac:dyDescent="0.25">
      <c r="A4044">
        <v>6</v>
      </c>
      <c r="B4044" t="s">
        <v>7</v>
      </c>
      <c r="C4044" s="1">
        <v>41165</v>
      </c>
      <c r="D4044">
        <v>0</v>
      </c>
      <c r="E4044" t="str">
        <f t="shared" si="63"/>
        <v>6Sierra411650</v>
      </c>
      <c r="F4044" s="23">
        <v>0.68591299999999999</v>
      </c>
      <c r="G4044">
        <v>3320</v>
      </c>
      <c r="H4044">
        <v>59.698099999999997</v>
      </c>
      <c r="I4044">
        <v>2.1326399999999999E-2</v>
      </c>
      <c r="M4044" s="1"/>
    </row>
    <row r="4045" spans="1:13" x14ac:dyDescent="0.25">
      <c r="A4045">
        <v>6</v>
      </c>
      <c r="B4045" t="s">
        <v>7</v>
      </c>
      <c r="C4045" s="1">
        <v>41165</v>
      </c>
      <c r="D4045">
        <v>1</v>
      </c>
      <c r="E4045" t="str">
        <f t="shared" si="63"/>
        <v>6Sierra411651</v>
      </c>
      <c r="F4045" s="23">
        <v>0.67538600000000004</v>
      </c>
      <c r="G4045">
        <v>3320</v>
      </c>
      <c r="H4045">
        <v>59.698099999999997</v>
      </c>
      <c r="I4045">
        <v>2.1326399999999999E-2</v>
      </c>
      <c r="M4045" s="1"/>
    </row>
    <row r="4046" spans="1:13" x14ac:dyDescent="0.25">
      <c r="A4046">
        <v>7</v>
      </c>
      <c r="B4046" t="s">
        <v>7</v>
      </c>
      <c r="C4046" s="1">
        <v>41165</v>
      </c>
      <c r="D4046">
        <v>0</v>
      </c>
      <c r="E4046" t="str">
        <f t="shared" si="63"/>
        <v>7Sierra411650</v>
      </c>
      <c r="F4046" s="23">
        <v>0.84154209999999996</v>
      </c>
      <c r="G4046">
        <v>3320</v>
      </c>
      <c r="H4046">
        <v>59.9</v>
      </c>
      <c r="I4046">
        <v>2.5876199999999999E-2</v>
      </c>
      <c r="M4046" s="1"/>
    </row>
    <row r="4047" spans="1:13" x14ac:dyDescent="0.25">
      <c r="A4047">
        <v>7</v>
      </c>
      <c r="B4047" t="s">
        <v>7</v>
      </c>
      <c r="C4047" s="1">
        <v>41165</v>
      </c>
      <c r="D4047">
        <v>1</v>
      </c>
      <c r="E4047" t="str">
        <f t="shared" si="63"/>
        <v>7Sierra411651</v>
      </c>
      <c r="F4047" s="23">
        <v>0.8236173</v>
      </c>
      <c r="G4047">
        <v>3320</v>
      </c>
      <c r="H4047">
        <v>59.9</v>
      </c>
      <c r="I4047">
        <v>2.5876199999999999E-2</v>
      </c>
      <c r="M4047" s="1"/>
    </row>
    <row r="4048" spans="1:13" x14ac:dyDescent="0.25">
      <c r="A4048">
        <v>8</v>
      </c>
      <c r="B4048" t="s">
        <v>7</v>
      </c>
      <c r="C4048" s="1">
        <v>41165</v>
      </c>
      <c r="D4048">
        <v>0</v>
      </c>
      <c r="E4048" t="str">
        <f t="shared" si="63"/>
        <v>8Sierra411650</v>
      </c>
      <c r="F4048" s="23">
        <v>0.8917986</v>
      </c>
      <c r="G4048">
        <v>3320</v>
      </c>
      <c r="H4048">
        <v>63.532899999999998</v>
      </c>
      <c r="I4048">
        <v>2.6179899999999999E-2</v>
      </c>
      <c r="M4048" s="1"/>
    </row>
    <row r="4049" spans="1:13" x14ac:dyDescent="0.25">
      <c r="A4049">
        <v>8</v>
      </c>
      <c r="B4049" t="s">
        <v>7</v>
      </c>
      <c r="C4049" s="1">
        <v>41165</v>
      </c>
      <c r="D4049">
        <v>1</v>
      </c>
      <c r="E4049" t="str">
        <f t="shared" si="63"/>
        <v>8Sierra411651</v>
      </c>
      <c r="F4049" s="23">
        <v>0.87151849999999997</v>
      </c>
      <c r="G4049">
        <v>3320</v>
      </c>
      <c r="H4049">
        <v>63.532899999999998</v>
      </c>
      <c r="I4049">
        <v>2.6179899999999999E-2</v>
      </c>
      <c r="M4049" s="1"/>
    </row>
    <row r="4050" spans="1:13" x14ac:dyDescent="0.25">
      <c r="A4050">
        <v>9</v>
      </c>
      <c r="B4050" t="s">
        <v>7</v>
      </c>
      <c r="C4050" s="1">
        <v>41165</v>
      </c>
      <c r="D4050">
        <v>0</v>
      </c>
      <c r="E4050" t="str">
        <f t="shared" si="63"/>
        <v>9Sierra411650</v>
      </c>
      <c r="F4050" s="23">
        <v>0.84154079999999998</v>
      </c>
      <c r="G4050">
        <v>3320</v>
      </c>
      <c r="H4050">
        <v>71.313000000000002</v>
      </c>
      <c r="I4050">
        <v>2.5811500000000001E-2</v>
      </c>
      <c r="M4050" s="1"/>
    </row>
    <row r="4051" spans="1:13" x14ac:dyDescent="0.25">
      <c r="A4051">
        <v>9</v>
      </c>
      <c r="B4051" t="s">
        <v>7</v>
      </c>
      <c r="C4051" s="1">
        <v>41165</v>
      </c>
      <c r="D4051">
        <v>1</v>
      </c>
      <c r="E4051" t="str">
        <f t="shared" si="63"/>
        <v>9Sierra411651</v>
      </c>
      <c r="F4051" s="23">
        <v>0.84261050000000004</v>
      </c>
      <c r="G4051">
        <v>3320</v>
      </c>
      <c r="H4051">
        <v>71.313000000000002</v>
      </c>
      <c r="I4051">
        <v>2.5811500000000001E-2</v>
      </c>
      <c r="M4051" s="1"/>
    </row>
    <row r="4052" spans="1:13" x14ac:dyDescent="0.25">
      <c r="A4052">
        <v>10</v>
      </c>
      <c r="B4052" t="s">
        <v>7</v>
      </c>
      <c r="C4052" s="1">
        <v>41165</v>
      </c>
      <c r="D4052">
        <v>0</v>
      </c>
      <c r="E4052" t="str">
        <f t="shared" si="63"/>
        <v>10Sierra411650</v>
      </c>
      <c r="F4052" s="23">
        <v>0.84505799999999998</v>
      </c>
      <c r="G4052">
        <v>3320</v>
      </c>
      <c r="H4052">
        <v>78.631500000000003</v>
      </c>
      <c r="I4052">
        <v>2.68369E-2</v>
      </c>
      <c r="M4052" s="1"/>
    </row>
    <row r="4053" spans="1:13" x14ac:dyDescent="0.25">
      <c r="A4053">
        <v>10</v>
      </c>
      <c r="B4053" t="s">
        <v>7</v>
      </c>
      <c r="C4053" s="1">
        <v>41165</v>
      </c>
      <c r="D4053">
        <v>1</v>
      </c>
      <c r="E4053" t="str">
        <f t="shared" si="63"/>
        <v>10Sierra411651</v>
      </c>
      <c r="F4053" s="23">
        <v>0.8395302</v>
      </c>
      <c r="G4053">
        <v>3320</v>
      </c>
      <c r="H4053">
        <v>78.631500000000003</v>
      </c>
      <c r="I4053">
        <v>2.68369E-2</v>
      </c>
      <c r="M4053" s="1"/>
    </row>
    <row r="4054" spans="1:13" x14ac:dyDescent="0.25">
      <c r="A4054">
        <v>11</v>
      </c>
      <c r="B4054" t="s">
        <v>7</v>
      </c>
      <c r="C4054" s="1">
        <v>41165</v>
      </c>
      <c r="D4054">
        <v>0</v>
      </c>
      <c r="E4054" t="str">
        <f t="shared" si="63"/>
        <v>11Sierra411650</v>
      </c>
      <c r="F4054" s="23">
        <v>0.85973639999999996</v>
      </c>
      <c r="G4054">
        <v>3320</v>
      </c>
      <c r="H4054">
        <v>85.274199999999993</v>
      </c>
      <c r="I4054">
        <v>2.8839799999999999E-2</v>
      </c>
      <c r="M4054" s="1"/>
    </row>
    <row r="4055" spans="1:13" x14ac:dyDescent="0.25">
      <c r="A4055">
        <v>11</v>
      </c>
      <c r="B4055" t="s">
        <v>7</v>
      </c>
      <c r="C4055" s="1">
        <v>41165</v>
      </c>
      <c r="D4055">
        <v>1</v>
      </c>
      <c r="E4055" t="str">
        <f t="shared" si="63"/>
        <v>11Sierra411651</v>
      </c>
      <c r="F4055" s="23">
        <v>0.89196920000000002</v>
      </c>
      <c r="G4055">
        <v>3320</v>
      </c>
      <c r="H4055">
        <v>85.274199999999993</v>
      </c>
      <c r="I4055">
        <v>2.8839799999999999E-2</v>
      </c>
      <c r="M4055" s="1"/>
    </row>
    <row r="4056" spans="1:13" x14ac:dyDescent="0.25">
      <c r="A4056">
        <v>12</v>
      </c>
      <c r="B4056" t="s">
        <v>7</v>
      </c>
      <c r="C4056" s="1">
        <v>41165</v>
      </c>
      <c r="D4056">
        <v>0</v>
      </c>
      <c r="E4056" t="str">
        <f t="shared" si="63"/>
        <v>12Sierra411650</v>
      </c>
      <c r="F4056" s="23">
        <v>0.91279980000000005</v>
      </c>
      <c r="G4056">
        <v>3320</v>
      </c>
      <c r="H4056">
        <v>88.181799999999996</v>
      </c>
      <c r="I4056">
        <v>3.1962499999999998E-2</v>
      </c>
      <c r="M4056" s="1"/>
    </row>
    <row r="4057" spans="1:13" x14ac:dyDescent="0.25">
      <c r="A4057">
        <v>12</v>
      </c>
      <c r="B4057" t="s">
        <v>7</v>
      </c>
      <c r="C4057" s="1">
        <v>41165</v>
      </c>
      <c r="D4057">
        <v>1</v>
      </c>
      <c r="E4057" t="str">
        <f t="shared" si="63"/>
        <v>12Sierra411651</v>
      </c>
      <c r="F4057" s="23">
        <v>0.9587137</v>
      </c>
      <c r="G4057">
        <v>3320</v>
      </c>
      <c r="H4057">
        <v>88.181799999999996</v>
      </c>
      <c r="I4057">
        <v>3.1962499999999998E-2</v>
      </c>
      <c r="M4057" s="1"/>
    </row>
    <row r="4058" spans="1:13" x14ac:dyDescent="0.25">
      <c r="A4058">
        <v>13</v>
      </c>
      <c r="B4058" t="s">
        <v>7</v>
      </c>
      <c r="C4058" s="1">
        <v>41165</v>
      </c>
      <c r="D4058">
        <v>0</v>
      </c>
      <c r="E4058" t="str">
        <f t="shared" si="63"/>
        <v>13Sierra411650</v>
      </c>
      <c r="F4058" s="23">
        <v>1.0177210000000001</v>
      </c>
      <c r="G4058">
        <v>3320</v>
      </c>
      <c r="H4058">
        <v>90.814499999999995</v>
      </c>
      <c r="I4058">
        <v>3.5844500000000001E-2</v>
      </c>
      <c r="M4058" s="1"/>
    </row>
    <row r="4059" spans="1:13" x14ac:dyDescent="0.25">
      <c r="A4059">
        <v>13</v>
      </c>
      <c r="B4059" t="s">
        <v>7</v>
      </c>
      <c r="C4059" s="1">
        <v>41165</v>
      </c>
      <c r="D4059">
        <v>1</v>
      </c>
      <c r="E4059" t="str">
        <f t="shared" si="63"/>
        <v>13Sierra411651</v>
      </c>
      <c r="F4059" s="23">
        <v>1.048033</v>
      </c>
      <c r="G4059">
        <v>3320</v>
      </c>
      <c r="H4059">
        <v>90.814499999999995</v>
      </c>
      <c r="I4059">
        <v>3.5844500000000001E-2</v>
      </c>
      <c r="M4059" s="1"/>
    </row>
    <row r="4060" spans="1:13" x14ac:dyDescent="0.25">
      <c r="A4060">
        <v>14</v>
      </c>
      <c r="B4060" t="s">
        <v>7</v>
      </c>
      <c r="C4060" s="1">
        <v>41165</v>
      </c>
      <c r="D4060">
        <v>0</v>
      </c>
      <c r="E4060" t="str">
        <f t="shared" si="63"/>
        <v>14Sierra411650</v>
      </c>
      <c r="F4060" s="23">
        <v>1.1742939999999999</v>
      </c>
      <c r="G4060">
        <v>3320</v>
      </c>
      <c r="H4060">
        <v>92.897900000000007</v>
      </c>
      <c r="I4060">
        <v>3.9798300000000002E-2</v>
      </c>
      <c r="M4060" s="1"/>
    </row>
    <row r="4061" spans="1:13" x14ac:dyDescent="0.25">
      <c r="A4061">
        <v>14</v>
      </c>
      <c r="B4061" t="s">
        <v>7</v>
      </c>
      <c r="C4061" s="1">
        <v>41165</v>
      </c>
      <c r="D4061">
        <v>1</v>
      </c>
      <c r="E4061" t="str">
        <f t="shared" si="63"/>
        <v>14Sierra411651</v>
      </c>
      <c r="F4061" s="23">
        <v>1.128803</v>
      </c>
      <c r="G4061">
        <v>3320</v>
      </c>
      <c r="H4061">
        <v>92.897900000000007</v>
      </c>
      <c r="I4061">
        <v>3.9798300000000002E-2</v>
      </c>
      <c r="M4061" s="1"/>
    </row>
    <row r="4062" spans="1:13" x14ac:dyDescent="0.25">
      <c r="A4062">
        <v>15</v>
      </c>
      <c r="B4062" t="s">
        <v>7</v>
      </c>
      <c r="C4062" s="1">
        <v>41165</v>
      </c>
      <c r="D4062">
        <v>0</v>
      </c>
      <c r="E4062" t="str">
        <f t="shared" si="63"/>
        <v>15Sierra411650</v>
      </c>
      <c r="F4062" s="23">
        <v>1.3357600000000001</v>
      </c>
      <c r="G4062">
        <v>3320</v>
      </c>
      <c r="H4062">
        <v>93.243099999999998</v>
      </c>
      <c r="I4062">
        <v>4.0994799999999998E-2</v>
      </c>
      <c r="M4062" s="1"/>
    </row>
    <row r="4063" spans="1:13" x14ac:dyDescent="0.25">
      <c r="A4063">
        <v>15</v>
      </c>
      <c r="B4063" t="s">
        <v>7</v>
      </c>
      <c r="C4063" s="1">
        <v>41165</v>
      </c>
      <c r="D4063">
        <v>1</v>
      </c>
      <c r="E4063" t="str">
        <f t="shared" si="63"/>
        <v>15Sierra411651</v>
      </c>
      <c r="F4063" s="23">
        <v>1.0978110000000001</v>
      </c>
      <c r="G4063">
        <v>3320</v>
      </c>
      <c r="H4063">
        <v>93.243099999999998</v>
      </c>
      <c r="I4063">
        <v>4.0994799999999998E-2</v>
      </c>
      <c r="M4063" s="1"/>
    </row>
    <row r="4064" spans="1:13" x14ac:dyDescent="0.25">
      <c r="A4064">
        <v>16</v>
      </c>
      <c r="B4064" t="s">
        <v>7</v>
      </c>
      <c r="C4064" s="1">
        <v>41165</v>
      </c>
      <c r="D4064">
        <v>0</v>
      </c>
      <c r="E4064" t="str">
        <f t="shared" si="63"/>
        <v>16Sierra411650</v>
      </c>
      <c r="F4064" s="23">
        <v>1.5410900000000001</v>
      </c>
      <c r="G4064">
        <v>3320</v>
      </c>
      <c r="H4064">
        <v>94.023200000000003</v>
      </c>
      <c r="I4064">
        <v>4.5159100000000001E-2</v>
      </c>
      <c r="M4064" s="1"/>
    </row>
    <row r="4065" spans="1:13" x14ac:dyDescent="0.25">
      <c r="A4065">
        <v>16</v>
      </c>
      <c r="B4065" t="s">
        <v>7</v>
      </c>
      <c r="C4065" s="1">
        <v>41165</v>
      </c>
      <c r="D4065">
        <v>1</v>
      </c>
      <c r="E4065" t="str">
        <f t="shared" si="63"/>
        <v>16Sierra411651</v>
      </c>
      <c r="F4065" s="23">
        <v>1.2091149999999999</v>
      </c>
      <c r="G4065">
        <v>3320</v>
      </c>
      <c r="H4065">
        <v>94.023200000000003</v>
      </c>
      <c r="I4065">
        <v>4.5159100000000001E-2</v>
      </c>
      <c r="M4065" s="1"/>
    </row>
    <row r="4066" spans="1:13" x14ac:dyDescent="0.25">
      <c r="A4066">
        <v>17</v>
      </c>
      <c r="B4066" t="s">
        <v>7</v>
      </c>
      <c r="C4066" s="1">
        <v>41165</v>
      </c>
      <c r="D4066">
        <v>0</v>
      </c>
      <c r="E4066" t="str">
        <f t="shared" si="63"/>
        <v>17Sierra411650</v>
      </c>
      <c r="F4066" s="23">
        <v>1.752875</v>
      </c>
      <c r="G4066">
        <v>3320</v>
      </c>
      <c r="H4066">
        <v>94.942899999999995</v>
      </c>
      <c r="I4066">
        <v>4.8332300000000002E-2</v>
      </c>
      <c r="M4066" s="1"/>
    </row>
    <row r="4067" spans="1:13" x14ac:dyDescent="0.25">
      <c r="A4067">
        <v>17</v>
      </c>
      <c r="B4067" t="s">
        <v>7</v>
      </c>
      <c r="C4067" s="1">
        <v>41165</v>
      </c>
      <c r="D4067">
        <v>1</v>
      </c>
      <c r="E4067" t="str">
        <f t="shared" si="63"/>
        <v>17Sierra411651</v>
      </c>
      <c r="F4067" s="23">
        <v>1.367909</v>
      </c>
      <c r="G4067">
        <v>3320</v>
      </c>
      <c r="H4067">
        <v>94.942899999999995</v>
      </c>
      <c r="I4067">
        <v>4.8332300000000002E-2</v>
      </c>
      <c r="M4067" s="1"/>
    </row>
    <row r="4068" spans="1:13" x14ac:dyDescent="0.25">
      <c r="A4068">
        <v>18</v>
      </c>
      <c r="B4068" t="s">
        <v>7</v>
      </c>
      <c r="C4068" s="1">
        <v>41165</v>
      </c>
      <c r="D4068">
        <v>0</v>
      </c>
      <c r="E4068" t="str">
        <f t="shared" si="63"/>
        <v>18Sierra411650</v>
      </c>
      <c r="F4068" s="23">
        <v>1.9234230000000001</v>
      </c>
      <c r="G4068">
        <v>3320</v>
      </c>
      <c r="H4068">
        <v>93.148099999999999</v>
      </c>
      <c r="I4068">
        <v>5.0720700000000001E-2</v>
      </c>
      <c r="M4068" s="1"/>
    </row>
    <row r="4069" spans="1:13" x14ac:dyDescent="0.25">
      <c r="A4069">
        <v>18</v>
      </c>
      <c r="B4069" t="s">
        <v>7</v>
      </c>
      <c r="C4069" s="1">
        <v>41165</v>
      </c>
      <c r="D4069">
        <v>1</v>
      </c>
      <c r="E4069" t="str">
        <f t="shared" si="63"/>
        <v>18Sierra411651</v>
      </c>
      <c r="F4069" s="23">
        <v>1.506794</v>
      </c>
      <c r="G4069">
        <v>3320</v>
      </c>
      <c r="H4069">
        <v>93.148099999999999</v>
      </c>
      <c r="I4069">
        <v>5.0720700000000001E-2</v>
      </c>
      <c r="M4069" s="1"/>
    </row>
    <row r="4070" spans="1:13" x14ac:dyDescent="0.25">
      <c r="A4070">
        <v>19</v>
      </c>
      <c r="B4070" t="s">
        <v>7</v>
      </c>
      <c r="C4070" s="1">
        <v>41165</v>
      </c>
      <c r="D4070">
        <v>0</v>
      </c>
      <c r="E4070" t="str">
        <f t="shared" si="63"/>
        <v>19Sierra411650</v>
      </c>
      <c r="F4070" s="23">
        <v>1.976148</v>
      </c>
      <c r="G4070">
        <v>3320</v>
      </c>
      <c r="H4070">
        <v>89.530299999999997</v>
      </c>
      <c r="I4070">
        <v>5.0460100000000001E-2</v>
      </c>
      <c r="M4070" s="1"/>
    </row>
    <row r="4071" spans="1:13" x14ac:dyDescent="0.25">
      <c r="A4071">
        <v>19</v>
      </c>
      <c r="B4071" t="s">
        <v>7</v>
      </c>
      <c r="C4071" s="1">
        <v>41165</v>
      </c>
      <c r="D4071">
        <v>1</v>
      </c>
      <c r="E4071" t="str">
        <f t="shared" si="63"/>
        <v>19Sierra411651</v>
      </c>
      <c r="F4071" s="23">
        <v>1.5433300000000001</v>
      </c>
      <c r="G4071">
        <v>3320</v>
      </c>
      <c r="H4071">
        <v>89.530299999999997</v>
      </c>
      <c r="I4071">
        <v>5.0460100000000001E-2</v>
      </c>
      <c r="M4071" s="1"/>
    </row>
    <row r="4072" spans="1:13" x14ac:dyDescent="0.25">
      <c r="A4072">
        <v>20</v>
      </c>
      <c r="B4072" t="s">
        <v>7</v>
      </c>
      <c r="C4072" s="1">
        <v>41165</v>
      </c>
      <c r="D4072">
        <v>0</v>
      </c>
      <c r="E4072" t="str">
        <f t="shared" si="63"/>
        <v>20Sierra411650</v>
      </c>
      <c r="F4072" s="23">
        <v>1.9116519999999999</v>
      </c>
      <c r="G4072">
        <v>3320</v>
      </c>
      <c r="H4072">
        <v>82.654300000000006</v>
      </c>
      <c r="I4072">
        <v>5.0772100000000001E-2</v>
      </c>
      <c r="M4072" s="1"/>
    </row>
    <row r="4073" spans="1:13" x14ac:dyDescent="0.25">
      <c r="A4073">
        <v>20</v>
      </c>
      <c r="B4073" t="s">
        <v>7</v>
      </c>
      <c r="C4073" s="1">
        <v>41165</v>
      </c>
      <c r="D4073">
        <v>1</v>
      </c>
      <c r="E4073" t="str">
        <f t="shared" si="63"/>
        <v>20Sierra411651</v>
      </c>
      <c r="F4073" s="23">
        <v>1.8524449999999999</v>
      </c>
      <c r="G4073">
        <v>3320</v>
      </c>
      <c r="H4073">
        <v>82.654300000000006</v>
      </c>
      <c r="I4073">
        <v>5.0772100000000001E-2</v>
      </c>
      <c r="M4073" s="1"/>
    </row>
    <row r="4074" spans="1:13" x14ac:dyDescent="0.25">
      <c r="A4074">
        <v>21</v>
      </c>
      <c r="B4074" t="s">
        <v>7</v>
      </c>
      <c r="C4074" s="1">
        <v>41165</v>
      </c>
      <c r="D4074">
        <v>0</v>
      </c>
      <c r="E4074" t="str">
        <f t="shared" si="63"/>
        <v>21Sierra411650</v>
      </c>
      <c r="F4074" s="23">
        <v>1.8272440000000001</v>
      </c>
      <c r="G4074">
        <v>3320</v>
      </c>
      <c r="H4074">
        <v>76.722300000000004</v>
      </c>
      <c r="I4074">
        <v>4.9740300000000001E-2</v>
      </c>
      <c r="M4074" s="1"/>
    </row>
    <row r="4075" spans="1:13" x14ac:dyDescent="0.25">
      <c r="A4075">
        <v>21</v>
      </c>
      <c r="B4075" t="s">
        <v>7</v>
      </c>
      <c r="C4075" s="1">
        <v>41165</v>
      </c>
      <c r="D4075">
        <v>1</v>
      </c>
      <c r="E4075" t="str">
        <f t="shared" si="63"/>
        <v>21Sierra411651</v>
      </c>
      <c r="F4075" s="23">
        <v>1.880606</v>
      </c>
      <c r="G4075">
        <v>3320</v>
      </c>
      <c r="H4075">
        <v>76.722300000000004</v>
      </c>
      <c r="I4075">
        <v>4.9740300000000001E-2</v>
      </c>
      <c r="M4075" s="1"/>
    </row>
    <row r="4076" spans="1:13" x14ac:dyDescent="0.25">
      <c r="A4076">
        <v>22</v>
      </c>
      <c r="B4076" t="s">
        <v>7</v>
      </c>
      <c r="C4076" s="1">
        <v>41165</v>
      </c>
      <c r="D4076">
        <v>0</v>
      </c>
      <c r="E4076" t="str">
        <f t="shared" si="63"/>
        <v>22Sierra411650</v>
      </c>
      <c r="F4076" s="23">
        <v>1.5802890000000001</v>
      </c>
      <c r="G4076">
        <v>3320</v>
      </c>
      <c r="H4076">
        <v>72.937399999999997</v>
      </c>
      <c r="I4076">
        <v>4.5416999999999999E-2</v>
      </c>
      <c r="M4076" s="1"/>
    </row>
    <row r="4077" spans="1:13" x14ac:dyDescent="0.25">
      <c r="A4077">
        <v>22</v>
      </c>
      <c r="B4077" t="s">
        <v>7</v>
      </c>
      <c r="C4077" s="1">
        <v>41165</v>
      </c>
      <c r="D4077">
        <v>1</v>
      </c>
      <c r="E4077" t="str">
        <f t="shared" si="63"/>
        <v>22Sierra411651</v>
      </c>
      <c r="F4077" s="23">
        <v>1.6318950000000001</v>
      </c>
      <c r="G4077">
        <v>3320</v>
      </c>
      <c r="H4077">
        <v>72.937399999999997</v>
      </c>
      <c r="I4077">
        <v>4.5416999999999999E-2</v>
      </c>
      <c r="M4077" s="1"/>
    </row>
    <row r="4078" spans="1:13" x14ac:dyDescent="0.25">
      <c r="A4078">
        <v>23</v>
      </c>
      <c r="B4078" t="s">
        <v>7</v>
      </c>
      <c r="C4078" s="1">
        <v>41165</v>
      </c>
      <c r="D4078">
        <v>0</v>
      </c>
      <c r="E4078" t="str">
        <f t="shared" si="63"/>
        <v>23Sierra411650</v>
      </c>
      <c r="F4078" s="23">
        <v>1.259504</v>
      </c>
      <c r="G4078">
        <v>3320</v>
      </c>
      <c r="H4078">
        <v>70.774199999999993</v>
      </c>
      <c r="I4078">
        <v>3.7703E-2</v>
      </c>
      <c r="M4078" s="1"/>
    </row>
    <row r="4079" spans="1:13" x14ac:dyDescent="0.25">
      <c r="A4079">
        <v>23</v>
      </c>
      <c r="B4079" t="s">
        <v>7</v>
      </c>
      <c r="C4079" s="1">
        <v>41165</v>
      </c>
      <c r="D4079">
        <v>1</v>
      </c>
      <c r="E4079" t="str">
        <f t="shared" si="63"/>
        <v>23Sierra411651</v>
      </c>
      <c r="F4079" s="23">
        <v>1.2881320000000001</v>
      </c>
      <c r="G4079">
        <v>3320</v>
      </c>
      <c r="H4079">
        <v>70.774199999999993</v>
      </c>
      <c r="I4079">
        <v>3.7703E-2</v>
      </c>
      <c r="M4079" s="1"/>
    </row>
    <row r="4080" spans="1:13" x14ac:dyDescent="0.25">
      <c r="A4080">
        <v>24</v>
      </c>
      <c r="B4080" t="s">
        <v>7</v>
      </c>
      <c r="C4080" s="1">
        <v>41165</v>
      </c>
      <c r="D4080">
        <v>0</v>
      </c>
      <c r="E4080" t="str">
        <f t="shared" si="63"/>
        <v>24Sierra411650</v>
      </c>
      <c r="F4080" s="23">
        <v>0.99348780000000003</v>
      </c>
      <c r="G4080">
        <v>3320</v>
      </c>
      <c r="H4080">
        <v>69.2517</v>
      </c>
      <c r="I4080">
        <v>3.09199E-2</v>
      </c>
      <c r="M4080" s="1"/>
    </row>
    <row r="4081" spans="1:13" x14ac:dyDescent="0.25">
      <c r="A4081">
        <v>24</v>
      </c>
      <c r="B4081" t="s">
        <v>7</v>
      </c>
      <c r="C4081" s="1">
        <v>41165</v>
      </c>
      <c r="D4081">
        <v>1</v>
      </c>
      <c r="E4081" t="str">
        <f t="shared" si="63"/>
        <v>24Sierra411651</v>
      </c>
      <c r="F4081" s="23">
        <v>1.007557</v>
      </c>
      <c r="G4081">
        <v>3320</v>
      </c>
      <c r="H4081">
        <v>69.2517</v>
      </c>
      <c r="I4081">
        <v>3.09199E-2</v>
      </c>
      <c r="M4081" s="1"/>
    </row>
    <row r="4082" spans="1:13" x14ac:dyDescent="0.25">
      <c r="A4082">
        <v>1</v>
      </c>
      <c r="B4082" t="s">
        <v>8</v>
      </c>
      <c r="C4082" s="1">
        <v>41165</v>
      </c>
      <c r="D4082">
        <v>0</v>
      </c>
      <c r="E4082" t="str">
        <f t="shared" si="63"/>
        <v>1Stockton411650</v>
      </c>
      <c r="F4082" s="23">
        <v>0.68704279999999995</v>
      </c>
      <c r="G4082">
        <v>3486</v>
      </c>
      <c r="H4082">
        <v>70.414900000000003</v>
      </c>
      <c r="I4082">
        <v>2.0499699999999999E-2</v>
      </c>
      <c r="M4082" s="1"/>
    </row>
    <row r="4083" spans="1:13" x14ac:dyDescent="0.25">
      <c r="A4083">
        <v>1</v>
      </c>
      <c r="B4083" t="s">
        <v>8</v>
      </c>
      <c r="C4083" s="1">
        <v>41165</v>
      </c>
      <c r="D4083">
        <v>1</v>
      </c>
      <c r="E4083" t="str">
        <f t="shared" si="63"/>
        <v>1Stockton411651</v>
      </c>
      <c r="F4083" s="23">
        <v>0.68435239999999997</v>
      </c>
      <c r="G4083">
        <v>3486</v>
      </c>
      <c r="H4083">
        <v>70.414900000000003</v>
      </c>
      <c r="I4083">
        <v>2.0499699999999999E-2</v>
      </c>
      <c r="M4083" s="1"/>
    </row>
    <row r="4084" spans="1:13" x14ac:dyDescent="0.25">
      <c r="A4084">
        <v>2</v>
      </c>
      <c r="B4084" t="s">
        <v>8</v>
      </c>
      <c r="C4084" s="1">
        <v>41165</v>
      </c>
      <c r="D4084">
        <v>0</v>
      </c>
      <c r="E4084" t="str">
        <f t="shared" si="63"/>
        <v>2Stockton411650</v>
      </c>
      <c r="F4084" s="23">
        <v>0.61076929999999996</v>
      </c>
      <c r="G4084">
        <v>3486</v>
      </c>
      <c r="H4084">
        <v>69.561199999999999</v>
      </c>
      <c r="I4084">
        <v>1.8113500000000001E-2</v>
      </c>
      <c r="M4084" s="1"/>
    </row>
    <row r="4085" spans="1:13" x14ac:dyDescent="0.25">
      <c r="A4085">
        <v>2</v>
      </c>
      <c r="B4085" t="s">
        <v>8</v>
      </c>
      <c r="C4085" s="1">
        <v>41165</v>
      </c>
      <c r="D4085">
        <v>1</v>
      </c>
      <c r="E4085" t="str">
        <f t="shared" si="63"/>
        <v>2Stockton411651</v>
      </c>
      <c r="F4085" s="23">
        <v>0.6124212</v>
      </c>
      <c r="G4085">
        <v>3486</v>
      </c>
      <c r="H4085">
        <v>69.561199999999999</v>
      </c>
      <c r="I4085">
        <v>1.8113500000000001E-2</v>
      </c>
      <c r="M4085" s="1"/>
    </row>
    <row r="4086" spans="1:13" x14ac:dyDescent="0.25">
      <c r="A4086">
        <v>3</v>
      </c>
      <c r="B4086" t="s">
        <v>8</v>
      </c>
      <c r="C4086" s="1">
        <v>41165</v>
      </c>
      <c r="D4086">
        <v>0</v>
      </c>
      <c r="E4086" t="str">
        <f t="shared" si="63"/>
        <v>3Stockton411650</v>
      </c>
      <c r="F4086" s="23">
        <v>0.56823179999999995</v>
      </c>
      <c r="G4086">
        <v>3486</v>
      </c>
      <c r="H4086">
        <v>69.414900000000003</v>
      </c>
      <c r="I4086">
        <v>1.7067300000000001E-2</v>
      </c>
      <c r="M4086" s="1"/>
    </row>
    <row r="4087" spans="1:13" x14ac:dyDescent="0.25">
      <c r="A4087">
        <v>3</v>
      </c>
      <c r="B4087" t="s">
        <v>8</v>
      </c>
      <c r="C4087" s="1">
        <v>41165</v>
      </c>
      <c r="D4087">
        <v>1</v>
      </c>
      <c r="E4087" t="str">
        <f t="shared" si="63"/>
        <v>3Stockton411651</v>
      </c>
      <c r="F4087" s="23">
        <v>0.5644593</v>
      </c>
      <c r="G4087">
        <v>3486</v>
      </c>
      <c r="H4087">
        <v>69.414900000000003</v>
      </c>
      <c r="I4087">
        <v>1.7067300000000001E-2</v>
      </c>
      <c r="M4087" s="1"/>
    </row>
    <row r="4088" spans="1:13" x14ac:dyDescent="0.25">
      <c r="A4088">
        <v>4</v>
      </c>
      <c r="B4088" t="s">
        <v>8</v>
      </c>
      <c r="C4088" s="1">
        <v>41165</v>
      </c>
      <c r="D4088">
        <v>0</v>
      </c>
      <c r="E4088" t="str">
        <f t="shared" si="63"/>
        <v>4Stockton411650</v>
      </c>
      <c r="F4088" s="23">
        <v>0.54097799999999996</v>
      </c>
      <c r="G4088">
        <v>3486</v>
      </c>
      <c r="H4088">
        <v>68.561199999999999</v>
      </c>
      <c r="I4088">
        <v>1.5454900000000001E-2</v>
      </c>
      <c r="M4088" s="1"/>
    </row>
    <row r="4089" spans="1:13" x14ac:dyDescent="0.25">
      <c r="A4089">
        <v>4</v>
      </c>
      <c r="B4089" t="s">
        <v>8</v>
      </c>
      <c r="C4089" s="1">
        <v>41165</v>
      </c>
      <c r="D4089">
        <v>1</v>
      </c>
      <c r="E4089" t="str">
        <f t="shared" si="63"/>
        <v>4Stockton411651</v>
      </c>
      <c r="F4089" s="23">
        <v>0.54235469999999997</v>
      </c>
      <c r="G4089">
        <v>3486</v>
      </c>
      <c r="H4089">
        <v>68.561199999999999</v>
      </c>
      <c r="I4089">
        <v>1.5454900000000001E-2</v>
      </c>
      <c r="M4089" s="1"/>
    </row>
    <row r="4090" spans="1:13" x14ac:dyDescent="0.25">
      <c r="A4090">
        <v>5</v>
      </c>
      <c r="B4090" t="s">
        <v>8</v>
      </c>
      <c r="C4090" s="1">
        <v>41165</v>
      </c>
      <c r="D4090">
        <v>0</v>
      </c>
      <c r="E4090" t="str">
        <f t="shared" si="63"/>
        <v>5Stockton411650</v>
      </c>
      <c r="F4090" s="23">
        <v>0.54762330000000004</v>
      </c>
      <c r="G4090">
        <v>3486</v>
      </c>
      <c r="H4090">
        <v>67.573099999999997</v>
      </c>
      <c r="I4090">
        <v>1.53373E-2</v>
      </c>
      <c r="M4090" s="1"/>
    </row>
    <row r="4091" spans="1:13" x14ac:dyDescent="0.25">
      <c r="A4091">
        <v>5</v>
      </c>
      <c r="B4091" t="s">
        <v>8</v>
      </c>
      <c r="C4091" s="1">
        <v>41165</v>
      </c>
      <c r="D4091">
        <v>1</v>
      </c>
      <c r="E4091" t="str">
        <f t="shared" si="63"/>
        <v>5Stockton411651</v>
      </c>
      <c r="F4091" s="23">
        <v>0.5494192</v>
      </c>
      <c r="G4091">
        <v>3486</v>
      </c>
      <c r="H4091">
        <v>67.573099999999997</v>
      </c>
      <c r="I4091">
        <v>1.53373E-2</v>
      </c>
      <c r="M4091" s="1"/>
    </row>
    <row r="4092" spans="1:13" x14ac:dyDescent="0.25">
      <c r="A4092">
        <v>6</v>
      </c>
      <c r="B4092" t="s">
        <v>8</v>
      </c>
      <c r="C4092" s="1">
        <v>41165</v>
      </c>
      <c r="D4092">
        <v>0</v>
      </c>
      <c r="E4092" t="str">
        <f t="shared" si="63"/>
        <v>6Stockton411650</v>
      </c>
      <c r="F4092" s="23">
        <v>0.58849470000000004</v>
      </c>
      <c r="G4092">
        <v>3486</v>
      </c>
      <c r="H4092">
        <v>67.146299999999997</v>
      </c>
      <c r="I4092">
        <v>1.6154600000000002E-2</v>
      </c>
      <c r="M4092" s="1"/>
    </row>
    <row r="4093" spans="1:13" x14ac:dyDescent="0.25">
      <c r="A4093">
        <v>6</v>
      </c>
      <c r="B4093" t="s">
        <v>8</v>
      </c>
      <c r="C4093" s="1">
        <v>41165</v>
      </c>
      <c r="D4093">
        <v>1</v>
      </c>
      <c r="E4093" t="str">
        <f t="shared" si="63"/>
        <v>6Stockton411651</v>
      </c>
      <c r="F4093" s="23">
        <v>0.58098879999999997</v>
      </c>
      <c r="G4093">
        <v>3486</v>
      </c>
      <c r="H4093">
        <v>67.146299999999997</v>
      </c>
      <c r="I4093">
        <v>1.6154600000000002E-2</v>
      </c>
      <c r="M4093" s="1"/>
    </row>
    <row r="4094" spans="1:13" x14ac:dyDescent="0.25">
      <c r="A4094">
        <v>7</v>
      </c>
      <c r="B4094" t="s">
        <v>8</v>
      </c>
      <c r="C4094" s="1">
        <v>41165</v>
      </c>
      <c r="D4094">
        <v>0</v>
      </c>
      <c r="E4094" t="str">
        <f t="shared" si="63"/>
        <v>7Stockton411650</v>
      </c>
      <c r="F4094" s="23">
        <v>0.68623400000000001</v>
      </c>
      <c r="G4094">
        <v>3486</v>
      </c>
      <c r="H4094">
        <v>66.426900000000003</v>
      </c>
      <c r="I4094">
        <v>1.9489699999999999E-2</v>
      </c>
      <c r="M4094" s="1"/>
    </row>
    <row r="4095" spans="1:13" x14ac:dyDescent="0.25">
      <c r="A4095">
        <v>7</v>
      </c>
      <c r="B4095" t="s">
        <v>8</v>
      </c>
      <c r="C4095" s="1">
        <v>41165</v>
      </c>
      <c r="D4095">
        <v>1</v>
      </c>
      <c r="E4095" t="str">
        <f t="shared" si="63"/>
        <v>7Stockton411651</v>
      </c>
      <c r="F4095" s="23">
        <v>0.67938770000000004</v>
      </c>
      <c r="G4095">
        <v>3486</v>
      </c>
      <c r="H4095">
        <v>66.426900000000003</v>
      </c>
      <c r="I4095">
        <v>1.9489699999999999E-2</v>
      </c>
      <c r="M4095" s="1"/>
    </row>
    <row r="4096" spans="1:13" x14ac:dyDescent="0.25">
      <c r="A4096">
        <v>8</v>
      </c>
      <c r="B4096" t="s">
        <v>8</v>
      </c>
      <c r="C4096" s="1">
        <v>41165</v>
      </c>
      <c r="D4096">
        <v>0</v>
      </c>
      <c r="E4096" t="str">
        <f t="shared" si="63"/>
        <v>8Stockton411650</v>
      </c>
      <c r="F4096" s="23">
        <v>0.72576390000000002</v>
      </c>
      <c r="G4096">
        <v>3486</v>
      </c>
      <c r="H4096">
        <v>67.792500000000004</v>
      </c>
      <c r="I4096">
        <v>2.09693E-2</v>
      </c>
      <c r="M4096" s="1"/>
    </row>
    <row r="4097" spans="1:13" x14ac:dyDescent="0.25">
      <c r="A4097">
        <v>8</v>
      </c>
      <c r="B4097" t="s">
        <v>8</v>
      </c>
      <c r="C4097" s="1">
        <v>41165</v>
      </c>
      <c r="D4097">
        <v>1</v>
      </c>
      <c r="E4097" t="str">
        <f t="shared" si="63"/>
        <v>8Stockton411651</v>
      </c>
      <c r="F4097" s="23">
        <v>0.73742050000000003</v>
      </c>
      <c r="G4097">
        <v>3486</v>
      </c>
      <c r="H4097">
        <v>67.792500000000004</v>
      </c>
      <c r="I4097">
        <v>2.09693E-2</v>
      </c>
      <c r="M4097" s="1"/>
    </row>
    <row r="4098" spans="1:13" x14ac:dyDescent="0.25">
      <c r="A4098">
        <v>9</v>
      </c>
      <c r="B4098" t="s">
        <v>8</v>
      </c>
      <c r="C4098" s="1">
        <v>41165</v>
      </c>
      <c r="D4098">
        <v>0</v>
      </c>
      <c r="E4098" t="str">
        <f t="shared" si="63"/>
        <v>9Stockton411650</v>
      </c>
      <c r="F4098" s="23">
        <v>0.7055207</v>
      </c>
      <c r="G4098">
        <v>3486</v>
      </c>
      <c r="H4098">
        <v>71.158199999999994</v>
      </c>
      <c r="I4098">
        <v>2.1578400000000001E-2</v>
      </c>
      <c r="M4098" s="1"/>
    </row>
    <row r="4099" spans="1:13" x14ac:dyDescent="0.25">
      <c r="A4099">
        <v>9</v>
      </c>
      <c r="B4099" t="s">
        <v>8</v>
      </c>
      <c r="C4099" s="1">
        <v>41165</v>
      </c>
      <c r="D4099">
        <v>1</v>
      </c>
      <c r="E4099" t="str">
        <f t="shared" ref="E4099:E4162" si="64">CONCATENATE(A4099,B4099,C4099,D4099)</f>
        <v>9Stockton411651</v>
      </c>
      <c r="F4099" s="23">
        <v>0.73658440000000003</v>
      </c>
      <c r="G4099">
        <v>3486</v>
      </c>
      <c r="H4099">
        <v>71.158199999999994</v>
      </c>
      <c r="I4099">
        <v>2.1578400000000001E-2</v>
      </c>
      <c r="M4099" s="1"/>
    </row>
    <row r="4100" spans="1:13" x14ac:dyDescent="0.25">
      <c r="A4100">
        <v>10</v>
      </c>
      <c r="B4100" t="s">
        <v>8</v>
      </c>
      <c r="C4100" s="1">
        <v>41165</v>
      </c>
      <c r="D4100">
        <v>0</v>
      </c>
      <c r="E4100" t="str">
        <f t="shared" si="64"/>
        <v>10Stockton411650</v>
      </c>
      <c r="F4100" s="23">
        <v>0.75349100000000002</v>
      </c>
      <c r="G4100">
        <v>3486</v>
      </c>
      <c r="H4100">
        <v>75.243300000000005</v>
      </c>
      <c r="I4100">
        <v>2.3459500000000001E-2</v>
      </c>
      <c r="M4100" s="1"/>
    </row>
    <row r="4101" spans="1:13" x14ac:dyDescent="0.25">
      <c r="A4101">
        <v>10</v>
      </c>
      <c r="B4101" t="s">
        <v>8</v>
      </c>
      <c r="C4101" s="1">
        <v>41165</v>
      </c>
      <c r="D4101">
        <v>1</v>
      </c>
      <c r="E4101" t="str">
        <f t="shared" si="64"/>
        <v>10Stockton411651</v>
      </c>
      <c r="F4101" s="23">
        <v>0.74927969999999999</v>
      </c>
      <c r="G4101">
        <v>3486</v>
      </c>
      <c r="H4101">
        <v>75.243300000000005</v>
      </c>
      <c r="I4101">
        <v>2.3459500000000001E-2</v>
      </c>
      <c r="M4101" s="1"/>
    </row>
    <row r="4102" spans="1:13" x14ac:dyDescent="0.25">
      <c r="A4102">
        <v>11</v>
      </c>
      <c r="B4102" t="s">
        <v>8</v>
      </c>
      <c r="C4102" s="1">
        <v>41165</v>
      </c>
      <c r="D4102">
        <v>0</v>
      </c>
      <c r="E4102" t="str">
        <f t="shared" si="64"/>
        <v>11Stockton411650</v>
      </c>
      <c r="F4102" s="23">
        <v>0.79117459999999995</v>
      </c>
      <c r="G4102">
        <v>3486</v>
      </c>
      <c r="H4102">
        <v>79.462699999999998</v>
      </c>
      <c r="I4102">
        <v>2.56832E-2</v>
      </c>
      <c r="M4102" s="1"/>
    </row>
    <row r="4103" spans="1:13" x14ac:dyDescent="0.25">
      <c r="A4103">
        <v>11</v>
      </c>
      <c r="B4103" t="s">
        <v>8</v>
      </c>
      <c r="C4103" s="1">
        <v>41165</v>
      </c>
      <c r="D4103">
        <v>1</v>
      </c>
      <c r="E4103" t="str">
        <f t="shared" si="64"/>
        <v>11Stockton411651</v>
      </c>
      <c r="F4103" s="23">
        <v>0.81566369999999999</v>
      </c>
      <c r="G4103">
        <v>3486</v>
      </c>
      <c r="H4103">
        <v>79.462699999999998</v>
      </c>
      <c r="I4103">
        <v>2.56832E-2</v>
      </c>
      <c r="M4103" s="1"/>
    </row>
    <row r="4104" spans="1:13" x14ac:dyDescent="0.25">
      <c r="A4104">
        <v>12</v>
      </c>
      <c r="B4104" t="s">
        <v>8</v>
      </c>
      <c r="C4104" s="1">
        <v>41165</v>
      </c>
      <c r="D4104">
        <v>0</v>
      </c>
      <c r="E4104" t="str">
        <f t="shared" si="64"/>
        <v>12Stockton411650</v>
      </c>
      <c r="F4104" s="23">
        <v>0.88361350000000005</v>
      </c>
      <c r="G4104">
        <v>3486</v>
      </c>
      <c r="H4104">
        <v>83.316400000000002</v>
      </c>
      <c r="I4104">
        <v>2.88005E-2</v>
      </c>
      <c r="M4104" s="1"/>
    </row>
    <row r="4105" spans="1:13" x14ac:dyDescent="0.25">
      <c r="A4105">
        <v>12</v>
      </c>
      <c r="B4105" t="s">
        <v>8</v>
      </c>
      <c r="C4105" s="1">
        <v>41165</v>
      </c>
      <c r="D4105">
        <v>1</v>
      </c>
      <c r="E4105" t="str">
        <f t="shared" si="64"/>
        <v>12Stockton411651</v>
      </c>
      <c r="F4105" s="23">
        <v>0.89522990000000002</v>
      </c>
      <c r="G4105">
        <v>3486</v>
      </c>
      <c r="H4105">
        <v>83.316400000000002</v>
      </c>
      <c r="I4105">
        <v>2.88005E-2</v>
      </c>
      <c r="M4105" s="1"/>
    </row>
    <row r="4106" spans="1:13" x14ac:dyDescent="0.25">
      <c r="A4106">
        <v>13</v>
      </c>
      <c r="B4106" t="s">
        <v>8</v>
      </c>
      <c r="C4106" s="1">
        <v>41165</v>
      </c>
      <c r="D4106">
        <v>0</v>
      </c>
      <c r="E4106" t="str">
        <f t="shared" si="64"/>
        <v>13Stockton411650</v>
      </c>
      <c r="F4106" s="23">
        <v>1.0086580000000001</v>
      </c>
      <c r="G4106">
        <v>3486</v>
      </c>
      <c r="H4106">
        <v>86.389600000000002</v>
      </c>
      <c r="I4106">
        <v>3.2776600000000003E-2</v>
      </c>
      <c r="M4106" s="1"/>
    </row>
    <row r="4107" spans="1:13" x14ac:dyDescent="0.25">
      <c r="A4107">
        <v>13</v>
      </c>
      <c r="B4107" t="s">
        <v>8</v>
      </c>
      <c r="C4107" s="1">
        <v>41165</v>
      </c>
      <c r="D4107">
        <v>1</v>
      </c>
      <c r="E4107" t="str">
        <f t="shared" si="64"/>
        <v>13Stockton411651</v>
      </c>
      <c r="F4107" s="23">
        <v>1.043247</v>
      </c>
      <c r="G4107">
        <v>3486</v>
      </c>
      <c r="H4107">
        <v>86.389600000000002</v>
      </c>
      <c r="I4107">
        <v>3.2776600000000003E-2</v>
      </c>
      <c r="M4107" s="1"/>
    </row>
    <row r="4108" spans="1:13" x14ac:dyDescent="0.25">
      <c r="A4108">
        <v>14</v>
      </c>
      <c r="B4108" t="s">
        <v>8</v>
      </c>
      <c r="C4108" s="1">
        <v>41165</v>
      </c>
      <c r="D4108">
        <v>0</v>
      </c>
      <c r="E4108" t="str">
        <f t="shared" si="64"/>
        <v>14Stockton411650</v>
      </c>
      <c r="F4108" s="23">
        <v>1.162366</v>
      </c>
      <c r="G4108">
        <v>3486</v>
      </c>
      <c r="H4108">
        <v>89.523899999999998</v>
      </c>
      <c r="I4108">
        <v>3.7150299999999997E-2</v>
      </c>
      <c r="M4108" s="1"/>
    </row>
    <row r="4109" spans="1:13" x14ac:dyDescent="0.25">
      <c r="A4109">
        <v>14</v>
      </c>
      <c r="B4109" t="s">
        <v>8</v>
      </c>
      <c r="C4109" s="1">
        <v>41165</v>
      </c>
      <c r="D4109">
        <v>1</v>
      </c>
      <c r="E4109" t="str">
        <f t="shared" si="64"/>
        <v>14Stockton411651</v>
      </c>
      <c r="F4109" s="23">
        <v>1.1527890000000001</v>
      </c>
      <c r="G4109">
        <v>3486</v>
      </c>
      <c r="H4109">
        <v>89.523899999999998</v>
      </c>
      <c r="I4109">
        <v>3.7150299999999997E-2</v>
      </c>
      <c r="M4109" s="1"/>
    </row>
    <row r="4110" spans="1:13" x14ac:dyDescent="0.25">
      <c r="A4110">
        <v>15</v>
      </c>
      <c r="B4110" t="s">
        <v>8</v>
      </c>
      <c r="C4110" s="1">
        <v>41165</v>
      </c>
      <c r="D4110">
        <v>0</v>
      </c>
      <c r="E4110" t="str">
        <f t="shared" si="64"/>
        <v>15Stockton411650</v>
      </c>
      <c r="F4110" s="23">
        <v>1.3474660000000001</v>
      </c>
      <c r="G4110">
        <v>3486</v>
      </c>
      <c r="H4110">
        <v>92.085099999999997</v>
      </c>
      <c r="I4110">
        <v>4.0250599999999997E-2</v>
      </c>
      <c r="M4110" s="1"/>
    </row>
    <row r="4111" spans="1:13" x14ac:dyDescent="0.25">
      <c r="A4111">
        <v>15</v>
      </c>
      <c r="B4111" t="s">
        <v>8</v>
      </c>
      <c r="C4111" s="1">
        <v>41165</v>
      </c>
      <c r="D4111">
        <v>1</v>
      </c>
      <c r="E4111" t="str">
        <f t="shared" si="64"/>
        <v>15Stockton411651</v>
      </c>
      <c r="F4111" s="23">
        <v>1.185913</v>
      </c>
      <c r="G4111">
        <v>3486</v>
      </c>
      <c r="H4111">
        <v>92.085099999999997</v>
      </c>
      <c r="I4111">
        <v>4.0250599999999997E-2</v>
      </c>
      <c r="M4111" s="1"/>
    </row>
    <row r="4112" spans="1:13" x14ac:dyDescent="0.25">
      <c r="A4112">
        <v>16</v>
      </c>
      <c r="B4112" t="s">
        <v>8</v>
      </c>
      <c r="C4112" s="1">
        <v>41165</v>
      </c>
      <c r="D4112">
        <v>0</v>
      </c>
      <c r="E4112" t="str">
        <f t="shared" si="64"/>
        <v>16Stockton411650</v>
      </c>
      <c r="F4112" s="23">
        <v>1.5836300000000001</v>
      </c>
      <c r="G4112">
        <v>3486</v>
      </c>
      <c r="H4112">
        <v>93.938800000000001</v>
      </c>
      <c r="I4112">
        <v>4.45669E-2</v>
      </c>
      <c r="M4112" s="1"/>
    </row>
    <row r="4113" spans="1:13" x14ac:dyDescent="0.25">
      <c r="A4113">
        <v>16</v>
      </c>
      <c r="B4113" t="s">
        <v>8</v>
      </c>
      <c r="C4113" s="1">
        <v>41165</v>
      </c>
      <c r="D4113">
        <v>1</v>
      </c>
      <c r="E4113" t="str">
        <f t="shared" si="64"/>
        <v>16Stockton411651</v>
      </c>
      <c r="F4113" s="23">
        <v>1.3912450000000001</v>
      </c>
      <c r="G4113">
        <v>3486</v>
      </c>
      <c r="H4113">
        <v>93.938800000000001</v>
      </c>
      <c r="I4113">
        <v>4.45669E-2</v>
      </c>
      <c r="M4113" s="1"/>
    </row>
    <row r="4114" spans="1:13" x14ac:dyDescent="0.25">
      <c r="A4114">
        <v>17</v>
      </c>
      <c r="B4114" t="s">
        <v>8</v>
      </c>
      <c r="C4114" s="1">
        <v>41165</v>
      </c>
      <c r="D4114">
        <v>0</v>
      </c>
      <c r="E4114" t="str">
        <f t="shared" si="64"/>
        <v>17Stockton411650</v>
      </c>
      <c r="F4114" s="23">
        <v>1.7499800000000001</v>
      </c>
      <c r="G4114">
        <v>3486</v>
      </c>
      <c r="H4114">
        <v>95.073099999999997</v>
      </c>
      <c r="I4114">
        <v>4.7582899999999997E-2</v>
      </c>
      <c r="M4114" s="1"/>
    </row>
    <row r="4115" spans="1:13" x14ac:dyDescent="0.25">
      <c r="A4115">
        <v>17</v>
      </c>
      <c r="B4115" t="s">
        <v>8</v>
      </c>
      <c r="C4115" s="1">
        <v>41165</v>
      </c>
      <c r="D4115">
        <v>1</v>
      </c>
      <c r="E4115" t="str">
        <f t="shared" si="64"/>
        <v>17Stockton411651</v>
      </c>
      <c r="F4115" s="23">
        <v>1.5869610000000001</v>
      </c>
      <c r="G4115">
        <v>3486</v>
      </c>
      <c r="H4115">
        <v>95.073099999999997</v>
      </c>
      <c r="I4115">
        <v>4.7582899999999997E-2</v>
      </c>
      <c r="M4115" s="1"/>
    </row>
    <row r="4116" spans="1:13" x14ac:dyDescent="0.25">
      <c r="A4116">
        <v>18</v>
      </c>
      <c r="B4116" t="s">
        <v>8</v>
      </c>
      <c r="C4116" s="1">
        <v>41165</v>
      </c>
      <c r="D4116">
        <v>0</v>
      </c>
      <c r="E4116" t="str">
        <f t="shared" si="64"/>
        <v>18Stockton411650</v>
      </c>
      <c r="F4116" s="23">
        <v>1.8674170000000001</v>
      </c>
      <c r="G4116">
        <v>3486</v>
      </c>
      <c r="H4116">
        <v>93.573099999999997</v>
      </c>
      <c r="I4116">
        <v>4.7836700000000003E-2</v>
      </c>
      <c r="M4116" s="1"/>
    </row>
    <row r="4117" spans="1:13" x14ac:dyDescent="0.25">
      <c r="A4117">
        <v>18</v>
      </c>
      <c r="B4117" t="s">
        <v>8</v>
      </c>
      <c r="C4117" s="1">
        <v>41165</v>
      </c>
      <c r="D4117">
        <v>1</v>
      </c>
      <c r="E4117" t="str">
        <f t="shared" si="64"/>
        <v>18Stockton411651</v>
      </c>
      <c r="F4117" s="23">
        <v>1.665554</v>
      </c>
      <c r="G4117">
        <v>3486</v>
      </c>
      <c r="H4117">
        <v>93.573099999999997</v>
      </c>
      <c r="I4117">
        <v>4.7836700000000003E-2</v>
      </c>
      <c r="M4117" s="1"/>
    </row>
    <row r="4118" spans="1:13" x14ac:dyDescent="0.25">
      <c r="A4118">
        <v>19</v>
      </c>
      <c r="B4118" t="s">
        <v>8</v>
      </c>
      <c r="C4118" s="1">
        <v>41165</v>
      </c>
      <c r="D4118">
        <v>0</v>
      </c>
      <c r="E4118" t="str">
        <f t="shared" si="64"/>
        <v>19Stockton411650</v>
      </c>
      <c r="F4118" s="23">
        <v>1.911988</v>
      </c>
      <c r="G4118">
        <v>3486</v>
      </c>
      <c r="H4118">
        <v>91.280600000000007</v>
      </c>
      <c r="I4118">
        <v>4.7311899999999997E-2</v>
      </c>
      <c r="M4118" s="1"/>
    </row>
    <row r="4119" spans="1:13" x14ac:dyDescent="0.25">
      <c r="A4119">
        <v>19</v>
      </c>
      <c r="B4119" t="s">
        <v>8</v>
      </c>
      <c r="C4119" s="1">
        <v>41165</v>
      </c>
      <c r="D4119">
        <v>1</v>
      </c>
      <c r="E4119" t="str">
        <f t="shared" si="64"/>
        <v>19Stockton411651</v>
      </c>
      <c r="F4119" s="23">
        <v>1.6584920000000001</v>
      </c>
      <c r="G4119">
        <v>3486</v>
      </c>
      <c r="H4119">
        <v>91.280600000000007</v>
      </c>
      <c r="I4119">
        <v>4.7311899999999997E-2</v>
      </c>
      <c r="M4119" s="1"/>
    </row>
    <row r="4120" spans="1:13" x14ac:dyDescent="0.25">
      <c r="A4120">
        <v>20</v>
      </c>
      <c r="B4120" t="s">
        <v>8</v>
      </c>
      <c r="C4120" s="1">
        <v>41165</v>
      </c>
      <c r="D4120">
        <v>0</v>
      </c>
      <c r="E4120" t="str">
        <f t="shared" si="64"/>
        <v>20Stockton411650</v>
      </c>
      <c r="F4120" s="23">
        <v>1.8512299999999999</v>
      </c>
      <c r="G4120">
        <v>3486</v>
      </c>
      <c r="H4120">
        <v>85.5</v>
      </c>
      <c r="I4120">
        <v>4.61354E-2</v>
      </c>
      <c r="M4120" s="1"/>
    </row>
    <row r="4121" spans="1:13" x14ac:dyDescent="0.25">
      <c r="A4121">
        <v>20</v>
      </c>
      <c r="B4121" t="s">
        <v>8</v>
      </c>
      <c r="C4121" s="1">
        <v>41165</v>
      </c>
      <c r="D4121">
        <v>1</v>
      </c>
      <c r="E4121" t="str">
        <f t="shared" si="64"/>
        <v>20Stockton411651</v>
      </c>
      <c r="F4121" s="23">
        <v>1.755857</v>
      </c>
      <c r="G4121">
        <v>3486</v>
      </c>
      <c r="H4121">
        <v>85.5</v>
      </c>
      <c r="I4121">
        <v>4.61354E-2</v>
      </c>
      <c r="M4121" s="1"/>
    </row>
    <row r="4122" spans="1:13" x14ac:dyDescent="0.25">
      <c r="A4122">
        <v>21</v>
      </c>
      <c r="B4122" t="s">
        <v>8</v>
      </c>
      <c r="C4122" s="1">
        <v>41165</v>
      </c>
      <c r="D4122">
        <v>0</v>
      </c>
      <c r="E4122" t="str">
        <f t="shared" si="64"/>
        <v>21Stockton411650</v>
      </c>
      <c r="F4122" s="23">
        <v>1.7227140000000001</v>
      </c>
      <c r="G4122">
        <v>3486</v>
      </c>
      <c r="H4122">
        <v>81.280600000000007</v>
      </c>
      <c r="I4122">
        <v>4.4714900000000002E-2</v>
      </c>
      <c r="M4122" s="1"/>
    </row>
    <row r="4123" spans="1:13" x14ac:dyDescent="0.25">
      <c r="A4123">
        <v>21</v>
      </c>
      <c r="B4123" t="s">
        <v>8</v>
      </c>
      <c r="C4123" s="1">
        <v>41165</v>
      </c>
      <c r="D4123">
        <v>1</v>
      </c>
      <c r="E4123" t="str">
        <f t="shared" si="64"/>
        <v>21Stockton411651</v>
      </c>
      <c r="F4123" s="23">
        <v>1.752742</v>
      </c>
      <c r="G4123">
        <v>3486</v>
      </c>
      <c r="H4123">
        <v>81.280600000000007</v>
      </c>
      <c r="I4123">
        <v>4.4714900000000002E-2</v>
      </c>
      <c r="M4123" s="1"/>
    </row>
    <row r="4124" spans="1:13" x14ac:dyDescent="0.25">
      <c r="A4124">
        <v>22</v>
      </c>
      <c r="B4124" t="s">
        <v>8</v>
      </c>
      <c r="C4124" s="1">
        <v>41165</v>
      </c>
      <c r="D4124">
        <v>0</v>
      </c>
      <c r="E4124" t="str">
        <f t="shared" si="64"/>
        <v>22Stockton411650</v>
      </c>
      <c r="F4124" s="23">
        <v>1.4714510000000001</v>
      </c>
      <c r="G4124">
        <v>3486</v>
      </c>
      <c r="H4124">
        <v>76.426900000000003</v>
      </c>
      <c r="I4124">
        <v>3.9904200000000001E-2</v>
      </c>
      <c r="M4124" s="1"/>
    </row>
    <row r="4125" spans="1:13" x14ac:dyDescent="0.25">
      <c r="A4125">
        <v>22</v>
      </c>
      <c r="B4125" t="s">
        <v>8</v>
      </c>
      <c r="C4125" s="1">
        <v>41165</v>
      </c>
      <c r="D4125">
        <v>1</v>
      </c>
      <c r="E4125" t="str">
        <f t="shared" si="64"/>
        <v>22Stockton411651</v>
      </c>
      <c r="F4125" s="23">
        <v>1.5586990000000001</v>
      </c>
      <c r="G4125">
        <v>3486</v>
      </c>
      <c r="H4125">
        <v>76.426900000000003</v>
      </c>
      <c r="I4125">
        <v>3.9904200000000001E-2</v>
      </c>
      <c r="M4125" s="1"/>
    </row>
    <row r="4126" spans="1:13" x14ac:dyDescent="0.25">
      <c r="A4126">
        <v>23</v>
      </c>
      <c r="B4126" t="s">
        <v>8</v>
      </c>
      <c r="C4126" s="1">
        <v>41165</v>
      </c>
      <c r="D4126">
        <v>0</v>
      </c>
      <c r="E4126" t="str">
        <f t="shared" si="64"/>
        <v>23Stockton411650</v>
      </c>
      <c r="F4126" s="23">
        <v>1.205708</v>
      </c>
      <c r="G4126">
        <v>3486</v>
      </c>
      <c r="H4126">
        <v>74.5</v>
      </c>
      <c r="I4126">
        <v>3.3433200000000003E-2</v>
      </c>
      <c r="M4126" s="1"/>
    </row>
    <row r="4127" spans="1:13" x14ac:dyDescent="0.25">
      <c r="A4127">
        <v>23</v>
      </c>
      <c r="B4127" t="s">
        <v>8</v>
      </c>
      <c r="C4127" s="1">
        <v>41165</v>
      </c>
      <c r="D4127">
        <v>1</v>
      </c>
      <c r="E4127" t="str">
        <f t="shared" si="64"/>
        <v>23Stockton411651</v>
      </c>
      <c r="F4127" s="23">
        <v>1.2327459999999999</v>
      </c>
      <c r="G4127">
        <v>3486</v>
      </c>
      <c r="H4127">
        <v>74.5</v>
      </c>
      <c r="I4127">
        <v>3.3433200000000003E-2</v>
      </c>
      <c r="M4127" s="1"/>
    </row>
    <row r="4128" spans="1:13" x14ac:dyDescent="0.25">
      <c r="A4128">
        <v>24</v>
      </c>
      <c r="B4128" t="s">
        <v>8</v>
      </c>
      <c r="C4128" s="1">
        <v>41165</v>
      </c>
      <c r="D4128">
        <v>0</v>
      </c>
      <c r="E4128" t="str">
        <f t="shared" si="64"/>
        <v>24Stockton411650</v>
      </c>
      <c r="F4128" s="23">
        <v>0.9406928</v>
      </c>
      <c r="G4128">
        <v>3486</v>
      </c>
      <c r="H4128">
        <v>72.353700000000003</v>
      </c>
      <c r="I4128">
        <v>2.8074700000000001E-2</v>
      </c>
      <c r="M4128" s="1"/>
    </row>
    <row r="4129" spans="1:13" x14ac:dyDescent="0.25">
      <c r="A4129">
        <v>24</v>
      </c>
      <c r="B4129" t="s">
        <v>8</v>
      </c>
      <c r="C4129" s="1">
        <v>41165</v>
      </c>
      <c r="D4129">
        <v>1</v>
      </c>
      <c r="E4129" t="str">
        <f t="shared" si="64"/>
        <v>24Stockton411651</v>
      </c>
      <c r="F4129" s="23">
        <v>0.96885719999999997</v>
      </c>
      <c r="G4129">
        <v>3486</v>
      </c>
      <c r="H4129">
        <v>72.353700000000003</v>
      </c>
      <c r="I4129">
        <v>2.8074700000000001E-2</v>
      </c>
      <c r="M4129" s="1"/>
    </row>
    <row r="4130" spans="1:13" x14ac:dyDescent="0.25">
      <c r="A4130">
        <v>1</v>
      </c>
      <c r="B4130" t="s">
        <v>18</v>
      </c>
      <c r="C4130" s="1">
        <v>41166</v>
      </c>
      <c r="D4130">
        <v>0</v>
      </c>
      <c r="E4130" t="str">
        <f t="shared" si="64"/>
        <v>1All411660</v>
      </c>
      <c r="F4130" s="23">
        <v>0.72680020000000001</v>
      </c>
      <c r="G4130">
        <v>45508</v>
      </c>
      <c r="H4130">
        <v>67.239000000000004</v>
      </c>
      <c r="I4130">
        <v>3.28653E-2</v>
      </c>
      <c r="M4130" s="1"/>
    </row>
    <row r="4131" spans="1:13" x14ac:dyDescent="0.25">
      <c r="A4131">
        <v>1</v>
      </c>
      <c r="B4131" t="s">
        <v>18</v>
      </c>
      <c r="C4131" s="1">
        <v>41166</v>
      </c>
      <c r="D4131">
        <v>1</v>
      </c>
      <c r="E4131" t="str">
        <f t="shared" si="64"/>
        <v>1All411661</v>
      </c>
      <c r="F4131" s="23">
        <v>0.73183310000000001</v>
      </c>
      <c r="G4131">
        <v>45508</v>
      </c>
      <c r="H4131">
        <v>67.239000000000004</v>
      </c>
      <c r="I4131">
        <v>3.28653E-2</v>
      </c>
      <c r="M4131" s="1"/>
    </row>
    <row r="4132" spans="1:13" x14ac:dyDescent="0.25">
      <c r="A4132">
        <v>2</v>
      </c>
      <c r="B4132" t="s">
        <v>18</v>
      </c>
      <c r="C4132" s="1">
        <v>41166</v>
      </c>
      <c r="D4132">
        <v>0</v>
      </c>
      <c r="E4132" t="str">
        <f t="shared" si="64"/>
        <v>2All411660</v>
      </c>
      <c r="F4132" s="23">
        <v>0.63532180000000005</v>
      </c>
      <c r="G4132">
        <v>45508</v>
      </c>
      <c r="H4132">
        <v>66.098600000000005</v>
      </c>
      <c r="I4132">
        <v>2.9516199999999999E-2</v>
      </c>
      <c r="M4132" s="1"/>
    </row>
    <row r="4133" spans="1:13" x14ac:dyDescent="0.25">
      <c r="A4133">
        <v>2</v>
      </c>
      <c r="B4133" t="s">
        <v>18</v>
      </c>
      <c r="C4133" s="1">
        <v>41166</v>
      </c>
      <c r="D4133">
        <v>1</v>
      </c>
      <c r="E4133" t="str">
        <f t="shared" si="64"/>
        <v>2All411661</v>
      </c>
      <c r="F4133" s="23">
        <v>0.63870640000000001</v>
      </c>
      <c r="G4133">
        <v>45508</v>
      </c>
      <c r="H4133">
        <v>66.098600000000005</v>
      </c>
      <c r="I4133">
        <v>2.9516199999999999E-2</v>
      </c>
      <c r="M4133" s="1"/>
    </row>
    <row r="4134" spans="1:13" x14ac:dyDescent="0.25">
      <c r="A4134">
        <v>3</v>
      </c>
      <c r="B4134" t="s">
        <v>18</v>
      </c>
      <c r="C4134" s="1">
        <v>41166</v>
      </c>
      <c r="D4134">
        <v>0</v>
      </c>
      <c r="E4134" t="str">
        <f t="shared" si="64"/>
        <v>3All411660</v>
      </c>
      <c r="F4134" s="23">
        <v>0.57641419999999999</v>
      </c>
      <c r="G4134">
        <v>45508</v>
      </c>
      <c r="H4134">
        <v>64.997600000000006</v>
      </c>
      <c r="I4134">
        <v>2.71098E-2</v>
      </c>
      <c r="M4134" s="1"/>
    </row>
    <row r="4135" spans="1:13" x14ac:dyDescent="0.25">
      <c r="A4135">
        <v>3</v>
      </c>
      <c r="B4135" t="s">
        <v>18</v>
      </c>
      <c r="C4135" s="1">
        <v>41166</v>
      </c>
      <c r="D4135">
        <v>1</v>
      </c>
      <c r="E4135" t="str">
        <f t="shared" si="64"/>
        <v>3All411661</v>
      </c>
      <c r="F4135" s="23">
        <v>0.58203919999999998</v>
      </c>
      <c r="G4135">
        <v>45508</v>
      </c>
      <c r="H4135">
        <v>64.997600000000006</v>
      </c>
      <c r="I4135">
        <v>2.71098E-2</v>
      </c>
      <c r="M4135" s="1"/>
    </row>
    <row r="4136" spans="1:13" x14ac:dyDescent="0.25">
      <c r="A4136">
        <v>4</v>
      </c>
      <c r="B4136" t="s">
        <v>18</v>
      </c>
      <c r="C4136" s="1">
        <v>41166</v>
      </c>
      <c r="D4136">
        <v>0</v>
      </c>
      <c r="E4136" t="str">
        <f t="shared" si="64"/>
        <v>4All411660</v>
      </c>
      <c r="F4136" s="23">
        <v>0.54225089999999998</v>
      </c>
      <c r="G4136">
        <v>45508</v>
      </c>
      <c r="H4136">
        <v>64.149100000000004</v>
      </c>
      <c r="I4136">
        <v>2.5424499999999999E-2</v>
      </c>
      <c r="M4136" s="1"/>
    </row>
    <row r="4137" spans="1:13" x14ac:dyDescent="0.25">
      <c r="A4137">
        <v>4</v>
      </c>
      <c r="B4137" t="s">
        <v>18</v>
      </c>
      <c r="C4137" s="1">
        <v>41166</v>
      </c>
      <c r="D4137">
        <v>1</v>
      </c>
      <c r="E4137" t="str">
        <f t="shared" si="64"/>
        <v>4All411661</v>
      </c>
      <c r="F4137" s="23">
        <v>0.54745469999999996</v>
      </c>
      <c r="G4137">
        <v>45508</v>
      </c>
      <c r="H4137">
        <v>64.149100000000004</v>
      </c>
      <c r="I4137">
        <v>2.5424499999999999E-2</v>
      </c>
      <c r="M4137" s="1"/>
    </row>
    <row r="4138" spans="1:13" x14ac:dyDescent="0.25">
      <c r="A4138">
        <v>5</v>
      </c>
      <c r="B4138" t="s">
        <v>18</v>
      </c>
      <c r="C4138" s="1">
        <v>41166</v>
      </c>
      <c r="D4138">
        <v>0</v>
      </c>
      <c r="E4138" t="str">
        <f t="shared" si="64"/>
        <v>5All411660</v>
      </c>
      <c r="F4138" s="23">
        <v>0.53430160000000004</v>
      </c>
      <c r="G4138">
        <v>45508</v>
      </c>
      <c r="H4138">
        <v>63.425699999999999</v>
      </c>
      <c r="I4138">
        <v>2.4874199999999999E-2</v>
      </c>
      <c r="M4138" s="1"/>
    </row>
    <row r="4139" spans="1:13" x14ac:dyDescent="0.25">
      <c r="A4139">
        <v>5</v>
      </c>
      <c r="B4139" t="s">
        <v>18</v>
      </c>
      <c r="C4139" s="1">
        <v>41166</v>
      </c>
      <c r="D4139">
        <v>1</v>
      </c>
      <c r="E4139" t="str">
        <f t="shared" si="64"/>
        <v>5All411661</v>
      </c>
      <c r="F4139" s="23">
        <v>0.53821989999999997</v>
      </c>
      <c r="G4139">
        <v>45508</v>
      </c>
      <c r="H4139">
        <v>63.425699999999999</v>
      </c>
      <c r="I4139">
        <v>2.4874199999999999E-2</v>
      </c>
      <c r="M4139" s="1"/>
    </row>
    <row r="4140" spans="1:13" x14ac:dyDescent="0.25">
      <c r="A4140">
        <v>6</v>
      </c>
      <c r="B4140" t="s">
        <v>18</v>
      </c>
      <c r="C4140" s="1">
        <v>41166</v>
      </c>
      <c r="D4140">
        <v>0</v>
      </c>
      <c r="E4140" t="str">
        <f t="shared" si="64"/>
        <v>6All411660</v>
      </c>
      <c r="F4140" s="23">
        <v>0.5706656</v>
      </c>
      <c r="G4140">
        <v>45508</v>
      </c>
      <c r="H4140">
        <v>62.560499999999998</v>
      </c>
      <c r="I4140">
        <v>2.6293299999999999E-2</v>
      </c>
      <c r="M4140" s="1"/>
    </row>
    <row r="4141" spans="1:13" x14ac:dyDescent="0.25">
      <c r="A4141">
        <v>6</v>
      </c>
      <c r="B4141" t="s">
        <v>18</v>
      </c>
      <c r="C4141" s="1">
        <v>41166</v>
      </c>
      <c r="D4141">
        <v>1</v>
      </c>
      <c r="E4141" t="str">
        <f t="shared" si="64"/>
        <v>6All411661</v>
      </c>
      <c r="F4141" s="23">
        <v>0.56532740000000004</v>
      </c>
      <c r="G4141">
        <v>45508</v>
      </c>
      <c r="H4141">
        <v>62.560499999999998</v>
      </c>
      <c r="I4141">
        <v>2.6293299999999999E-2</v>
      </c>
      <c r="M4141" s="1"/>
    </row>
    <row r="4142" spans="1:13" x14ac:dyDescent="0.25">
      <c r="A4142">
        <v>7</v>
      </c>
      <c r="B4142" t="s">
        <v>18</v>
      </c>
      <c r="C4142" s="1">
        <v>41166</v>
      </c>
      <c r="D4142">
        <v>0</v>
      </c>
      <c r="E4142" t="str">
        <f t="shared" si="64"/>
        <v>7All411660</v>
      </c>
      <c r="F4142" s="23">
        <v>0.66806010000000005</v>
      </c>
      <c r="G4142">
        <v>45508</v>
      </c>
      <c r="H4142">
        <v>62.201599999999999</v>
      </c>
      <c r="I4142">
        <v>3.0073099999999998E-2</v>
      </c>
      <c r="M4142" s="1"/>
    </row>
    <row r="4143" spans="1:13" x14ac:dyDescent="0.25">
      <c r="A4143">
        <v>7</v>
      </c>
      <c r="B4143" t="s">
        <v>18</v>
      </c>
      <c r="C4143" s="1">
        <v>41166</v>
      </c>
      <c r="D4143">
        <v>1</v>
      </c>
      <c r="E4143" t="str">
        <f t="shared" si="64"/>
        <v>7All411661</v>
      </c>
      <c r="F4143" s="23">
        <v>0.66798519999999995</v>
      </c>
      <c r="G4143">
        <v>45508</v>
      </c>
      <c r="H4143">
        <v>62.201599999999999</v>
      </c>
      <c r="I4143">
        <v>3.0073099999999998E-2</v>
      </c>
      <c r="M4143" s="1"/>
    </row>
    <row r="4144" spans="1:13" x14ac:dyDescent="0.25">
      <c r="A4144">
        <v>8</v>
      </c>
      <c r="B4144" t="s">
        <v>18</v>
      </c>
      <c r="C4144" s="1">
        <v>41166</v>
      </c>
      <c r="D4144">
        <v>0</v>
      </c>
      <c r="E4144" t="str">
        <f t="shared" si="64"/>
        <v>8All411660</v>
      </c>
      <c r="F4144" s="23">
        <v>0.72799380000000002</v>
      </c>
      <c r="G4144">
        <v>45508</v>
      </c>
      <c r="H4144">
        <v>62.997399999999999</v>
      </c>
      <c r="I4144">
        <v>3.2598200000000001E-2</v>
      </c>
      <c r="M4144" s="1"/>
    </row>
    <row r="4145" spans="1:13" x14ac:dyDescent="0.25">
      <c r="A4145">
        <v>8</v>
      </c>
      <c r="B4145" t="s">
        <v>18</v>
      </c>
      <c r="C4145" s="1">
        <v>41166</v>
      </c>
      <c r="D4145">
        <v>1</v>
      </c>
      <c r="E4145" t="str">
        <f t="shared" si="64"/>
        <v>8All411661</v>
      </c>
      <c r="F4145" s="23">
        <v>0.75510670000000002</v>
      </c>
      <c r="G4145">
        <v>45508</v>
      </c>
      <c r="H4145">
        <v>62.997399999999999</v>
      </c>
      <c r="I4145">
        <v>3.2598200000000001E-2</v>
      </c>
      <c r="M4145" s="1"/>
    </row>
    <row r="4146" spans="1:13" x14ac:dyDescent="0.25">
      <c r="A4146">
        <v>9</v>
      </c>
      <c r="B4146" t="s">
        <v>18</v>
      </c>
      <c r="C4146" s="1">
        <v>41166</v>
      </c>
      <c r="D4146">
        <v>0</v>
      </c>
      <c r="E4146" t="str">
        <f t="shared" si="64"/>
        <v>9All411660</v>
      </c>
      <c r="F4146" s="23">
        <v>0.7139953</v>
      </c>
      <c r="G4146">
        <v>45508</v>
      </c>
      <c r="H4146">
        <v>65.446700000000007</v>
      </c>
      <c r="I4146">
        <v>3.35663E-2</v>
      </c>
      <c r="M4146" s="1"/>
    </row>
    <row r="4147" spans="1:13" x14ac:dyDescent="0.25">
      <c r="A4147">
        <v>9</v>
      </c>
      <c r="B4147" t="s">
        <v>18</v>
      </c>
      <c r="C4147" s="1">
        <v>41166</v>
      </c>
      <c r="D4147">
        <v>1</v>
      </c>
      <c r="E4147" t="str">
        <f t="shared" si="64"/>
        <v>9All411661</v>
      </c>
      <c r="F4147" s="23">
        <v>0.74098900000000001</v>
      </c>
      <c r="G4147">
        <v>45508</v>
      </c>
      <c r="H4147">
        <v>65.446700000000007</v>
      </c>
      <c r="I4147">
        <v>3.35663E-2</v>
      </c>
      <c r="M4147" s="1"/>
    </row>
    <row r="4148" spans="1:13" x14ac:dyDescent="0.25">
      <c r="A4148">
        <v>10</v>
      </c>
      <c r="B4148" t="s">
        <v>18</v>
      </c>
      <c r="C4148" s="1">
        <v>41166</v>
      </c>
      <c r="D4148">
        <v>0</v>
      </c>
      <c r="E4148" t="str">
        <f t="shared" si="64"/>
        <v>10All411660</v>
      </c>
      <c r="F4148" s="23">
        <v>0.74011059999999995</v>
      </c>
      <c r="G4148">
        <v>45508</v>
      </c>
      <c r="H4148">
        <v>68.714100000000002</v>
      </c>
      <c r="I4148">
        <v>3.5634199999999998E-2</v>
      </c>
      <c r="M4148" s="1"/>
    </row>
    <row r="4149" spans="1:13" x14ac:dyDescent="0.25">
      <c r="A4149">
        <v>10</v>
      </c>
      <c r="B4149" t="s">
        <v>18</v>
      </c>
      <c r="C4149" s="1">
        <v>41166</v>
      </c>
      <c r="D4149">
        <v>1</v>
      </c>
      <c r="E4149" t="str">
        <f t="shared" si="64"/>
        <v>10All411661</v>
      </c>
      <c r="F4149" s="23">
        <v>0.76140929999999996</v>
      </c>
      <c r="G4149">
        <v>45508</v>
      </c>
      <c r="H4149">
        <v>68.714100000000002</v>
      </c>
      <c r="I4149">
        <v>3.5634199999999998E-2</v>
      </c>
      <c r="M4149" s="1"/>
    </row>
    <row r="4150" spans="1:13" x14ac:dyDescent="0.25">
      <c r="A4150">
        <v>11</v>
      </c>
      <c r="B4150" t="s">
        <v>18</v>
      </c>
      <c r="C4150" s="1">
        <v>41166</v>
      </c>
      <c r="D4150">
        <v>0</v>
      </c>
      <c r="E4150" t="str">
        <f t="shared" si="64"/>
        <v>11All411660</v>
      </c>
      <c r="F4150" s="23">
        <v>0.78603959999999995</v>
      </c>
      <c r="G4150">
        <v>45508</v>
      </c>
      <c r="H4150">
        <v>72.467799999999997</v>
      </c>
      <c r="I4150">
        <v>3.9009299999999997E-2</v>
      </c>
      <c r="M4150" s="1"/>
    </row>
    <row r="4151" spans="1:13" x14ac:dyDescent="0.25">
      <c r="A4151">
        <v>11</v>
      </c>
      <c r="B4151" t="s">
        <v>18</v>
      </c>
      <c r="C4151" s="1">
        <v>41166</v>
      </c>
      <c r="D4151">
        <v>1</v>
      </c>
      <c r="E4151" t="str">
        <f t="shared" si="64"/>
        <v>11All411661</v>
      </c>
      <c r="F4151" s="23">
        <v>0.81038980000000005</v>
      </c>
      <c r="G4151">
        <v>45508</v>
      </c>
      <c r="H4151">
        <v>72.467799999999997</v>
      </c>
      <c r="I4151">
        <v>3.9009299999999997E-2</v>
      </c>
      <c r="M4151" s="1"/>
    </row>
    <row r="4152" spans="1:13" x14ac:dyDescent="0.25">
      <c r="A4152">
        <v>12</v>
      </c>
      <c r="B4152" t="s">
        <v>18</v>
      </c>
      <c r="C4152" s="1">
        <v>41166</v>
      </c>
      <c r="D4152">
        <v>0</v>
      </c>
      <c r="E4152" t="str">
        <f t="shared" si="64"/>
        <v>12All411660</v>
      </c>
      <c r="F4152" s="23">
        <v>0.85272139999999996</v>
      </c>
      <c r="G4152">
        <v>45508</v>
      </c>
      <c r="H4152">
        <v>76.162000000000006</v>
      </c>
      <c r="I4152">
        <v>4.20612E-2</v>
      </c>
      <c r="M4152" s="1"/>
    </row>
    <row r="4153" spans="1:13" x14ac:dyDescent="0.25">
      <c r="A4153">
        <v>12</v>
      </c>
      <c r="B4153" t="s">
        <v>18</v>
      </c>
      <c r="C4153" s="1">
        <v>41166</v>
      </c>
      <c r="D4153">
        <v>1</v>
      </c>
      <c r="E4153" t="str">
        <f t="shared" si="64"/>
        <v>12All411661</v>
      </c>
      <c r="F4153" s="23">
        <v>0.87981659999999995</v>
      </c>
      <c r="G4153">
        <v>45508</v>
      </c>
      <c r="H4153">
        <v>76.162000000000006</v>
      </c>
      <c r="I4153">
        <v>4.20612E-2</v>
      </c>
      <c r="M4153" s="1"/>
    </row>
    <row r="4154" spans="1:13" x14ac:dyDescent="0.25">
      <c r="A4154">
        <v>13</v>
      </c>
      <c r="B4154" t="s">
        <v>18</v>
      </c>
      <c r="C4154" s="1">
        <v>41166</v>
      </c>
      <c r="D4154">
        <v>0</v>
      </c>
      <c r="E4154" t="str">
        <f t="shared" si="64"/>
        <v>13All411660</v>
      </c>
      <c r="F4154" s="23">
        <v>0.94255880000000003</v>
      </c>
      <c r="G4154">
        <v>45508</v>
      </c>
      <c r="H4154">
        <v>79.333399999999997</v>
      </c>
      <c r="I4154">
        <v>4.55191E-2</v>
      </c>
      <c r="M4154" s="1"/>
    </row>
    <row r="4155" spans="1:13" x14ac:dyDescent="0.25">
      <c r="A4155">
        <v>13</v>
      </c>
      <c r="B4155" t="s">
        <v>18</v>
      </c>
      <c r="C4155" s="1">
        <v>41166</v>
      </c>
      <c r="D4155">
        <v>1</v>
      </c>
      <c r="E4155" t="str">
        <f t="shared" si="64"/>
        <v>13All411661</v>
      </c>
      <c r="F4155" s="23">
        <v>0.97100779999999998</v>
      </c>
      <c r="G4155">
        <v>45508</v>
      </c>
      <c r="H4155">
        <v>79.333399999999997</v>
      </c>
      <c r="I4155">
        <v>4.55191E-2</v>
      </c>
      <c r="M4155" s="1"/>
    </row>
    <row r="4156" spans="1:13" x14ac:dyDescent="0.25">
      <c r="A4156">
        <v>14</v>
      </c>
      <c r="B4156" t="s">
        <v>18</v>
      </c>
      <c r="C4156" s="1">
        <v>41166</v>
      </c>
      <c r="D4156">
        <v>0</v>
      </c>
      <c r="E4156" t="str">
        <f t="shared" si="64"/>
        <v>14All411660</v>
      </c>
      <c r="F4156" s="23">
        <v>1.04495</v>
      </c>
      <c r="G4156">
        <v>45508</v>
      </c>
      <c r="H4156">
        <v>81.681100000000001</v>
      </c>
      <c r="I4156">
        <v>4.8995499999999997E-2</v>
      </c>
      <c r="M4156" s="1"/>
    </row>
    <row r="4157" spans="1:13" x14ac:dyDescent="0.25">
      <c r="A4157">
        <v>14</v>
      </c>
      <c r="B4157" t="s">
        <v>18</v>
      </c>
      <c r="C4157" s="1">
        <v>41166</v>
      </c>
      <c r="D4157">
        <v>1</v>
      </c>
      <c r="E4157" t="str">
        <f t="shared" si="64"/>
        <v>14All411661</v>
      </c>
      <c r="F4157" s="23">
        <v>1.0497840000000001</v>
      </c>
      <c r="G4157">
        <v>45508</v>
      </c>
      <c r="H4157">
        <v>81.681100000000001</v>
      </c>
      <c r="I4157">
        <v>4.8995499999999997E-2</v>
      </c>
      <c r="M4157" s="1"/>
    </row>
    <row r="4158" spans="1:13" x14ac:dyDescent="0.25">
      <c r="A4158">
        <v>15</v>
      </c>
      <c r="B4158" t="s">
        <v>18</v>
      </c>
      <c r="C4158" s="1">
        <v>41166</v>
      </c>
      <c r="D4158">
        <v>0</v>
      </c>
      <c r="E4158" t="str">
        <f t="shared" si="64"/>
        <v>15All411660</v>
      </c>
      <c r="F4158" s="23">
        <v>1.1522730000000001</v>
      </c>
      <c r="G4158">
        <v>45508</v>
      </c>
      <c r="H4158">
        <v>83.725200000000001</v>
      </c>
      <c r="I4158">
        <v>5.1149399999999998E-2</v>
      </c>
      <c r="M4158" s="1"/>
    </row>
    <row r="4159" spans="1:13" x14ac:dyDescent="0.25">
      <c r="A4159">
        <v>15</v>
      </c>
      <c r="B4159" t="s">
        <v>18</v>
      </c>
      <c r="C4159" s="1">
        <v>41166</v>
      </c>
      <c r="D4159">
        <v>1</v>
      </c>
      <c r="E4159" t="str">
        <f t="shared" si="64"/>
        <v>15All411661</v>
      </c>
      <c r="F4159" s="23">
        <v>1.048554</v>
      </c>
      <c r="G4159">
        <v>45508</v>
      </c>
      <c r="H4159">
        <v>83.725200000000001</v>
      </c>
      <c r="I4159">
        <v>5.1149399999999998E-2</v>
      </c>
      <c r="M4159" s="1"/>
    </row>
    <row r="4160" spans="1:13" x14ac:dyDescent="0.25">
      <c r="A4160">
        <v>16</v>
      </c>
      <c r="B4160" t="s">
        <v>18</v>
      </c>
      <c r="C4160" s="1">
        <v>41166</v>
      </c>
      <c r="D4160">
        <v>0</v>
      </c>
      <c r="E4160" t="str">
        <f t="shared" si="64"/>
        <v>16All411660</v>
      </c>
      <c r="F4160" s="23">
        <v>1.2848120000000001</v>
      </c>
      <c r="G4160">
        <v>45508</v>
      </c>
      <c r="H4160">
        <v>85.272999999999996</v>
      </c>
      <c r="I4160">
        <v>5.4529000000000001E-2</v>
      </c>
      <c r="M4160" s="1"/>
    </row>
    <row r="4161" spans="1:13" x14ac:dyDescent="0.25">
      <c r="A4161">
        <v>16</v>
      </c>
      <c r="B4161" t="s">
        <v>18</v>
      </c>
      <c r="C4161" s="1">
        <v>41166</v>
      </c>
      <c r="D4161">
        <v>1</v>
      </c>
      <c r="E4161" t="str">
        <f t="shared" si="64"/>
        <v>16All411661</v>
      </c>
      <c r="F4161" s="23">
        <v>1.148107</v>
      </c>
      <c r="G4161">
        <v>45508</v>
      </c>
      <c r="H4161">
        <v>85.272999999999996</v>
      </c>
      <c r="I4161">
        <v>5.4529000000000001E-2</v>
      </c>
      <c r="M4161" s="1"/>
    </row>
    <row r="4162" spans="1:13" x14ac:dyDescent="0.25">
      <c r="A4162">
        <v>17</v>
      </c>
      <c r="B4162" t="s">
        <v>18</v>
      </c>
      <c r="C4162" s="1">
        <v>41166</v>
      </c>
      <c r="D4162">
        <v>0</v>
      </c>
      <c r="E4162" t="str">
        <f t="shared" si="64"/>
        <v>17All411660</v>
      </c>
      <c r="F4162" s="23">
        <v>1.4095709999999999</v>
      </c>
      <c r="G4162">
        <v>45508</v>
      </c>
      <c r="H4162">
        <v>85.605699999999999</v>
      </c>
      <c r="I4162">
        <v>5.7388599999999998E-2</v>
      </c>
      <c r="M4162" s="1"/>
    </row>
    <row r="4163" spans="1:13" x14ac:dyDescent="0.25">
      <c r="A4163">
        <v>17</v>
      </c>
      <c r="B4163" t="s">
        <v>18</v>
      </c>
      <c r="C4163" s="1">
        <v>41166</v>
      </c>
      <c r="D4163">
        <v>1</v>
      </c>
      <c r="E4163" t="str">
        <f t="shared" ref="E4163:E4226" si="65">CONCATENATE(A4163,B4163,C4163,D4163)</f>
        <v>17All411661</v>
      </c>
      <c r="F4163" s="23">
        <v>1.2457400000000001</v>
      </c>
      <c r="G4163">
        <v>45508</v>
      </c>
      <c r="H4163">
        <v>85.605699999999999</v>
      </c>
      <c r="I4163">
        <v>5.7388599999999998E-2</v>
      </c>
      <c r="M4163" s="1"/>
    </row>
    <row r="4164" spans="1:13" x14ac:dyDescent="0.25">
      <c r="A4164">
        <v>18</v>
      </c>
      <c r="B4164" t="s">
        <v>18</v>
      </c>
      <c r="C4164" s="1">
        <v>41166</v>
      </c>
      <c r="D4164">
        <v>0</v>
      </c>
      <c r="E4164" t="str">
        <f t="shared" si="65"/>
        <v>18All411660</v>
      </c>
      <c r="F4164" s="23">
        <v>1.4766159999999999</v>
      </c>
      <c r="G4164">
        <v>45508</v>
      </c>
      <c r="H4164">
        <v>84.141099999999994</v>
      </c>
      <c r="I4164">
        <v>5.7935199999999999E-2</v>
      </c>
      <c r="M4164" s="1"/>
    </row>
    <row r="4165" spans="1:13" x14ac:dyDescent="0.25">
      <c r="A4165">
        <v>18</v>
      </c>
      <c r="B4165" t="s">
        <v>18</v>
      </c>
      <c r="C4165" s="1">
        <v>41166</v>
      </c>
      <c r="D4165">
        <v>1</v>
      </c>
      <c r="E4165" t="str">
        <f t="shared" si="65"/>
        <v>18All411661</v>
      </c>
      <c r="F4165" s="23">
        <v>1.295922</v>
      </c>
      <c r="G4165">
        <v>45508</v>
      </c>
      <c r="H4165">
        <v>84.141099999999994</v>
      </c>
      <c r="I4165">
        <v>5.7935199999999999E-2</v>
      </c>
      <c r="M4165" s="1"/>
    </row>
    <row r="4166" spans="1:13" x14ac:dyDescent="0.25">
      <c r="A4166">
        <v>19</v>
      </c>
      <c r="B4166" t="s">
        <v>18</v>
      </c>
      <c r="C4166" s="1">
        <v>41166</v>
      </c>
      <c r="D4166">
        <v>0</v>
      </c>
      <c r="E4166" t="str">
        <f t="shared" si="65"/>
        <v>19All411660</v>
      </c>
      <c r="F4166" s="23">
        <v>1.452167</v>
      </c>
      <c r="G4166">
        <v>45508</v>
      </c>
      <c r="H4166">
        <v>80.982500000000002</v>
      </c>
      <c r="I4166">
        <v>5.58735E-2</v>
      </c>
      <c r="M4166" s="1"/>
    </row>
    <row r="4167" spans="1:13" x14ac:dyDescent="0.25">
      <c r="A4167">
        <v>19</v>
      </c>
      <c r="B4167" t="s">
        <v>18</v>
      </c>
      <c r="C4167" s="1">
        <v>41166</v>
      </c>
      <c r="D4167">
        <v>1</v>
      </c>
      <c r="E4167" t="str">
        <f t="shared" si="65"/>
        <v>19All411661</v>
      </c>
      <c r="F4167" s="23">
        <v>1.2919179999999999</v>
      </c>
      <c r="G4167">
        <v>45508</v>
      </c>
      <c r="H4167">
        <v>80.982500000000002</v>
      </c>
      <c r="I4167">
        <v>5.58735E-2</v>
      </c>
      <c r="M4167" s="1"/>
    </row>
    <row r="4168" spans="1:13" x14ac:dyDescent="0.25">
      <c r="A4168">
        <v>20</v>
      </c>
      <c r="B4168" t="s">
        <v>18</v>
      </c>
      <c r="C4168" s="1">
        <v>41166</v>
      </c>
      <c r="D4168">
        <v>0</v>
      </c>
      <c r="E4168" t="str">
        <f t="shared" si="65"/>
        <v>20All411660</v>
      </c>
      <c r="F4168" s="23">
        <v>1.408677</v>
      </c>
      <c r="G4168">
        <v>45508</v>
      </c>
      <c r="H4168">
        <v>76.780199999999994</v>
      </c>
      <c r="I4168">
        <v>5.5574100000000001E-2</v>
      </c>
      <c r="M4168" s="1"/>
    </row>
    <row r="4169" spans="1:13" x14ac:dyDescent="0.25">
      <c r="A4169">
        <v>20</v>
      </c>
      <c r="B4169" t="s">
        <v>18</v>
      </c>
      <c r="C4169" s="1">
        <v>41166</v>
      </c>
      <c r="D4169">
        <v>1</v>
      </c>
      <c r="E4169" t="str">
        <f t="shared" si="65"/>
        <v>20All411661</v>
      </c>
      <c r="F4169" s="23">
        <v>1.4425559999999999</v>
      </c>
      <c r="G4169">
        <v>45508</v>
      </c>
      <c r="H4169">
        <v>76.780199999999994</v>
      </c>
      <c r="I4169">
        <v>5.5574100000000001E-2</v>
      </c>
      <c r="M4169" s="1"/>
    </row>
    <row r="4170" spans="1:13" x14ac:dyDescent="0.25">
      <c r="A4170">
        <v>21</v>
      </c>
      <c r="B4170" t="s">
        <v>18</v>
      </c>
      <c r="C4170" s="1">
        <v>41166</v>
      </c>
      <c r="D4170">
        <v>0</v>
      </c>
      <c r="E4170" t="str">
        <f t="shared" si="65"/>
        <v>21All411660</v>
      </c>
      <c r="F4170" s="23">
        <v>1.366987</v>
      </c>
      <c r="G4170">
        <v>45508</v>
      </c>
      <c r="H4170">
        <v>73.714100000000002</v>
      </c>
      <c r="I4170">
        <v>5.4395399999999997E-2</v>
      </c>
      <c r="M4170" s="1"/>
    </row>
    <row r="4171" spans="1:13" x14ac:dyDescent="0.25">
      <c r="A4171">
        <v>21</v>
      </c>
      <c r="B4171" t="s">
        <v>18</v>
      </c>
      <c r="C4171" s="1">
        <v>41166</v>
      </c>
      <c r="D4171">
        <v>1</v>
      </c>
      <c r="E4171" t="str">
        <f t="shared" si="65"/>
        <v>21All411661</v>
      </c>
      <c r="F4171" s="23">
        <v>1.452159</v>
      </c>
      <c r="G4171">
        <v>45508</v>
      </c>
      <c r="H4171">
        <v>73.714100000000002</v>
      </c>
      <c r="I4171">
        <v>5.4395399999999997E-2</v>
      </c>
      <c r="M4171" s="1"/>
    </row>
    <row r="4172" spans="1:13" x14ac:dyDescent="0.25">
      <c r="A4172">
        <v>22</v>
      </c>
      <c r="B4172" t="s">
        <v>18</v>
      </c>
      <c r="C4172" s="1">
        <v>41166</v>
      </c>
      <c r="D4172">
        <v>0</v>
      </c>
      <c r="E4172" t="str">
        <f t="shared" si="65"/>
        <v>22All411660</v>
      </c>
      <c r="F4172" s="23">
        <v>1.2498089999999999</v>
      </c>
      <c r="G4172">
        <v>45508</v>
      </c>
      <c r="H4172">
        <v>71.229399999999998</v>
      </c>
      <c r="I4172">
        <v>5.0219699999999999E-2</v>
      </c>
      <c r="M4172" s="1"/>
    </row>
    <row r="4173" spans="1:13" x14ac:dyDescent="0.25">
      <c r="A4173">
        <v>22</v>
      </c>
      <c r="B4173" t="s">
        <v>18</v>
      </c>
      <c r="C4173" s="1">
        <v>41166</v>
      </c>
      <c r="D4173">
        <v>1</v>
      </c>
      <c r="E4173" t="str">
        <f t="shared" si="65"/>
        <v>22All411661</v>
      </c>
      <c r="F4173" s="23">
        <v>1.3250820000000001</v>
      </c>
      <c r="G4173">
        <v>45508</v>
      </c>
      <c r="H4173">
        <v>71.229399999999998</v>
      </c>
      <c r="I4173">
        <v>5.0219699999999999E-2</v>
      </c>
      <c r="M4173" s="1"/>
    </row>
    <row r="4174" spans="1:13" x14ac:dyDescent="0.25">
      <c r="A4174">
        <v>23</v>
      </c>
      <c r="B4174" t="s">
        <v>18</v>
      </c>
      <c r="C4174" s="1">
        <v>41166</v>
      </c>
      <c r="D4174">
        <v>0</v>
      </c>
      <c r="E4174" t="str">
        <f t="shared" si="65"/>
        <v>23All411660</v>
      </c>
      <c r="F4174" s="23">
        <v>1.0767580000000001</v>
      </c>
      <c r="G4174">
        <v>45508</v>
      </c>
      <c r="H4174">
        <v>69.329700000000003</v>
      </c>
      <c r="I4174">
        <v>4.4584499999999999E-2</v>
      </c>
      <c r="M4174" s="1"/>
    </row>
    <row r="4175" spans="1:13" x14ac:dyDescent="0.25">
      <c r="A4175">
        <v>23</v>
      </c>
      <c r="B4175" t="s">
        <v>18</v>
      </c>
      <c r="C4175" s="1">
        <v>41166</v>
      </c>
      <c r="D4175">
        <v>1</v>
      </c>
      <c r="E4175" t="str">
        <f t="shared" si="65"/>
        <v>23All411661</v>
      </c>
      <c r="F4175" s="23">
        <v>1.1343890000000001</v>
      </c>
      <c r="G4175">
        <v>45508</v>
      </c>
      <c r="H4175">
        <v>69.329700000000003</v>
      </c>
      <c r="I4175">
        <v>4.4584499999999999E-2</v>
      </c>
      <c r="M4175" s="1"/>
    </row>
    <row r="4176" spans="1:13" x14ac:dyDescent="0.25">
      <c r="A4176">
        <v>24</v>
      </c>
      <c r="B4176" t="s">
        <v>18</v>
      </c>
      <c r="C4176" s="1">
        <v>41166</v>
      </c>
      <c r="D4176">
        <v>0</v>
      </c>
      <c r="E4176" t="str">
        <f t="shared" si="65"/>
        <v>24All411660</v>
      </c>
      <c r="F4176" s="23">
        <v>0.89628980000000003</v>
      </c>
      <c r="G4176">
        <v>45508</v>
      </c>
      <c r="H4176">
        <v>67.7149</v>
      </c>
      <c r="I4176">
        <v>3.9014300000000002E-2</v>
      </c>
      <c r="M4176" s="1"/>
    </row>
    <row r="4177" spans="1:13" x14ac:dyDescent="0.25">
      <c r="A4177">
        <v>24</v>
      </c>
      <c r="B4177" t="s">
        <v>18</v>
      </c>
      <c r="C4177" s="1">
        <v>41166</v>
      </c>
      <c r="D4177">
        <v>1</v>
      </c>
      <c r="E4177" t="str">
        <f t="shared" si="65"/>
        <v>24All411661</v>
      </c>
      <c r="F4177" s="23">
        <v>0.93701480000000004</v>
      </c>
      <c r="G4177">
        <v>45508</v>
      </c>
      <c r="H4177">
        <v>67.7149</v>
      </c>
      <c r="I4177">
        <v>3.9014300000000002E-2</v>
      </c>
      <c r="M4177" s="1"/>
    </row>
    <row r="4178" spans="1:13" x14ac:dyDescent="0.25">
      <c r="A4178">
        <v>1</v>
      </c>
      <c r="B4178" t="s">
        <v>3</v>
      </c>
      <c r="C4178" s="1">
        <v>41166</v>
      </c>
      <c r="D4178">
        <v>0</v>
      </c>
      <c r="E4178" t="str">
        <f t="shared" si="65"/>
        <v>1Greater Bay Area411660</v>
      </c>
      <c r="F4178" s="23">
        <v>0.50746029999999998</v>
      </c>
      <c r="G4178">
        <v>19255</v>
      </c>
      <c r="H4178">
        <v>59.755699999999997</v>
      </c>
      <c r="I4178">
        <v>7.0705999999999998E-3</v>
      </c>
      <c r="M4178" s="1"/>
    </row>
    <row r="4179" spans="1:13" x14ac:dyDescent="0.25">
      <c r="A4179">
        <v>1</v>
      </c>
      <c r="B4179" t="s">
        <v>3</v>
      </c>
      <c r="C4179" s="1">
        <v>41166</v>
      </c>
      <c r="D4179">
        <v>1</v>
      </c>
      <c r="E4179" t="str">
        <f t="shared" si="65"/>
        <v>1Greater Bay Area411661</v>
      </c>
      <c r="F4179" s="23">
        <v>0.51738879999999998</v>
      </c>
      <c r="G4179">
        <v>19255</v>
      </c>
      <c r="H4179">
        <v>59.755699999999997</v>
      </c>
      <c r="I4179">
        <v>7.0705999999999998E-3</v>
      </c>
      <c r="M4179" s="1"/>
    </row>
    <row r="4180" spans="1:13" x14ac:dyDescent="0.25">
      <c r="A4180">
        <v>2</v>
      </c>
      <c r="B4180" t="s">
        <v>3</v>
      </c>
      <c r="C4180" s="1">
        <v>41166</v>
      </c>
      <c r="D4180">
        <v>0</v>
      </c>
      <c r="E4180" t="str">
        <f t="shared" si="65"/>
        <v>2Greater Bay Area411660</v>
      </c>
      <c r="F4180" s="23">
        <v>0.44179560000000001</v>
      </c>
      <c r="G4180">
        <v>19255</v>
      </c>
      <c r="H4180">
        <v>59.258200000000002</v>
      </c>
      <c r="I4180">
        <v>6.2895E-3</v>
      </c>
      <c r="M4180" s="1"/>
    </row>
    <row r="4181" spans="1:13" x14ac:dyDescent="0.25">
      <c r="A4181">
        <v>2</v>
      </c>
      <c r="B4181" t="s">
        <v>3</v>
      </c>
      <c r="C4181" s="1">
        <v>41166</v>
      </c>
      <c r="D4181">
        <v>1</v>
      </c>
      <c r="E4181" t="str">
        <f t="shared" si="65"/>
        <v>2Greater Bay Area411661</v>
      </c>
      <c r="F4181" s="23">
        <v>0.45154820000000001</v>
      </c>
      <c r="G4181">
        <v>19255</v>
      </c>
      <c r="H4181">
        <v>59.258200000000002</v>
      </c>
      <c r="I4181">
        <v>6.2895E-3</v>
      </c>
      <c r="M4181" s="1"/>
    </row>
    <row r="4182" spans="1:13" x14ac:dyDescent="0.25">
      <c r="A4182">
        <v>3</v>
      </c>
      <c r="B4182" t="s">
        <v>3</v>
      </c>
      <c r="C4182" s="1">
        <v>41166</v>
      </c>
      <c r="D4182">
        <v>0</v>
      </c>
      <c r="E4182" t="str">
        <f t="shared" si="65"/>
        <v>3Greater Bay Area411660</v>
      </c>
      <c r="F4182" s="23">
        <v>0.40572520000000001</v>
      </c>
      <c r="G4182">
        <v>19255</v>
      </c>
      <c r="H4182">
        <v>58.573700000000002</v>
      </c>
      <c r="I4182">
        <v>5.7064000000000004E-3</v>
      </c>
      <c r="M4182" s="1"/>
    </row>
    <row r="4183" spans="1:13" x14ac:dyDescent="0.25">
      <c r="A4183">
        <v>3</v>
      </c>
      <c r="B4183" t="s">
        <v>3</v>
      </c>
      <c r="C4183" s="1">
        <v>41166</v>
      </c>
      <c r="D4183">
        <v>1</v>
      </c>
      <c r="E4183" t="str">
        <f t="shared" si="65"/>
        <v>3Greater Bay Area411661</v>
      </c>
      <c r="F4183" s="23">
        <v>0.41662909999999997</v>
      </c>
      <c r="G4183">
        <v>19255</v>
      </c>
      <c r="H4183">
        <v>58.573700000000002</v>
      </c>
      <c r="I4183">
        <v>5.7064000000000004E-3</v>
      </c>
      <c r="M4183" s="1"/>
    </row>
    <row r="4184" spans="1:13" x14ac:dyDescent="0.25">
      <c r="A4184">
        <v>4</v>
      </c>
      <c r="B4184" t="s">
        <v>3</v>
      </c>
      <c r="C4184" s="1">
        <v>41166</v>
      </c>
      <c r="D4184">
        <v>0</v>
      </c>
      <c r="E4184" t="str">
        <f t="shared" si="65"/>
        <v>4Greater Bay Area411660</v>
      </c>
      <c r="F4184" s="23">
        <v>0.39038929999999999</v>
      </c>
      <c r="G4184">
        <v>19255</v>
      </c>
      <c r="H4184">
        <v>58.109900000000003</v>
      </c>
      <c r="I4184">
        <v>5.4178999999999998E-3</v>
      </c>
      <c r="M4184" s="1"/>
    </row>
    <row r="4185" spans="1:13" x14ac:dyDescent="0.25">
      <c r="A4185">
        <v>4</v>
      </c>
      <c r="B4185" t="s">
        <v>3</v>
      </c>
      <c r="C4185" s="1">
        <v>41166</v>
      </c>
      <c r="D4185">
        <v>1</v>
      </c>
      <c r="E4185" t="str">
        <f t="shared" si="65"/>
        <v>4Greater Bay Area411661</v>
      </c>
      <c r="F4185" s="23">
        <v>0.39910980000000001</v>
      </c>
      <c r="G4185">
        <v>19255</v>
      </c>
      <c r="H4185">
        <v>58.109900000000003</v>
      </c>
      <c r="I4185">
        <v>5.4178999999999998E-3</v>
      </c>
      <c r="M4185" s="1"/>
    </row>
    <row r="4186" spans="1:13" x14ac:dyDescent="0.25">
      <c r="A4186">
        <v>5</v>
      </c>
      <c r="B4186" t="s">
        <v>3</v>
      </c>
      <c r="C4186" s="1">
        <v>41166</v>
      </c>
      <c r="D4186">
        <v>0</v>
      </c>
      <c r="E4186" t="str">
        <f t="shared" si="65"/>
        <v>5Greater Bay Area411660</v>
      </c>
      <c r="F4186" s="23">
        <v>0.3887989</v>
      </c>
      <c r="G4186">
        <v>19255</v>
      </c>
      <c r="H4186">
        <v>57.636600000000001</v>
      </c>
      <c r="I4186">
        <v>5.2259000000000003E-3</v>
      </c>
      <c r="M4186" s="1"/>
    </row>
    <row r="4187" spans="1:13" x14ac:dyDescent="0.25">
      <c r="A4187">
        <v>5</v>
      </c>
      <c r="B4187" t="s">
        <v>3</v>
      </c>
      <c r="C4187" s="1">
        <v>41166</v>
      </c>
      <c r="D4187">
        <v>1</v>
      </c>
      <c r="E4187" t="str">
        <f t="shared" si="65"/>
        <v>5Greater Bay Area411661</v>
      </c>
      <c r="F4187" s="23">
        <v>0.395262</v>
      </c>
      <c r="G4187">
        <v>19255</v>
      </c>
      <c r="H4187">
        <v>57.636600000000001</v>
      </c>
      <c r="I4187">
        <v>5.2259000000000003E-3</v>
      </c>
      <c r="M4187" s="1"/>
    </row>
    <row r="4188" spans="1:13" x14ac:dyDescent="0.25">
      <c r="A4188">
        <v>6</v>
      </c>
      <c r="B4188" t="s">
        <v>3</v>
      </c>
      <c r="C4188" s="1">
        <v>41166</v>
      </c>
      <c r="D4188">
        <v>0</v>
      </c>
      <c r="E4188" t="str">
        <f t="shared" si="65"/>
        <v>6Greater Bay Area411660</v>
      </c>
      <c r="F4188" s="23">
        <v>0.42012969999999999</v>
      </c>
      <c r="G4188">
        <v>19255</v>
      </c>
      <c r="H4188">
        <v>57.2258</v>
      </c>
      <c r="I4188">
        <v>5.5522999999999996E-3</v>
      </c>
      <c r="M4188" s="1"/>
    </row>
    <row r="4189" spans="1:13" x14ac:dyDescent="0.25">
      <c r="A4189">
        <v>6</v>
      </c>
      <c r="B4189" t="s">
        <v>3</v>
      </c>
      <c r="C4189" s="1">
        <v>41166</v>
      </c>
      <c r="D4189">
        <v>1</v>
      </c>
      <c r="E4189" t="str">
        <f t="shared" si="65"/>
        <v>6Greater Bay Area411661</v>
      </c>
      <c r="F4189" s="23">
        <v>0.42375459999999998</v>
      </c>
      <c r="G4189">
        <v>19255</v>
      </c>
      <c r="H4189">
        <v>57.2258</v>
      </c>
      <c r="I4189">
        <v>5.5522999999999996E-3</v>
      </c>
      <c r="M4189" s="1"/>
    </row>
    <row r="4190" spans="1:13" x14ac:dyDescent="0.25">
      <c r="A4190">
        <v>7</v>
      </c>
      <c r="B4190" t="s">
        <v>3</v>
      </c>
      <c r="C4190" s="1">
        <v>41166</v>
      </c>
      <c r="D4190">
        <v>0</v>
      </c>
      <c r="E4190" t="str">
        <f t="shared" si="65"/>
        <v>7Greater Bay Area411660</v>
      </c>
      <c r="F4190" s="23">
        <v>0.52535600000000005</v>
      </c>
      <c r="G4190">
        <v>19255</v>
      </c>
      <c r="H4190">
        <v>57.519300000000001</v>
      </c>
      <c r="I4190">
        <v>6.7045000000000004E-3</v>
      </c>
      <c r="M4190" s="1"/>
    </row>
    <row r="4191" spans="1:13" x14ac:dyDescent="0.25">
      <c r="A4191">
        <v>7</v>
      </c>
      <c r="B4191" t="s">
        <v>3</v>
      </c>
      <c r="C4191" s="1">
        <v>41166</v>
      </c>
      <c r="D4191">
        <v>1</v>
      </c>
      <c r="E4191" t="str">
        <f t="shared" si="65"/>
        <v>7Greater Bay Area411661</v>
      </c>
      <c r="F4191" s="23">
        <v>0.53476009999999996</v>
      </c>
      <c r="G4191">
        <v>19255</v>
      </c>
      <c r="H4191">
        <v>57.519300000000001</v>
      </c>
      <c r="I4191">
        <v>6.7045000000000004E-3</v>
      </c>
      <c r="M4191" s="1"/>
    </row>
    <row r="4192" spans="1:13" x14ac:dyDescent="0.25">
      <c r="A4192">
        <v>8</v>
      </c>
      <c r="B4192" t="s">
        <v>3</v>
      </c>
      <c r="C4192" s="1">
        <v>41166</v>
      </c>
      <c r="D4192">
        <v>0</v>
      </c>
      <c r="E4192" t="str">
        <f t="shared" si="65"/>
        <v>8Greater Bay Area411660</v>
      </c>
      <c r="F4192" s="23">
        <v>0.6336773</v>
      </c>
      <c r="G4192">
        <v>19255</v>
      </c>
      <c r="H4192">
        <v>57.944899999999997</v>
      </c>
      <c r="I4192">
        <v>8.0388000000000005E-3</v>
      </c>
      <c r="M4192" s="1"/>
    </row>
    <row r="4193" spans="1:13" x14ac:dyDescent="0.25">
      <c r="A4193">
        <v>8</v>
      </c>
      <c r="B4193" t="s">
        <v>3</v>
      </c>
      <c r="C4193" s="1">
        <v>41166</v>
      </c>
      <c r="D4193">
        <v>1</v>
      </c>
      <c r="E4193" t="str">
        <f t="shared" si="65"/>
        <v>8Greater Bay Area411661</v>
      </c>
      <c r="F4193" s="23">
        <v>0.66829439999999996</v>
      </c>
      <c r="G4193">
        <v>19255</v>
      </c>
      <c r="H4193">
        <v>57.944899999999997</v>
      </c>
      <c r="I4193">
        <v>8.0388000000000005E-3</v>
      </c>
      <c r="M4193" s="1"/>
    </row>
    <row r="4194" spans="1:13" x14ac:dyDescent="0.25">
      <c r="A4194">
        <v>9</v>
      </c>
      <c r="B4194" t="s">
        <v>3</v>
      </c>
      <c r="C4194" s="1">
        <v>41166</v>
      </c>
      <c r="D4194">
        <v>0</v>
      </c>
      <c r="E4194" t="str">
        <f t="shared" si="65"/>
        <v>9Greater Bay Area411660</v>
      </c>
      <c r="F4194" s="23">
        <v>0.61772190000000005</v>
      </c>
      <c r="G4194">
        <v>19255</v>
      </c>
      <c r="H4194">
        <v>58.573099999999997</v>
      </c>
      <c r="I4194">
        <v>8.2220999999999995E-3</v>
      </c>
      <c r="M4194" s="1"/>
    </row>
    <row r="4195" spans="1:13" x14ac:dyDescent="0.25">
      <c r="A4195">
        <v>9</v>
      </c>
      <c r="B4195" t="s">
        <v>3</v>
      </c>
      <c r="C4195" s="1">
        <v>41166</v>
      </c>
      <c r="D4195">
        <v>1</v>
      </c>
      <c r="E4195" t="str">
        <f t="shared" si="65"/>
        <v>9Greater Bay Area411661</v>
      </c>
      <c r="F4195" s="23">
        <v>0.64720270000000002</v>
      </c>
      <c r="G4195">
        <v>19255</v>
      </c>
      <c r="H4195">
        <v>58.573099999999997</v>
      </c>
      <c r="I4195">
        <v>8.2220999999999995E-3</v>
      </c>
      <c r="M4195" s="1"/>
    </row>
    <row r="4196" spans="1:13" x14ac:dyDescent="0.25">
      <c r="A4196">
        <v>10</v>
      </c>
      <c r="B4196" t="s">
        <v>3</v>
      </c>
      <c r="C4196" s="1">
        <v>41166</v>
      </c>
      <c r="D4196">
        <v>0</v>
      </c>
      <c r="E4196" t="str">
        <f t="shared" si="65"/>
        <v>10Greater Bay Area411660</v>
      </c>
      <c r="F4196" s="23">
        <v>0.61664929999999996</v>
      </c>
      <c r="G4196">
        <v>19255</v>
      </c>
      <c r="H4196">
        <v>59.676499999999997</v>
      </c>
      <c r="I4196">
        <v>8.8550999999999994E-3</v>
      </c>
      <c r="M4196" s="1"/>
    </row>
    <row r="4197" spans="1:13" x14ac:dyDescent="0.25">
      <c r="A4197">
        <v>10</v>
      </c>
      <c r="B4197" t="s">
        <v>3</v>
      </c>
      <c r="C4197" s="1">
        <v>41166</v>
      </c>
      <c r="D4197">
        <v>1</v>
      </c>
      <c r="E4197" t="str">
        <f t="shared" si="65"/>
        <v>10Greater Bay Area411661</v>
      </c>
      <c r="F4197" s="23">
        <v>0.6430437</v>
      </c>
      <c r="G4197">
        <v>19255</v>
      </c>
      <c r="H4197">
        <v>59.676499999999997</v>
      </c>
      <c r="I4197">
        <v>8.8550999999999994E-3</v>
      </c>
      <c r="M4197" s="1"/>
    </row>
    <row r="4198" spans="1:13" x14ac:dyDescent="0.25">
      <c r="A4198">
        <v>11</v>
      </c>
      <c r="B4198" t="s">
        <v>3</v>
      </c>
      <c r="C4198" s="1">
        <v>41166</v>
      </c>
      <c r="D4198">
        <v>0</v>
      </c>
      <c r="E4198" t="str">
        <f t="shared" si="65"/>
        <v>11Greater Bay Area411660</v>
      </c>
      <c r="F4198" s="23">
        <v>0.61119310000000004</v>
      </c>
      <c r="G4198">
        <v>19255</v>
      </c>
      <c r="H4198">
        <v>62.018500000000003</v>
      </c>
      <c r="I4198">
        <v>9.3691E-3</v>
      </c>
      <c r="M4198" s="1"/>
    </row>
    <row r="4199" spans="1:13" x14ac:dyDescent="0.25">
      <c r="A4199">
        <v>11</v>
      </c>
      <c r="B4199" t="s">
        <v>3</v>
      </c>
      <c r="C4199" s="1">
        <v>41166</v>
      </c>
      <c r="D4199">
        <v>1</v>
      </c>
      <c r="E4199" t="str">
        <f t="shared" si="65"/>
        <v>11Greater Bay Area411661</v>
      </c>
      <c r="F4199" s="23">
        <v>0.64060329999999999</v>
      </c>
      <c r="G4199">
        <v>19255</v>
      </c>
      <c r="H4199">
        <v>62.018500000000003</v>
      </c>
      <c r="I4199">
        <v>9.3691E-3</v>
      </c>
      <c r="M4199" s="1"/>
    </row>
    <row r="4200" spans="1:13" x14ac:dyDescent="0.25">
      <c r="A4200">
        <v>12</v>
      </c>
      <c r="B4200" t="s">
        <v>3</v>
      </c>
      <c r="C4200" s="1">
        <v>41166</v>
      </c>
      <c r="D4200">
        <v>0</v>
      </c>
      <c r="E4200" t="str">
        <f t="shared" si="65"/>
        <v>12Greater Bay Area411660</v>
      </c>
      <c r="F4200" s="23">
        <v>0.61664099999999999</v>
      </c>
      <c r="G4200">
        <v>19255</v>
      </c>
      <c r="H4200">
        <v>65.133700000000005</v>
      </c>
      <c r="I4200">
        <v>9.613E-3</v>
      </c>
      <c r="M4200" s="1"/>
    </row>
    <row r="4201" spans="1:13" x14ac:dyDescent="0.25">
      <c r="A4201">
        <v>12</v>
      </c>
      <c r="B4201" t="s">
        <v>3</v>
      </c>
      <c r="C4201" s="1">
        <v>41166</v>
      </c>
      <c r="D4201">
        <v>1</v>
      </c>
      <c r="E4201" t="str">
        <f t="shared" si="65"/>
        <v>12Greater Bay Area411661</v>
      </c>
      <c r="F4201" s="23">
        <v>0.64208480000000001</v>
      </c>
      <c r="G4201">
        <v>19255</v>
      </c>
      <c r="H4201">
        <v>65.133700000000005</v>
      </c>
      <c r="I4201">
        <v>9.613E-3</v>
      </c>
      <c r="M4201" s="1"/>
    </row>
    <row r="4202" spans="1:13" x14ac:dyDescent="0.25">
      <c r="A4202">
        <v>13</v>
      </c>
      <c r="B4202" t="s">
        <v>3</v>
      </c>
      <c r="C4202" s="1">
        <v>41166</v>
      </c>
      <c r="D4202">
        <v>0</v>
      </c>
      <c r="E4202" t="str">
        <f t="shared" si="65"/>
        <v>13Greater Bay Area411660</v>
      </c>
      <c r="F4202" s="23">
        <v>0.62146889999999999</v>
      </c>
      <c r="G4202">
        <v>19255</v>
      </c>
      <c r="H4202">
        <v>67.8613</v>
      </c>
      <c r="I4202">
        <v>9.6606000000000001E-3</v>
      </c>
      <c r="M4202" s="1"/>
    </row>
    <row r="4203" spans="1:13" x14ac:dyDescent="0.25">
      <c r="A4203">
        <v>13</v>
      </c>
      <c r="B4203" t="s">
        <v>3</v>
      </c>
      <c r="C4203" s="1">
        <v>41166</v>
      </c>
      <c r="D4203">
        <v>1</v>
      </c>
      <c r="E4203" t="str">
        <f t="shared" si="65"/>
        <v>13Greater Bay Area411661</v>
      </c>
      <c r="F4203" s="23">
        <v>0.64384399999999997</v>
      </c>
      <c r="G4203">
        <v>19255</v>
      </c>
      <c r="H4203">
        <v>67.8613</v>
      </c>
      <c r="I4203">
        <v>9.6606000000000001E-3</v>
      </c>
      <c r="M4203" s="1"/>
    </row>
    <row r="4204" spans="1:13" x14ac:dyDescent="0.25">
      <c r="A4204">
        <v>14</v>
      </c>
      <c r="B4204" t="s">
        <v>3</v>
      </c>
      <c r="C4204" s="1">
        <v>41166</v>
      </c>
      <c r="D4204">
        <v>0</v>
      </c>
      <c r="E4204" t="str">
        <f t="shared" si="65"/>
        <v>14Greater Bay Area411660</v>
      </c>
      <c r="F4204" s="23">
        <v>0.61775829999999998</v>
      </c>
      <c r="G4204">
        <v>19255</v>
      </c>
      <c r="H4204">
        <v>69.4559</v>
      </c>
      <c r="I4204">
        <v>9.5793000000000007E-3</v>
      </c>
      <c r="M4204" s="1"/>
    </row>
    <row r="4205" spans="1:13" x14ac:dyDescent="0.25">
      <c r="A4205">
        <v>14</v>
      </c>
      <c r="B4205" t="s">
        <v>3</v>
      </c>
      <c r="C4205" s="1">
        <v>41166</v>
      </c>
      <c r="D4205">
        <v>1</v>
      </c>
      <c r="E4205" t="str">
        <f t="shared" si="65"/>
        <v>14Greater Bay Area411661</v>
      </c>
      <c r="F4205" s="23">
        <v>0.62631079999999995</v>
      </c>
      <c r="G4205">
        <v>19255</v>
      </c>
      <c r="H4205">
        <v>69.4559</v>
      </c>
      <c r="I4205">
        <v>9.5793000000000007E-3</v>
      </c>
      <c r="M4205" s="1"/>
    </row>
    <row r="4206" spans="1:13" x14ac:dyDescent="0.25">
      <c r="A4206">
        <v>15</v>
      </c>
      <c r="B4206" t="s">
        <v>3</v>
      </c>
      <c r="C4206" s="1">
        <v>41166</v>
      </c>
      <c r="D4206">
        <v>0</v>
      </c>
      <c r="E4206" t="str">
        <f t="shared" si="65"/>
        <v>15Greater Bay Area411660</v>
      </c>
      <c r="F4206" s="23">
        <v>0.60676669999999999</v>
      </c>
      <c r="G4206">
        <v>19255</v>
      </c>
      <c r="H4206">
        <v>70.885800000000003</v>
      </c>
      <c r="I4206">
        <v>9.2067999999999994E-3</v>
      </c>
      <c r="M4206" s="1"/>
    </row>
    <row r="4207" spans="1:13" x14ac:dyDescent="0.25">
      <c r="A4207">
        <v>15</v>
      </c>
      <c r="B4207" t="s">
        <v>3</v>
      </c>
      <c r="C4207" s="1">
        <v>41166</v>
      </c>
      <c r="D4207">
        <v>1</v>
      </c>
      <c r="E4207" t="str">
        <f t="shared" si="65"/>
        <v>15Greater Bay Area411661</v>
      </c>
      <c r="F4207" s="23">
        <v>0.57322879999999998</v>
      </c>
      <c r="G4207">
        <v>19255</v>
      </c>
      <c r="H4207">
        <v>70.885800000000003</v>
      </c>
      <c r="I4207">
        <v>9.2067999999999994E-3</v>
      </c>
      <c r="M4207" s="1"/>
    </row>
    <row r="4208" spans="1:13" x14ac:dyDescent="0.25">
      <c r="A4208">
        <v>16</v>
      </c>
      <c r="B4208" t="s">
        <v>3</v>
      </c>
      <c r="C4208" s="1">
        <v>41166</v>
      </c>
      <c r="D4208">
        <v>0</v>
      </c>
      <c r="E4208" t="str">
        <f t="shared" si="65"/>
        <v>16Greater Bay Area411660</v>
      </c>
      <c r="F4208" s="23">
        <v>0.63172209999999995</v>
      </c>
      <c r="G4208">
        <v>19255</v>
      </c>
      <c r="H4208">
        <v>71.905100000000004</v>
      </c>
      <c r="I4208">
        <v>9.4417000000000008E-3</v>
      </c>
      <c r="M4208" s="1"/>
    </row>
    <row r="4209" spans="1:13" x14ac:dyDescent="0.25">
      <c r="A4209">
        <v>16</v>
      </c>
      <c r="B4209" t="s">
        <v>3</v>
      </c>
      <c r="C4209" s="1">
        <v>41166</v>
      </c>
      <c r="D4209">
        <v>1</v>
      </c>
      <c r="E4209" t="str">
        <f t="shared" si="65"/>
        <v>16Greater Bay Area411661</v>
      </c>
      <c r="F4209" s="23">
        <v>0.58424900000000002</v>
      </c>
      <c r="G4209">
        <v>19255</v>
      </c>
      <c r="H4209">
        <v>71.905100000000004</v>
      </c>
      <c r="I4209">
        <v>9.4417000000000008E-3</v>
      </c>
      <c r="M4209" s="1"/>
    </row>
    <row r="4210" spans="1:13" x14ac:dyDescent="0.25">
      <c r="A4210">
        <v>17</v>
      </c>
      <c r="B4210" t="s">
        <v>3</v>
      </c>
      <c r="C4210" s="1">
        <v>41166</v>
      </c>
      <c r="D4210">
        <v>0</v>
      </c>
      <c r="E4210" t="str">
        <f t="shared" si="65"/>
        <v>17Greater Bay Area411660</v>
      </c>
      <c r="F4210" s="23">
        <v>0.67967469999999996</v>
      </c>
      <c r="G4210">
        <v>19255</v>
      </c>
      <c r="H4210">
        <v>72.023899999999998</v>
      </c>
      <c r="I4210">
        <v>1.0111999999999999E-2</v>
      </c>
      <c r="M4210" s="1"/>
    </row>
    <row r="4211" spans="1:13" x14ac:dyDescent="0.25">
      <c r="A4211">
        <v>17</v>
      </c>
      <c r="B4211" t="s">
        <v>3</v>
      </c>
      <c r="C4211" s="1">
        <v>41166</v>
      </c>
      <c r="D4211">
        <v>1</v>
      </c>
      <c r="E4211" t="str">
        <f t="shared" si="65"/>
        <v>17Greater Bay Area411661</v>
      </c>
      <c r="F4211" s="23">
        <v>0.62097579999999997</v>
      </c>
      <c r="G4211">
        <v>19255</v>
      </c>
      <c r="H4211">
        <v>72.023899999999998</v>
      </c>
      <c r="I4211">
        <v>1.0111999999999999E-2</v>
      </c>
      <c r="M4211" s="1"/>
    </row>
    <row r="4212" spans="1:13" x14ac:dyDescent="0.25">
      <c r="A4212">
        <v>18</v>
      </c>
      <c r="B4212" t="s">
        <v>3</v>
      </c>
      <c r="C4212" s="1">
        <v>41166</v>
      </c>
      <c r="D4212">
        <v>0</v>
      </c>
      <c r="E4212" t="str">
        <f t="shared" si="65"/>
        <v>18Greater Bay Area411660</v>
      </c>
      <c r="F4212" s="23">
        <v>0.7245258</v>
      </c>
      <c r="G4212">
        <v>19255</v>
      </c>
      <c r="H4212">
        <v>70.5655</v>
      </c>
      <c r="I4212">
        <v>1.0359999999999999E-2</v>
      </c>
      <c r="M4212" s="1"/>
    </row>
    <row r="4213" spans="1:13" x14ac:dyDescent="0.25">
      <c r="A4213">
        <v>18</v>
      </c>
      <c r="B4213" t="s">
        <v>3</v>
      </c>
      <c r="C4213" s="1">
        <v>41166</v>
      </c>
      <c r="D4213">
        <v>1</v>
      </c>
      <c r="E4213" t="str">
        <f t="shared" si="65"/>
        <v>18Greater Bay Area411661</v>
      </c>
      <c r="F4213" s="23">
        <v>0.6702553</v>
      </c>
      <c r="G4213">
        <v>19255</v>
      </c>
      <c r="H4213">
        <v>70.5655</v>
      </c>
      <c r="I4213">
        <v>1.0359999999999999E-2</v>
      </c>
      <c r="M4213" s="1"/>
    </row>
    <row r="4214" spans="1:13" x14ac:dyDescent="0.25">
      <c r="A4214">
        <v>19</v>
      </c>
      <c r="B4214" t="s">
        <v>3</v>
      </c>
      <c r="C4214" s="1">
        <v>41166</v>
      </c>
      <c r="D4214">
        <v>0</v>
      </c>
      <c r="E4214" t="str">
        <f t="shared" si="65"/>
        <v>19Greater Bay Area411660</v>
      </c>
      <c r="F4214" s="23">
        <v>0.77520040000000001</v>
      </c>
      <c r="G4214">
        <v>19255</v>
      </c>
      <c r="H4214">
        <v>67.522000000000006</v>
      </c>
      <c r="I4214">
        <v>1.0411699999999999E-2</v>
      </c>
      <c r="M4214" s="1"/>
    </row>
    <row r="4215" spans="1:13" x14ac:dyDescent="0.25">
      <c r="A4215">
        <v>19</v>
      </c>
      <c r="B4215" t="s">
        <v>3</v>
      </c>
      <c r="C4215" s="1">
        <v>41166</v>
      </c>
      <c r="D4215">
        <v>1</v>
      </c>
      <c r="E4215" t="str">
        <f t="shared" si="65"/>
        <v>19Greater Bay Area411661</v>
      </c>
      <c r="F4215" s="23">
        <v>0.72486899999999999</v>
      </c>
      <c r="G4215">
        <v>19255</v>
      </c>
      <c r="H4215">
        <v>67.522000000000006</v>
      </c>
      <c r="I4215">
        <v>1.0411699999999999E-2</v>
      </c>
      <c r="M4215" s="1"/>
    </row>
    <row r="4216" spans="1:13" x14ac:dyDescent="0.25">
      <c r="A4216">
        <v>20</v>
      </c>
      <c r="B4216" t="s">
        <v>3</v>
      </c>
      <c r="C4216" s="1">
        <v>41166</v>
      </c>
      <c r="D4216">
        <v>0</v>
      </c>
      <c r="E4216" t="str">
        <f t="shared" si="65"/>
        <v>20Greater Bay Area411660</v>
      </c>
      <c r="F4216" s="23">
        <v>0.84531350000000005</v>
      </c>
      <c r="G4216">
        <v>19255</v>
      </c>
      <c r="H4216">
        <v>64.310100000000006</v>
      </c>
      <c r="I4216">
        <v>1.0942500000000001E-2</v>
      </c>
      <c r="M4216" s="1"/>
    </row>
    <row r="4217" spans="1:13" x14ac:dyDescent="0.25">
      <c r="A4217">
        <v>20</v>
      </c>
      <c r="B4217" t="s">
        <v>3</v>
      </c>
      <c r="C4217" s="1">
        <v>41166</v>
      </c>
      <c r="D4217">
        <v>1</v>
      </c>
      <c r="E4217" t="str">
        <f t="shared" si="65"/>
        <v>20Greater Bay Area411661</v>
      </c>
      <c r="F4217" s="23">
        <v>0.87663959999999996</v>
      </c>
      <c r="G4217">
        <v>19255</v>
      </c>
      <c r="H4217">
        <v>64.310100000000006</v>
      </c>
      <c r="I4217">
        <v>1.0942500000000001E-2</v>
      </c>
      <c r="M4217" s="1"/>
    </row>
    <row r="4218" spans="1:13" x14ac:dyDescent="0.25">
      <c r="A4218">
        <v>21</v>
      </c>
      <c r="B4218" t="s">
        <v>3</v>
      </c>
      <c r="C4218" s="1">
        <v>41166</v>
      </c>
      <c r="D4218">
        <v>0</v>
      </c>
      <c r="E4218" t="str">
        <f t="shared" si="65"/>
        <v>21Greater Bay Area411660</v>
      </c>
      <c r="F4218" s="23">
        <v>0.87985040000000003</v>
      </c>
      <c r="G4218">
        <v>19255</v>
      </c>
      <c r="H4218">
        <v>62.357999999999997</v>
      </c>
      <c r="I4218">
        <v>1.1239000000000001E-2</v>
      </c>
      <c r="M4218" s="1"/>
    </row>
    <row r="4219" spans="1:13" x14ac:dyDescent="0.25">
      <c r="A4219">
        <v>21</v>
      </c>
      <c r="B4219" t="s">
        <v>3</v>
      </c>
      <c r="C4219" s="1">
        <v>41166</v>
      </c>
      <c r="D4219">
        <v>1</v>
      </c>
      <c r="E4219" t="str">
        <f t="shared" si="65"/>
        <v>21Greater Bay Area411661</v>
      </c>
      <c r="F4219" s="23">
        <v>0.94606429999999997</v>
      </c>
      <c r="G4219">
        <v>19255</v>
      </c>
      <c r="H4219">
        <v>62.357999999999997</v>
      </c>
      <c r="I4219">
        <v>1.1239000000000001E-2</v>
      </c>
      <c r="M4219" s="1"/>
    </row>
    <row r="4220" spans="1:13" x14ac:dyDescent="0.25">
      <c r="A4220">
        <v>22</v>
      </c>
      <c r="B4220" t="s">
        <v>3</v>
      </c>
      <c r="C4220" s="1">
        <v>41166</v>
      </c>
      <c r="D4220">
        <v>0</v>
      </c>
      <c r="E4220" t="str">
        <f t="shared" si="65"/>
        <v>22Greater Bay Area411660</v>
      </c>
      <c r="F4220" s="23">
        <v>0.83913890000000002</v>
      </c>
      <c r="G4220">
        <v>19255</v>
      </c>
      <c r="H4220">
        <v>60.923999999999999</v>
      </c>
      <c r="I4220">
        <v>1.0660599999999999E-2</v>
      </c>
      <c r="M4220" s="1"/>
    </row>
    <row r="4221" spans="1:13" x14ac:dyDescent="0.25">
      <c r="A4221">
        <v>22</v>
      </c>
      <c r="B4221" t="s">
        <v>3</v>
      </c>
      <c r="C4221" s="1">
        <v>41166</v>
      </c>
      <c r="D4221">
        <v>1</v>
      </c>
      <c r="E4221" t="str">
        <f t="shared" si="65"/>
        <v>22Greater Bay Area411661</v>
      </c>
      <c r="F4221" s="23">
        <v>0.9075917</v>
      </c>
      <c r="G4221">
        <v>19255</v>
      </c>
      <c r="H4221">
        <v>60.923999999999999</v>
      </c>
      <c r="I4221">
        <v>1.0660599999999999E-2</v>
      </c>
      <c r="M4221" s="1"/>
    </row>
    <row r="4222" spans="1:13" x14ac:dyDescent="0.25">
      <c r="A4222">
        <v>23</v>
      </c>
      <c r="B4222" t="s">
        <v>3</v>
      </c>
      <c r="C4222" s="1">
        <v>41166</v>
      </c>
      <c r="D4222">
        <v>0</v>
      </c>
      <c r="E4222" t="str">
        <f t="shared" si="65"/>
        <v>23Greater Bay Area411660</v>
      </c>
      <c r="F4222" s="23">
        <v>0.74166299999999996</v>
      </c>
      <c r="G4222">
        <v>19255</v>
      </c>
      <c r="H4222">
        <v>59.875900000000001</v>
      </c>
      <c r="I4222">
        <v>9.6191999999999996E-3</v>
      </c>
      <c r="M4222" s="1"/>
    </row>
    <row r="4223" spans="1:13" x14ac:dyDescent="0.25">
      <c r="A4223">
        <v>23</v>
      </c>
      <c r="B4223" t="s">
        <v>3</v>
      </c>
      <c r="C4223" s="1">
        <v>41166</v>
      </c>
      <c r="D4223">
        <v>1</v>
      </c>
      <c r="E4223" t="str">
        <f t="shared" si="65"/>
        <v>23Greater Bay Area411661</v>
      </c>
      <c r="F4223" s="23">
        <v>0.80297320000000005</v>
      </c>
      <c r="G4223">
        <v>19255</v>
      </c>
      <c r="H4223">
        <v>59.875900000000001</v>
      </c>
      <c r="I4223">
        <v>9.6191999999999996E-3</v>
      </c>
      <c r="M4223" s="1"/>
    </row>
    <row r="4224" spans="1:13" x14ac:dyDescent="0.25">
      <c r="A4224">
        <v>24</v>
      </c>
      <c r="B4224" t="s">
        <v>3</v>
      </c>
      <c r="C4224" s="1">
        <v>41166</v>
      </c>
      <c r="D4224">
        <v>0</v>
      </c>
      <c r="E4224" t="str">
        <f t="shared" si="65"/>
        <v>24Greater Bay Area411660</v>
      </c>
      <c r="F4224" s="23">
        <v>0.61483299999999996</v>
      </c>
      <c r="G4224">
        <v>19255</v>
      </c>
      <c r="H4224">
        <v>59.040799999999997</v>
      </c>
      <c r="I4224">
        <v>8.2813000000000001E-3</v>
      </c>
      <c r="M4224" s="1"/>
    </row>
    <row r="4225" spans="1:13" x14ac:dyDescent="0.25">
      <c r="A4225">
        <v>24</v>
      </c>
      <c r="B4225" t="s">
        <v>3</v>
      </c>
      <c r="C4225" s="1">
        <v>41166</v>
      </c>
      <c r="D4225">
        <v>1</v>
      </c>
      <c r="E4225" t="str">
        <f t="shared" si="65"/>
        <v>24Greater Bay Area411661</v>
      </c>
      <c r="F4225" s="23">
        <v>0.66004560000000001</v>
      </c>
      <c r="G4225">
        <v>19255</v>
      </c>
      <c r="H4225">
        <v>59.040799999999997</v>
      </c>
      <c r="I4225">
        <v>8.2813000000000001E-3</v>
      </c>
      <c r="M4225" s="1"/>
    </row>
    <row r="4226" spans="1:13" x14ac:dyDescent="0.25">
      <c r="A4226">
        <v>1</v>
      </c>
      <c r="B4226" t="s">
        <v>4</v>
      </c>
      <c r="C4226" s="1">
        <v>41166</v>
      </c>
      <c r="D4226">
        <v>0</v>
      </c>
      <c r="E4226" t="str">
        <f t="shared" si="65"/>
        <v>1Greater Fresno411660</v>
      </c>
      <c r="F4226" s="23">
        <v>1.0402819999999999</v>
      </c>
      <c r="G4226">
        <v>4583</v>
      </c>
      <c r="H4226">
        <v>81.305800000000005</v>
      </c>
      <c r="I4226">
        <v>2.4827999999999999E-2</v>
      </c>
      <c r="M4226" s="1"/>
    </row>
    <row r="4227" spans="1:13" x14ac:dyDescent="0.25">
      <c r="A4227">
        <v>1</v>
      </c>
      <c r="B4227" t="s">
        <v>4</v>
      </c>
      <c r="C4227" s="1">
        <v>41166</v>
      </c>
      <c r="D4227">
        <v>1</v>
      </c>
      <c r="E4227" t="str">
        <f t="shared" ref="E4227:E4290" si="66">CONCATENATE(A4227,B4227,C4227,D4227)</f>
        <v>1Greater Fresno411661</v>
      </c>
      <c r="F4227" s="23">
        <v>1.063361</v>
      </c>
      <c r="G4227">
        <v>4583</v>
      </c>
      <c r="H4227">
        <v>81.305800000000005</v>
      </c>
      <c r="I4227">
        <v>2.4827999999999999E-2</v>
      </c>
      <c r="M4227" s="1"/>
    </row>
    <row r="4228" spans="1:13" x14ac:dyDescent="0.25">
      <c r="A4228">
        <v>2</v>
      </c>
      <c r="B4228" t="s">
        <v>4</v>
      </c>
      <c r="C4228" s="1">
        <v>41166</v>
      </c>
      <c r="D4228">
        <v>0</v>
      </c>
      <c r="E4228" t="str">
        <f t="shared" si="66"/>
        <v>2Greater Fresno411660</v>
      </c>
      <c r="F4228" s="23">
        <v>0.90556139999999996</v>
      </c>
      <c r="G4228">
        <v>4583</v>
      </c>
      <c r="H4228">
        <v>78.844700000000003</v>
      </c>
      <c r="I4228">
        <v>2.2096299999999999E-2</v>
      </c>
      <c r="M4228" s="1"/>
    </row>
    <row r="4229" spans="1:13" x14ac:dyDescent="0.25">
      <c r="A4229">
        <v>2</v>
      </c>
      <c r="B4229" t="s">
        <v>4</v>
      </c>
      <c r="C4229" s="1">
        <v>41166</v>
      </c>
      <c r="D4229">
        <v>1</v>
      </c>
      <c r="E4229" t="str">
        <f t="shared" si="66"/>
        <v>2Greater Fresno411661</v>
      </c>
      <c r="F4229" s="23">
        <v>0.91978020000000005</v>
      </c>
      <c r="G4229">
        <v>4583</v>
      </c>
      <c r="H4229">
        <v>78.844700000000003</v>
      </c>
      <c r="I4229">
        <v>2.2096299999999999E-2</v>
      </c>
      <c r="M4229" s="1"/>
    </row>
    <row r="4230" spans="1:13" x14ac:dyDescent="0.25">
      <c r="A4230">
        <v>3</v>
      </c>
      <c r="B4230" t="s">
        <v>4</v>
      </c>
      <c r="C4230" s="1">
        <v>41166</v>
      </c>
      <c r="D4230">
        <v>0</v>
      </c>
      <c r="E4230" t="str">
        <f t="shared" si="66"/>
        <v>3Greater Fresno411660</v>
      </c>
      <c r="F4230" s="23">
        <v>0.80556090000000002</v>
      </c>
      <c r="G4230">
        <v>4583</v>
      </c>
      <c r="H4230">
        <v>76.849400000000003</v>
      </c>
      <c r="I4230">
        <v>2.0374400000000001E-2</v>
      </c>
      <c r="M4230" s="1"/>
    </row>
    <row r="4231" spans="1:13" x14ac:dyDescent="0.25">
      <c r="A4231">
        <v>3</v>
      </c>
      <c r="B4231" t="s">
        <v>4</v>
      </c>
      <c r="C4231" s="1">
        <v>41166</v>
      </c>
      <c r="D4231">
        <v>1</v>
      </c>
      <c r="E4231" t="str">
        <f t="shared" si="66"/>
        <v>3Greater Fresno411661</v>
      </c>
      <c r="F4231" s="23">
        <v>0.83379250000000005</v>
      </c>
      <c r="G4231">
        <v>4583</v>
      </c>
      <c r="H4231">
        <v>76.849400000000003</v>
      </c>
      <c r="I4231">
        <v>2.0374400000000001E-2</v>
      </c>
      <c r="M4231" s="1"/>
    </row>
    <row r="4232" spans="1:13" x14ac:dyDescent="0.25">
      <c r="A4232">
        <v>4</v>
      </c>
      <c r="B4232" t="s">
        <v>4</v>
      </c>
      <c r="C4232" s="1">
        <v>41166</v>
      </c>
      <c r="D4232">
        <v>0</v>
      </c>
      <c r="E4232" t="str">
        <f t="shared" si="66"/>
        <v>4Greater Fresno411660</v>
      </c>
      <c r="F4232" s="23">
        <v>0.74777260000000001</v>
      </c>
      <c r="G4232">
        <v>4583</v>
      </c>
      <c r="H4232">
        <v>75.375200000000007</v>
      </c>
      <c r="I4232">
        <v>1.8746100000000002E-2</v>
      </c>
      <c r="M4232" s="1"/>
    </row>
    <row r="4233" spans="1:13" x14ac:dyDescent="0.25">
      <c r="A4233">
        <v>4</v>
      </c>
      <c r="B4233" t="s">
        <v>4</v>
      </c>
      <c r="C4233" s="1">
        <v>41166</v>
      </c>
      <c r="D4233">
        <v>1</v>
      </c>
      <c r="E4233" t="str">
        <f t="shared" si="66"/>
        <v>4Greater Fresno411661</v>
      </c>
      <c r="F4233" s="23">
        <v>0.76605160000000005</v>
      </c>
      <c r="G4233">
        <v>4583</v>
      </c>
      <c r="H4233">
        <v>75.375200000000007</v>
      </c>
      <c r="I4233">
        <v>1.8746100000000002E-2</v>
      </c>
      <c r="M4233" s="1"/>
    </row>
    <row r="4234" spans="1:13" x14ac:dyDescent="0.25">
      <c r="A4234">
        <v>5</v>
      </c>
      <c r="B4234" t="s">
        <v>4</v>
      </c>
      <c r="C4234" s="1">
        <v>41166</v>
      </c>
      <c r="D4234">
        <v>0</v>
      </c>
      <c r="E4234" t="str">
        <f t="shared" si="66"/>
        <v>5Greater Fresno411660</v>
      </c>
      <c r="F4234" s="23">
        <v>0.71246500000000001</v>
      </c>
      <c r="G4234">
        <v>4583</v>
      </c>
      <c r="H4234">
        <v>72.931100000000001</v>
      </c>
      <c r="I4234">
        <v>1.7902899999999999E-2</v>
      </c>
      <c r="M4234" s="1"/>
    </row>
    <row r="4235" spans="1:13" x14ac:dyDescent="0.25">
      <c r="A4235">
        <v>5</v>
      </c>
      <c r="B4235" t="s">
        <v>4</v>
      </c>
      <c r="C4235" s="1">
        <v>41166</v>
      </c>
      <c r="D4235">
        <v>1</v>
      </c>
      <c r="E4235" t="str">
        <f t="shared" si="66"/>
        <v>5Greater Fresno411661</v>
      </c>
      <c r="F4235" s="23">
        <v>0.72847340000000005</v>
      </c>
      <c r="G4235">
        <v>4583</v>
      </c>
      <c r="H4235">
        <v>72.931100000000001</v>
      </c>
      <c r="I4235">
        <v>1.7902899999999999E-2</v>
      </c>
      <c r="M4235" s="1"/>
    </row>
    <row r="4236" spans="1:13" x14ac:dyDescent="0.25">
      <c r="A4236">
        <v>6</v>
      </c>
      <c r="B4236" t="s">
        <v>4</v>
      </c>
      <c r="C4236" s="1">
        <v>41166</v>
      </c>
      <c r="D4236">
        <v>0</v>
      </c>
      <c r="E4236" t="str">
        <f t="shared" si="66"/>
        <v>6Greater Fresno411660</v>
      </c>
      <c r="F4236" s="23">
        <v>0.75792499999999996</v>
      </c>
      <c r="G4236">
        <v>4583</v>
      </c>
      <c r="H4236">
        <v>71.931399999999996</v>
      </c>
      <c r="I4236">
        <v>1.8745299999999999E-2</v>
      </c>
      <c r="M4236" s="1"/>
    </row>
    <row r="4237" spans="1:13" x14ac:dyDescent="0.25">
      <c r="A4237">
        <v>6</v>
      </c>
      <c r="B4237" t="s">
        <v>4</v>
      </c>
      <c r="C4237" s="1">
        <v>41166</v>
      </c>
      <c r="D4237">
        <v>1</v>
      </c>
      <c r="E4237" t="str">
        <f t="shared" si="66"/>
        <v>6Greater Fresno411661</v>
      </c>
      <c r="F4237" s="23">
        <v>0.74251560000000005</v>
      </c>
      <c r="G4237">
        <v>4583</v>
      </c>
      <c r="H4237">
        <v>71.931399999999996</v>
      </c>
      <c r="I4237">
        <v>1.8745299999999999E-2</v>
      </c>
      <c r="M4237" s="1"/>
    </row>
    <row r="4238" spans="1:13" x14ac:dyDescent="0.25">
      <c r="A4238">
        <v>7</v>
      </c>
      <c r="B4238" t="s">
        <v>4</v>
      </c>
      <c r="C4238" s="1">
        <v>41166</v>
      </c>
      <c r="D4238">
        <v>0</v>
      </c>
      <c r="E4238" t="str">
        <f t="shared" si="66"/>
        <v>7Greater Fresno411660</v>
      </c>
      <c r="F4238" s="23">
        <v>0.83255000000000001</v>
      </c>
      <c r="G4238">
        <v>4583</v>
      </c>
      <c r="H4238">
        <v>70.940200000000004</v>
      </c>
      <c r="I4238">
        <v>2.07368E-2</v>
      </c>
      <c r="M4238" s="1"/>
    </row>
    <row r="4239" spans="1:13" x14ac:dyDescent="0.25">
      <c r="A4239">
        <v>7</v>
      </c>
      <c r="B4239" t="s">
        <v>4</v>
      </c>
      <c r="C4239" s="1">
        <v>41166</v>
      </c>
      <c r="D4239">
        <v>1</v>
      </c>
      <c r="E4239" t="str">
        <f t="shared" si="66"/>
        <v>7Greater Fresno411661</v>
      </c>
      <c r="F4239" s="23">
        <v>0.82747459999999995</v>
      </c>
      <c r="G4239">
        <v>4583</v>
      </c>
      <c r="H4239">
        <v>70.940200000000004</v>
      </c>
      <c r="I4239">
        <v>2.07368E-2</v>
      </c>
      <c r="M4239" s="1"/>
    </row>
    <row r="4240" spans="1:13" x14ac:dyDescent="0.25">
      <c r="A4240">
        <v>8</v>
      </c>
      <c r="B4240" t="s">
        <v>4</v>
      </c>
      <c r="C4240" s="1">
        <v>41166</v>
      </c>
      <c r="D4240">
        <v>0</v>
      </c>
      <c r="E4240" t="str">
        <f t="shared" si="66"/>
        <v>8Greater Fresno411660</v>
      </c>
      <c r="F4240" s="23">
        <v>0.83890220000000004</v>
      </c>
      <c r="G4240">
        <v>4583</v>
      </c>
      <c r="H4240">
        <v>70.948599999999999</v>
      </c>
      <c r="I4240">
        <v>2.1341700000000002E-2</v>
      </c>
      <c r="M4240" s="1"/>
    </row>
    <row r="4241" spans="1:13" x14ac:dyDescent="0.25">
      <c r="A4241">
        <v>8</v>
      </c>
      <c r="B4241" t="s">
        <v>4</v>
      </c>
      <c r="C4241" s="1">
        <v>41166</v>
      </c>
      <c r="D4241">
        <v>1</v>
      </c>
      <c r="E4241" t="str">
        <f t="shared" si="66"/>
        <v>8Greater Fresno411661</v>
      </c>
      <c r="F4241" s="23">
        <v>0.86452439999999997</v>
      </c>
      <c r="G4241">
        <v>4583</v>
      </c>
      <c r="H4241">
        <v>70.948599999999999</v>
      </c>
      <c r="I4241">
        <v>2.1341700000000002E-2</v>
      </c>
      <c r="M4241" s="1"/>
    </row>
    <row r="4242" spans="1:13" x14ac:dyDescent="0.25">
      <c r="A4242">
        <v>9</v>
      </c>
      <c r="B4242" t="s">
        <v>4</v>
      </c>
      <c r="C4242" s="1">
        <v>41166</v>
      </c>
      <c r="D4242">
        <v>0</v>
      </c>
      <c r="E4242" t="str">
        <f t="shared" si="66"/>
        <v>9Greater Fresno411660</v>
      </c>
      <c r="F4242" s="23">
        <v>0.82809290000000002</v>
      </c>
      <c r="G4242">
        <v>4583</v>
      </c>
      <c r="H4242">
        <v>72.973799999999997</v>
      </c>
      <c r="I4242">
        <v>2.2516499999999998E-2</v>
      </c>
      <c r="M4242" s="1"/>
    </row>
    <row r="4243" spans="1:13" x14ac:dyDescent="0.25">
      <c r="A4243">
        <v>9</v>
      </c>
      <c r="B4243" t="s">
        <v>4</v>
      </c>
      <c r="C4243" s="1">
        <v>41166</v>
      </c>
      <c r="D4243">
        <v>1</v>
      </c>
      <c r="E4243" t="str">
        <f t="shared" si="66"/>
        <v>9Greater Fresno411661</v>
      </c>
      <c r="F4243" s="23">
        <v>0.87791160000000001</v>
      </c>
      <c r="G4243">
        <v>4583</v>
      </c>
      <c r="H4243">
        <v>72.973799999999997</v>
      </c>
      <c r="I4243">
        <v>2.2516499999999998E-2</v>
      </c>
      <c r="M4243" s="1"/>
    </row>
    <row r="4244" spans="1:13" x14ac:dyDescent="0.25">
      <c r="A4244">
        <v>10</v>
      </c>
      <c r="B4244" t="s">
        <v>4</v>
      </c>
      <c r="C4244" s="1">
        <v>41166</v>
      </c>
      <c r="D4244">
        <v>0</v>
      </c>
      <c r="E4244" t="str">
        <f t="shared" si="66"/>
        <v>10Greater Fresno411660</v>
      </c>
      <c r="F4244" s="23">
        <v>0.88993650000000002</v>
      </c>
      <c r="G4244">
        <v>4583</v>
      </c>
      <c r="H4244">
        <v>78.959599999999995</v>
      </c>
      <c r="I4244">
        <v>2.44692E-2</v>
      </c>
      <c r="M4244" s="1"/>
    </row>
    <row r="4245" spans="1:13" x14ac:dyDescent="0.25">
      <c r="A4245">
        <v>10</v>
      </c>
      <c r="B4245" t="s">
        <v>4</v>
      </c>
      <c r="C4245" s="1">
        <v>41166</v>
      </c>
      <c r="D4245">
        <v>1</v>
      </c>
      <c r="E4245" t="str">
        <f t="shared" si="66"/>
        <v>10Greater Fresno411661</v>
      </c>
      <c r="F4245" s="23">
        <v>0.93664910000000001</v>
      </c>
      <c r="G4245">
        <v>4583</v>
      </c>
      <c r="H4245">
        <v>78.959599999999995</v>
      </c>
      <c r="I4245">
        <v>2.44692E-2</v>
      </c>
      <c r="M4245" s="1"/>
    </row>
    <row r="4246" spans="1:13" x14ac:dyDescent="0.25">
      <c r="A4246">
        <v>11</v>
      </c>
      <c r="B4246" t="s">
        <v>4</v>
      </c>
      <c r="C4246" s="1">
        <v>41166</v>
      </c>
      <c r="D4246">
        <v>0</v>
      </c>
      <c r="E4246" t="str">
        <f t="shared" si="66"/>
        <v>11Greater Fresno411660</v>
      </c>
      <c r="F4246" s="23">
        <v>0.99594229999999995</v>
      </c>
      <c r="G4246">
        <v>4583</v>
      </c>
      <c r="H4246">
        <v>84.454300000000003</v>
      </c>
      <c r="I4246">
        <v>2.7830299999999999E-2</v>
      </c>
      <c r="M4246" s="1"/>
    </row>
    <row r="4247" spans="1:13" x14ac:dyDescent="0.25">
      <c r="A4247">
        <v>11</v>
      </c>
      <c r="B4247" t="s">
        <v>4</v>
      </c>
      <c r="C4247" s="1">
        <v>41166</v>
      </c>
      <c r="D4247">
        <v>1</v>
      </c>
      <c r="E4247" t="str">
        <f t="shared" si="66"/>
        <v>11Greater Fresno411661</v>
      </c>
      <c r="F4247" s="23">
        <v>1.050799</v>
      </c>
      <c r="G4247">
        <v>4583</v>
      </c>
      <c r="H4247">
        <v>84.454300000000003</v>
      </c>
      <c r="I4247">
        <v>2.7830299999999999E-2</v>
      </c>
      <c r="M4247" s="1"/>
    </row>
    <row r="4248" spans="1:13" x14ac:dyDescent="0.25">
      <c r="A4248">
        <v>12</v>
      </c>
      <c r="B4248" t="s">
        <v>4</v>
      </c>
      <c r="C4248" s="1">
        <v>41166</v>
      </c>
      <c r="D4248">
        <v>0</v>
      </c>
      <c r="E4248" t="str">
        <f t="shared" si="66"/>
        <v>12Greater Fresno411660</v>
      </c>
      <c r="F4248" s="23">
        <v>1.1676949999999999</v>
      </c>
      <c r="G4248">
        <v>4583</v>
      </c>
      <c r="H4248">
        <v>89.927999999999997</v>
      </c>
      <c r="I4248">
        <v>3.1047399999999999E-2</v>
      </c>
      <c r="M4248" s="1"/>
    </row>
    <row r="4249" spans="1:13" x14ac:dyDescent="0.25">
      <c r="A4249">
        <v>12</v>
      </c>
      <c r="B4249" t="s">
        <v>4</v>
      </c>
      <c r="C4249" s="1">
        <v>41166</v>
      </c>
      <c r="D4249">
        <v>1</v>
      </c>
      <c r="E4249" t="str">
        <f t="shared" si="66"/>
        <v>12Greater Fresno411661</v>
      </c>
      <c r="F4249" s="23">
        <v>1.224939</v>
      </c>
      <c r="G4249">
        <v>4583</v>
      </c>
      <c r="H4249">
        <v>89.927999999999997</v>
      </c>
      <c r="I4249">
        <v>3.1047399999999999E-2</v>
      </c>
      <c r="M4249" s="1"/>
    </row>
    <row r="4250" spans="1:13" x14ac:dyDescent="0.25">
      <c r="A4250">
        <v>13</v>
      </c>
      <c r="B4250" t="s">
        <v>4</v>
      </c>
      <c r="C4250" s="1">
        <v>41166</v>
      </c>
      <c r="D4250">
        <v>0</v>
      </c>
      <c r="E4250" t="str">
        <f t="shared" si="66"/>
        <v>13Greater Fresno411660</v>
      </c>
      <c r="F4250" s="23">
        <v>1.4099360000000001</v>
      </c>
      <c r="G4250">
        <v>4583</v>
      </c>
      <c r="H4250">
        <v>92.927999999999997</v>
      </c>
      <c r="I4250">
        <v>3.5400300000000003E-2</v>
      </c>
      <c r="M4250" s="1"/>
    </row>
    <row r="4251" spans="1:13" x14ac:dyDescent="0.25">
      <c r="A4251">
        <v>13</v>
      </c>
      <c r="B4251" t="s">
        <v>4</v>
      </c>
      <c r="C4251" s="1">
        <v>41166</v>
      </c>
      <c r="D4251">
        <v>1</v>
      </c>
      <c r="E4251" t="str">
        <f t="shared" si="66"/>
        <v>13Greater Fresno411661</v>
      </c>
      <c r="F4251" s="23">
        <v>1.471508</v>
      </c>
      <c r="G4251">
        <v>4583</v>
      </c>
      <c r="H4251">
        <v>92.927999999999997</v>
      </c>
      <c r="I4251">
        <v>3.5400300000000003E-2</v>
      </c>
      <c r="M4251" s="1"/>
    </row>
    <row r="4252" spans="1:13" x14ac:dyDescent="0.25">
      <c r="A4252">
        <v>14</v>
      </c>
      <c r="B4252" t="s">
        <v>4</v>
      </c>
      <c r="C4252" s="1">
        <v>41166</v>
      </c>
      <c r="D4252">
        <v>0</v>
      </c>
      <c r="E4252" t="str">
        <f t="shared" si="66"/>
        <v>14Greater Fresno411660</v>
      </c>
      <c r="F4252" s="23">
        <v>1.687025</v>
      </c>
      <c r="G4252">
        <v>4583</v>
      </c>
      <c r="H4252">
        <v>96.414500000000004</v>
      </c>
      <c r="I4252">
        <v>3.92377E-2</v>
      </c>
      <c r="M4252" s="1"/>
    </row>
    <row r="4253" spans="1:13" x14ac:dyDescent="0.25">
      <c r="A4253">
        <v>14</v>
      </c>
      <c r="B4253" t="s">
        <v>4</v>
      </c>
      <c r="C4253" s="1">
        <v>41166</v>
      </c>
      <c r="D4253">
        <v>1</v>
      </c>
      <c r="E4253" t="str">
        <f t="shared" si="66"/>
        <v>14Greater Fresno411661</v>
      </c>
      <c r="F4253" s="23">
        <v>1.6828350000000001</v>
      </c>
      <c r="G4253">
        <v>4583</v>
      </c>
      <c r="H4253">
        <v>96.414500000000004</v>
      </c>
      <c r="I4253">
        <v>3.92377E-2</v>
      </c>
      <c r="M4253" s="1"/>
    </row>
    <row r="4254" spans="1:13" x14ac:dyDescent="0.25">
      <c r="A4254">
        <v>15</v>
      </c>
      <c r="B4254" t="s">
        <v>4</v>
      </c>
      <c r="C4254" s="1">
        <v>41166</v>
      </c>
      <c r="D4254">
        <v>0</v>
      </c>
      <c r="E4254" t="str">
        <f t="shared" si="66"/>
        <v>15Greater Fresno411660</v>
      </c>
      <c r="F4254" s="23">
        <v>1.947255</v>
      </c>
      <c r="G4254">
        <v>4583</v>
      </c>
      <c r="H4254">
        <v>99.392399999999995</v>
      </c>
      <c r="I4254">
        <v>4.16259E-2</v>
      </c>
      <c r="M4254" s="1"/>
    </row>
    <row r="4255" spans="1:13" x14ac:dyDescent="0.25">
      <c r="A4255">
        <v>15</v>
      </c>
      <c r="B4255" t="s">
        <v>4</v>
      </c>
      <c r="C4255" s="1">
        <v>41166</v>
      </c>
      <c r="D4255">
        <v>1</v>
      </c>
      <c r="E4255" t="str">
        <f t="shared" si="66"/>
        <v>15Greater Fresno411661</v>
      </c>
      <c r="F4255" s="23">
        <v>1.756955</v>
      </c>
      <c r="G4255">
        <v>4583</v>
      </c>
      <c r="H4255">
        <v>99.392399999999995</v>
      </c>
      <c r="I4255">
        <v>4.16259E-2</v>
      </c>
      <c r="M4255" s="1"/>
    </row>
    <row r="4256" spans="1:13" x14ac:dyDescent="0.25">
      <c r="A4256">
        <v>16</v>
      </c>
      <c r="B4256" t="s">
        <v>4</v>
      </c>
      <c r="C4256" s="1">
        <v>41166</v>
      </c>
      <c r="D4256">
        <v>0</v>
      </c>
      <c r="E4256" t="str">
        <f t="shared" si="66"/>
        <v>16Greater Fresno411660</v>
      </c>
      <c r="F4256" s="23">
        <v>2.1982110000000001</v>
      </c>
      <c r="G4256">
        <v>4583</v>
      </c>
      <c r="H4256">
        <v>101.86199999999999</v>
      </c>
      <c r="I4256">
        <v>4.3919600000000003E-2</v>
      </c>
      <c r="M4256" s="1"/>
    </row>
    <row r="4257" spans="1:13" x14ac:dyDescent="0.25">
      <c r="A4257">
        <v>16</v>
      </c>
      <c r="B4257" t="s">
        <v>4</v>
      </c>
      <c r="C4257" s="1">
        <v>41166</v>
      </c>
      <c r="D4257">
        <v>1</v>
      </c>
      <c r="E4257" t="str">
        <f t="shared" si="66"/>
        <v>16Greater Fresno411661</v>
      </c>
      <c r="F4257" s="23">
        <v>1.972485</v>
      </c>
      <c r="G4257">
        <v>4583</v>
      </c>
      <c r="H4257">
        <v>101.86199999999999</v>
      </c>
      <c r="I4257">
        <v>4.3919600000000003E-2</v>
      </c>
      <c r="M4257" s="1"/>
    </row>
    <row r="4258" spans="1:13" x14ac:dyDescent="0.25">
      <c r="A4258">
        <v>17</v>
      </c>
      <c r="B4258" t="s">
        <v>4</v>
      </c>
      <c r="C4258" s="1">
        <v>41166</v>
      </c>
      <c r="D4258">
        <v>0</v>
      </c>
      <c r="E4258" t="str">
        <f t="shared" si="66"/>
        <v>17Greater Fresno411660</v>
      </c>
      <c r="F4258" s="23">
        <v>2.4193359999999999</v>
      </c>
      <c r="G4258">
        <v>4583</v>
      </c>
      <c r="H4258">
        <v>102.837</v>
      </c>
      <c r="I4258">
        <v>4.5749100000000001E-2</v>
      </c>
      <c r="M4258" s="1"/>
    </row>
    <row r="4259" spans="1:13" x14ac:dyDescent="0.25">
      <c r="A4259">
        <v>17</v>
      </c>
      <c r="B4259" t="s">
        <v>4</v>
      </c>
      <c r="C4259" s="1">
        <v>41166</v>
      </c>
      <c r="D4259">
        <v>1</v>
      </c>
      <c r="E4259" t="str">
        <f t="shared" si="66"/>
        <v>17Greater Fresno411661</v>
      </c>
      <c r="F4259" s="23">
        <v>2.1250270000000002</v>
      </c>
      <c r="G4259">
        <v>4583</v>
      </c>
      <c r="H4259">
        <v>102.837</v>
      </c>
      <c r="I4259">
        <v>4.5749100000000001E-2</v>
      </c>
      <c r="M4259" s="1"/>
    </row>
    <row r="4260" spans="1:13" x14ac:dyDescent="0.25">
      <c r="A4260">
        <v>18</v>
      </c>
      <c r="B4260" t="s">
        <v>4</v>
      </c>
      <c r="C4260" s="1">
        <v>41166</v>
      </c>
      <c r="D4260">
        <v>0</v>
      </c>
      <c r="E4260" t="str">
        <f t="shared" si="66"/>
        <v>18Greater Fresno411660</v>
      </c>
      <c r="F4260" s="23">
        <v>2.5176259999999999</v>
      </c>
      <c r="G4260">
        <v>4583</v>
      </c>
      <c r="H4260">
        <v>102.80200000000001</v>
      </c>
      <c r="I4260">
        <v>4.5875800000000001E-2</v>
      </c>
      <c r="M4260" s="1"/>
    </row>
    <row r="4261" spans="1:13" x14ac:dyDescent="0.25">
      <c r="A4261">
        <v>18</v>
      </c>
      <c r="B4261" t="s">
        <v>4</v>
      </c>
      <c r="C4261" s="1">
        <v>41166</v>
      </c>
      <c r="D4261">
        <v>1</v>
      </c>
      <c r="E4261" t="str">
        <f t="shared" si="66"/>
        <v>18Greater Fresno411661</v>
      </c>
      <c r="F4261" s="23">
        <v>2.1679539999999999</v>
      </c>
      <c r="G4261">
        <v>4583</v>
      </c>
      <c r="H4261">
        <v>102.80200000000001</v>
      </c>
      <c r="I4261">
        <v>4.5875800000000001E-2</v>
      </c>
      <c r="M4261" s="1"/>
    </row>
    <row r="4262" spans="1:13" x14ac:dyDescent="0.25">
      <c r="A4262">
        <v>19</v>
      </c>
      <c r="B4262" t="s">
        <v>4</v>
      </c>
      <c r="C4262" s="1">
        <v>41166</v>
      </c>
      <c r="D4262">
        <v>0</v>
      </c>
      <c r="E4262" t="str">
        <f t="shared" si="66"/>
        <v>19Greater Fresno411660</v>
      </c>
      <c r="F4262" s="23">
        <v>2.4081589999999999</v>
      </c>
      <c r="G4262">
        <v>4583</v>
      </c>
      <c r="H4262">
        <v>101.268</v>
      </c>
      <c r="I4262">
        <v>4.4391699999999999E-2</v>
      </c>
      <c r="M4262" s="1"/>
    </row>
    <row r="4263" spans="1:13" x14ac:dyDescent="0.25">
      <c r="A4263">
        <v>19</v>
      </c>
      <c r="B4263" t="s">
        <v>4</v>
      </c>
      <c r="C4263" s="1">
        <v>41166</v>
      </c>
      <c r="D4263">
        <v>1</v>
      </c>
      <c r="E4263" t="str">
        <f t="shared" si="66"/>
        <v>19Greater Fresno411661</v>
      </c>
      <c r="F4263" s="23">
        <v>2.0930219999999999</v>
      </c>
      <c r="G4263">
        <v>4583</v>
      </c>
      <c r="H4263">
        <v>101.268</v>
      </c>
      <c r="I4263">
        <v>4.4391699999999999E-2</v>
      </c>
      <c r="M4263" s="1"/>
    </row>
    <row r="4264" spans="1:13" x14ac:dyDescent="0.25">
      <c r="A4264">
        <v>20</v>
      </c>
      <c r="B4264" t="s">
        <v>4</v>
      </c>
      <c r="C4264" s="1">
        <v>41166</v>
      </c>
      <c r="D4264">
        <v>0</v>
      </c>
      <c r="E4264" t="str">
        <f t="shared" si="66"/>
        <v>20Greater Fresno411660</v>
      </c>
      <c r="F4264" s="23">
        <v>2.1933259999999999</v>
      </c>
      <c r="G4264">
        <v>4583</v>
      </c>
      <c r="H4264">
        <v>96.742800000000003</v>
      </c>
      <c r="I4264">
        <v>4.3079300000000001E-2</v>
      </c>
      <c r="M4264" s="1"/>
    </row>
    <row r="4265" spans="1:13" x14ac:dyDescent="0.25">
      <c r="A4265">
        <v>20</v>
      </c>
      <c r="B4265" t="s">
        <v>4</v>
      </c>
      <c r="C4265" s="1">
        <v>41166</v>
      </c>
      <c r="D4265">
        <v>1</v>
      </c>
      <c r="E4265" t="str">
        <f t="shared" si="66"/>
        <v>20Greater Fresno411661</v>
      </c>
      <c r="F4265" s="23">
        <v>2.243519</v>
      </c>
      <c r="G4265">
        <v>4583</v>
      </c>
      <c r="H4265">
        <v>96.742800000000003</v>
      </c>
      <c r="I4265">
        <v>4.3079300000000001E-2</v>
      </c>
      <c r="M4265" s="1"/>
    </row>
    <row r="4266" spans="1:13" x14ac:dyDescent="0.25">
      <c r="A4266">
        <v>21</v>
      </c>
      <c r="B4266" t="s">
        <v>4</v>
      </c>
      <c r="C4266" s="1">
        <v>41166</v>
      </c>
      <c r="D4266">
        <v>0</v>
      </c>
      <c r="E4266" t="str">
        <f t="shared" si="66"/>
        <v>21Greater Fresno411660</v>
      </c>
      <c r="F4266" s="23">
        <v>2.0893009999999999</v>
      </c>
      <c r="G4266">
        <v>4583</v>
      </c>
      <c r="H4266">
        <v>93.234999999999999</v>
      </c>
      <c r="I4266">
        <v>4.21529E-2</v>
      </c>
      <c r="M4266" s="1"/>
    </row>
    <row r="4267" spans="1:13" x14ac:dyDescent="0.25">
      <c r="A4267">
        <v>21</v>
      </c>
      <c r="B4267" t="s">
        <v>4</v>
      </c>
      <c r="C4267" s="1">
        <v>41166</v>
      </c>
      <c r="D4267">
        <v>1</v>
      </c>
      <c r="E4267" t="str">
        <f t="shared" si="66"/>
        <v>21Greater Fresno411661</v>
      </c>
      <c r="F4267" s="23">
        <v>2.2121</v>
      </c>
      <c r="G4267">
        <v>4583</v>
      </c>
      <c r="H4267">
        <v>93.234999999999999</v>
      </c>
      <c r="I4267">
        <v>4.21529E-2</v>
      </c>
      <c r="M4267" s="1"/>
    </row>
    <row r="4268" spans="1:13" x14ac:dyDescent="0.25">
      <c r="A4268">
        <v>22</v>
      </c>
      <c r="B4268" t="s">
        <v>4</v>
      </c>
      <c r="C4268" s="1">
        <v>41166</v>
      </c>
      <c r="D4268">
        <v>0</v>
      </c>
      <c r="E4268" t="str">
        <f t="shared" si="66"/>
        <v>22Greater Fresno411660</v>
      </c>
      <c r="F4268" s="23">
        <v>1.9320280000000001</v>
      </c>
      <c r="G4268">
        <v>4583</v>
      </c>
      <c r="H4268">
        <v>88.744500000000002</v>
      </c>
      <c r="I4268">
        <v>3.93113E-2</v>
      </c>
      <c r="M4268" s="1"/>
    </row>
    <row r="4269" spans="1:13" x14ac:dyDescent="0.25">
      <c r="A4269">
        <v>22</v>
      </c>
      <c r="B4269" t="s">
        <v>4</v>
      </c>
      <c r="C4269" s="1">
        <v>41166</v>
      </c>
      <c r="D4269">
        <v>1</v>
      </c>
      <c r="E4269" t="str">
        <f t="shared" si="66"/>
        <v>22Greater Fresno411661</v>
      </c>
      <c r="F4269" s="23">
        <v>2.00258</v>
      </c>
      <c r="G4269">
        <v>4583</v>
      </c>
      <c r="H4269">
        <v>88.744500000000002</v>
      </c>
      <c r="I4269">
        <v>3.93113E-2</v>
      </c>
      <c r="M4269" s="1"/>
    </row>
    <row r="4270" spans="1:13" x14ac:dyDescent="0.25">
      <c r="A4270">
        <v>23</v>
      </c>
      <c r="B4270" t="s">
        <v>4</v>
      </c>
      <c r="C4270" s="1">
        <v>41166</v>
      </c>
      <c r="D4270">
        <v>0</v>
      </c>
      <c r="E4270" t="str">
        <f t="shared" si="66"/>
        <v>23Greater Fresno411660</v>
      </c>
      <c r="F4270" s="23">
        <v>1.6498470000000001</v>
      </c>
      <c r="G4270">
        <v>4583</v>
      </c>
      <c r="H4270">
        <v>86.232500000000002</v>
      </c>
      <c r="I4270">
        <v>3.4629E-2</v>
      </c>
      <c r="M4270" s="1"/>
    </row>
    <row r="4271" spans="1:13" x14ac:dyDescent="0.25">
      <c r="A4271">
        <v>23</v>
      </c>
      <c r="B4271" t="s">
        <v>4</v>
      </c>
      <c r="C4271" s="1">
        <v>41166</v>
      </c>
      <c r="D4271">
        <v>1</v>
      </c>
      <c r="E4271" t="str">
        <f t="shared" si="66"/>
        <v>23Greater Fresno411661</v>
      </c>
      <c r="F4271" s="23">
        <v>1.70014</v>
      </c>
      <c r="G4271">
        <v>4583</v>
      </c>
      <c r="H4271">
        <v>86.232500000000002</v>
      </c>
      <c r="I4271">
        <v>3.4629E-2</v>
      </c>
      <c r="M4271" s="1"/>
    </row>
    <row r="4272" spans="1:13" x14ac:dyDescent="0.25">
      <c r="A4272">
        <v>24</v>
      </c>
      <c r="B4272" t="s">
        <v>4</v>
      </c>
      <c r="C4272" s="1">
        <v>41166</v>
      </c>
      <c r="D4272">
        <v>0</v>
      </c>
      <c r="E4272" t="str">
        <f t="shared" si="66"/>
        <v>24Greater Fresno411660</v>
      </c>
      <c r="F4272" s="23">
        <v>1.35555</v>
      </c>
      <c r="G4272">
        <v>4583</v>
      </c>
      <c r="H4272">
        <v>81.7761</v>
      </c>
      <c r="I4272">
        <v>3.12325E-2</v>
      </c>
      <c r="M4272" s="1"/>
    </row>
    <row r="4273" spans="1:13" x14ac:dyDescent="0.25">
      <c r="A4273">
        <v>24</v>
      </c>
      <c r="B4273" t="s">
        <v>4</v>
      </c>
      <c r="C4273" s="1">
        <v>41166</v>
      </c>
      <c r="D4273">
        <v>1</v>
      </c>
      <c r="E4273" t="str">
        <f t="shared" si="66"/>
        <v>24Greater Fresno411661</v>
      </c>
      <c r="F4273" s="23">
        <v>1.431332</v>
      </c>
      <c r="G4273">
        <v>4583</v>
      </c>
      <c r="H4273">
        <v>81.7761</v>
      </c>
      <c r="I4273">
        <v>3.12325E-2</v>
      </c>
      <c r="M4273" s="1"/>
    </row>
    <row r="4274" spans="1:13" x14ac:dyDescent="0.25">
      <c r="A4274">
        <v>1</v>
      </c>
      <c r="B4274" t="s">
        <v>5</v>
      </c>
      <c r="C4274" s="1">
        <v>41166</v>
      </c>
      <c r="D4274">
        <v>0</v>
      </c>
      <c r="E4274" t="str">
        <f t="shared" si="66"/>
        <v>1Kern411660</v>
      </c>
      <c r="F4274" s="23">
        <v>1.1638770000000001</v>
      </c>
      <c r="G4274">
        <v>5592</v>
      </c>
      <c r="H4274">
        <v>79</v>
      </c>
      <c r="I4274">
        <v>1.9148200000000001E-2</v>
      </c>
      <c r="M4274" s="1"/>
    </row>
    <row r="4275" spans="1:13" x14ac:dyDescent="0.25">
      <c r="A4275">
        <v>1</v>
      </c>
      <c r="B4275" t="s">
        <v>5</v>
      </c>
      <c r="C4275" s="1">
        <v>41166</v>
      </c>
      <c r="D4275">
        <v>1</v>
      </c>
      <c r="E4275" t="str">
        <f t="shared" si="66"/>
        <v>1Kern411661</v>
      </c>
      <c r="F4275" s="23">
        <v>1.158757</v>
      </c>
      <c r="G4275">
        <v>5592</v>
      </c>
      <c r="H4275">
        <v>79</v>
      </c>
      <c r="I4275">
        <v>1.9148200000000001E-2</v>
      </c>
      <c r="M4275" s="1"/>
    </row>
    <row r="4276" spans="1:13" x14ac:dyDescent="0.25">
      <c r="A4276">
        <v>2</v>
      </c>
      <c r="B4276" t="s">
        <v>5</v>
      </c>
      <c r="C4276" s="1">
        <v>41166</v>
      </c>
      <c r="D4276">
        <v>0</v>
      </c>
      <c r="E4276" t="str">
        <f t="shared" si="66"/>
        <v>2Kern411660</v>
      </c>
      <c r="F4276" s="23">
        <v>1.017603</v>
      </c>
      <c r="G4276">
        <v>5592</v>
      </c>
      <c r="H4276">
        <v>76.5</v>
      </c>
      <c r="I4276">
        <v>1.7071099999999999E-2</v>
      </c>
      <c r="M4276" s="1"/>
    </row>
    <row r="4277" spans="1:13" x14ac:dyDescent="0.25">
      <c r="A4277">
        <v>2</v>
      </c>
      <c r="B4277" t="s">
        <v>5</v>
      </c>
      <c r="C4277" s="1">
        <v>41166</v>
      </c>
      <c r="D4277">
        <v>1</v>
      </c>
      <c r="E4277" t="str">
        <f t="shared" si="66"/>
        <v>2Kern411661</v>
      </c>
      <c r="F4277" s="23">
        <v>0.99477499999999996</v>
      </c>
      <c r="G4277">
        <v>5592</v>
      </c>
      <c r="H4277">
        <v>76.5</v>
      </c>
      <c r="I4277">
        <v>1.7071099999999999E-2</v>
      </c>
      <c r="M4277" s="1"/>
    </row>
    <row r="4278" spans="1:13" x14ac:dyDescent="0.25">
      <c r="A4278">
        <v>3</v>
      </c>
      <c r="B4278" t="s">
        <v>5</v>
      </c>
      <c r="C4278" s="1">
        <v>41166</v>
      </c>
      <c r="D4278">
        <v>0</v>
      </c>
      <c r="E4278" t="str">
        <f t="shared" si="66"/>
        <v>3Kern411660</v>
      </c>
      <c r="F4278" s="23">
        <v>0.89193900000000004</v>
      </c>
      <c r="G4278">
        <v>5592</v>
      </c>
      <c r="H4278">
        <v>75</v>
      </c>
      <c r="I4278">
        <v>1.5156299999999999E-2</v>
      </c>
      <c r="M4278" s="1"/>
    </row>
    <row r="4279" spans="1:13" x14ac:dyDescent="0.25">
      <c r="A4279">
        <v>3</v>
      </c>
      <c r="B4279" t="s">
        <v>5</v>
      </c>
      <c r="C4279" s="1">
        <v>41166</v>
      </c>
      <c r="D4279">
        <v>1</v>
      </c>
      <c r="E4279" t="str">
        <f t="shared" si="66"/>
        <v>3Kern411661</v>
      </c>
      <c r="F4279" s="23">
        <v>0.88024820000000004</v>
      </c>
      <c r="G4279">
        <v>5592</v>
      </c>
      <c r="H4279">
        <v>75</v>
      </c>
      <c r="I4279">
        <v>1.5156299999999999E-2</v>
      </c>
      <c r="M4279" s="1"/>
    </row>
    <row r="4280" spans="1:13" x14ac:dyDescent="0.25">
      <c r="A4280">
        <v>4</v>
      </c>
      <c r="B4280" t="s">
        <v>5</v>
      </c>
      <c r="C4280" s="1">
        <v>41166</v>
      </c>
      <c r="D4280">
        <v>0</v>
      </c>
      <c r="E4280" t="str">
        <f t="shared" si="66"/>
        <v>4Kern411660</v>
      </c>
      <c r="F4280" s="23">
        <v>0.80989650000000002</v>
      </c>
      <c r="G4280">
        <v>5592</v>
      </c>
      <c r="H4280">
        <v>73.5</v>
      </c>
      <c r="I4280">
        <v>1.38438E-2</v>
      </c>
      <c r="M4280" s="1"/>
    </row>
    <row r="4281" spans="1:13" x14ac:dyDescent="0.25">
      <c r="A4281">
        <v>4</v>
      </c>
      <c r="B4281" t="s">
        <v>5</v>
      </c>
      <c r="C4281" s="1">
        <v>41166</v>
      </c>
      <c r="D4281">
        <v>1</v>
      </c>
      <c r="E4281" t="str">
        <f t="shared" si="66"/>
        <v>4Kern411661</v>
      </c>
      <c r="F4281" s="23">
        <v>0.80150339999999998</v>
      </c>
      <c r="G4281">
        <v>5592</v>
      </c>
      <c r="H4281">
        <v>73.5</v>
      </c>
      <c r="I4281">
        <v>1.38438E-2</v>
      </c>
      <c r="M4281" s="1"/>
    </row>
    <row r="4282" spans="1:13" x14ac:dyDescent="0.25">
      <c r="A4282">
        <v>5</v>
      </c>
      <c r="B4282" t="s">
        <v>5</v>
      </c>
      <c r="C4282" s="1">
        <v>41166</v>
      </c>
      <c r="D4282">
        <v>0</v>
      </c>
      <c r="E4282" t="str">
        <f t="shared" si="66"/>
        <v>5Kern411660</v>
      </c>
      <c r="F4282" s="23">
        <v>0.77733470000000005</v>
      </c>
      <c r="G4282">
        <v>5592</v>
      </c>
      <c r="H4282">
        <v>72.5</v>
      </c>
      <c r="I4282">
        <v>1.34019E-2</v>
      </c>
      <c r="M4282" s="1"/>
    </row>
    <row r="4283" spans="1:13" x14ac:dyDescent="0.25">
      <c r="A4283">
        <v>5</v>
      </c>
      <c r="B4283" t="s">
        <v>5</v>
      </c>
      <c r="C4283" s="1">
        <v>41166</v>
      </c>
      <c r="D4283">
        <v>1</v>
      </c>
      <c r="E4283" t="str">
        <f t="shared" si="66"/>
        <v>5Kern411661</v>
      </c>
      <c r="F4283" s="23">
        <v>0.76914890000000002</v>
      </c>
      <c r="G4283">
        <v>5592</v>
      </c>
      <c r="H4283">
        <v>72.5</v>
      </c>
      <c r="I4283">
        <v>1.34019E-2</v>
      </c>
      <c r="M4283" s="1"/>
    </row>
    <row r="4284" spans="1:13" x14ac:dyDescent="0.25">
      <c r="A4284">
        <v>6</v>
      </c>
      <c r="B4284" t="s">
        <v>5</v>
      </c>
      <c r="C4284" s="1">
        <v>41166</v>
      </c>
      <c r="D4284">
        <v>0</v>
      </c>
      <c r="E4284" t="str">
        <f t="shared" si="66"/>
        <v>6Kern411660</v>
      </c>
      <c r="F4284" s="23">
        <v>0.79833480000000001</v>
      </c>
      <c r="G4284">
        <v>5592</v>
      </c>
      <c r="H4284">
        <v>71.5</v>
      </c>
      <c r="I4284">
        <v>1.37178E-2</v>
      </c>
      <c r="M4284" s="1"/>
    </row>
    <row r="4285" spans="1:13" x14ac:dyDescent="0.25">
      <c r="A4285">
        <v>6</v>
      </c>
      <c r="B4285" t="s">
        <v>5</v>
      </c>
      <c r="C4285" s="1">
        <v>41166</v>
      </c>
      <c r="D4285">
        <v>1</v>
      </c>
      <c r="E4285" t="str">
        <f t="shared" si="66"/>
        <v>6Kern411661</v>
      </c>
      <c r="F4285" s="23">
        <v>0.77355399999999996</v>
      </c>
      <c r="G4285">
        <v>5592</v>
      </c>
      <c r="H4285">
        <v>71.5</v>
      </c>
      <c r="I4285">
        <v>1.37178E-2</v>
      </c>
      <c r="M4285" s="1"/>
    </row>
    <row r="4286" spans="1:13" x14ac:dyDescent="0.25">
      <c r="A4286">
        <v>7</v>
      </c>
      <c r="B4286" t="s">
        <v>5</v>
      </c>
      <c r="C4286" s="1">
        <v>41166</v>
      </c>
      <c r="D4286">
        <v>0</v>
      </c>
      <c r="E4286" t="str">
        <f t="shared" si="66"/>
        <v>7Kern411660</v>
      </c>
      <c r="F4286" s="23">
        <v>0.86439779999999999</v>
      </c>
      <c r="G4286">
        <v>5592</v>
      </c>
      <c r="H4286">
        <v>70.5</v>
      </c>
      <c r="I4286">
        <v>1.53662E-2</v>
      </c>
      <c r="M4286" s="1"/>
    </row>
    <row r="4287" spans="1:13" x14ac:dyDescent="0.25">
      <c r="A4287">
        <v>7</v>
      </c>
      <c r="B4287" t="s">
        <v>5</v>
      </c>
      <c r="C4287" s="1">
        <v>41166</v>
      </c>
      <c r="D4287">
        <v>1</v>
      </c>
      <c r="E4287" t="str">
        <f t="shared" si="66"/>
        <v>7Kern411661</v>
      </c>
      <c r="F4287" s="23">
        <v>0.83907549999999997</v>
      </c>
      <c r="G4287">
        <v>5592</v>
      </c>
      <c r="H4287">
        <v>70.5</v>
      </c>
      <c r="I4287">
        <v>1.53662E-2</v>
      </c>
      <c r="M4287" s="1"/>
    </row>
    <row r="4288" spans="1:13" x14ac:dyDescent="0.25">
      <c r="A4288">
        <v>8</v>
      </c>
      <c r="B4288" t="s">
        <v>5</v>
      </c>
      <c r="C4288" s="1">
        <v>41166</v>
      </c>
      <c r="D4288">
        <v>0</v>
      </c>
      <c r="E4288" t="str">
        <f t="shared" si="66"/>
        <v>8Kern411660</v>
      </c>
      <c r="F4288" s="23">
        <v>0.85340090000000002</v>
      </c>
      <c r="G4288">
        <v>5592</v>
      </c>
      <c r="H4288">
        <v>72.5</v>
      </c>
      <c r="I4288">
        <v>1.5875400000000001E-2</v>
      </c>
      <c r="M4288" s="1"/>
    </row>
    <row r="4289" spans="1:13" x14ac:dyDescent="0.25">
      <c r="A4289">
        <v>8</v>
      </c>
      <c r="B4289" t="s">
        <v>5</v>
      </c>
      <c r="C4289" s="1">
        <v>41166</v>
      </c>
      <c r="D4289">
        <v>1</v>
      </c>
      <c r="E4289" t="str">
        <f t="shared" si="66"/>
        <v>8Kern411661</v>
      </c>
      <c r="F4289" s="23">
        <v>0.86445019999999995</v>
      </c>
      <c r="G4289">
        <v>5592</v>
      </c>
      <c r="H4289">
        <v>72.5</v>
      </c>
      <c r="I4289">
        <v>1.5875400000000001E-2</v>
      </c>
      <c r="M4289" s="1"/>
    </row>
    <row r="4290" spans="1:13" x14ac:dyDescent="0.25">
      <c r="A4290">
        <v>9</v>
      </c>
      <c r="B4290" t="s">
        <v>5</v>
      </c>
      <c r="C4290" s="1">
        <v>41166</v>
      </c>
      <c r="D4290">
        <v>0</v>
      </c>
      <c r="E4290" t="str">
        <f t="shared" si="66"/>
        <v>9Kern411660</v>
      </c>
      <c r="F4290" s="23">
        <v>0.84411890000000001</v>
      </c>
      <c r="G4290">
        <v>5592</v>
      </c>
      <c r="H4290">
        <v>78.5</v>
      </c>
      <c r="I4290">
        <v>1.65107E-2</v>
      </c>
      <c r="M4290" s="1"/>
    </row>
    <row r="4291" spans="1:13" x14ac:dyDescent="0.25">
      <c r="A4291">
        <v>9</v>
      </c>
      <c r="B4291" t="s">
        <v>5</v>
      </c>
      <c r="C4291" s="1">
        <v>41166</v>
      </c>
      <c r="D4291">
        <v>1</v>
      </c>
      <c r="E4291" t="str">
        <f t="shared" ref="E4291:E4354" si="67">CONCATENATE(A4291,B4291,C4291,D4291)</f>
        <v>9Kern411661</v>
      </c>
      <c r="F4291" s="23">
        <v>0.8529949</v>
      </c>
      <c r="G4291">
        <v>5592</v>
      </c>
      <c r="H4291">
        <v>78.5</v>
      </c>
      <c r="I4291">
        <v>1.65107E-2</v>
      </c>
      <c r="M4291" s="1"/>
    </row>
    <row r="4292" spans="1:13" x14ac:dyDescent="0.25">
      <c r="A4292">
        <v>10</v>
      </c>
      <c r="B4292" t="s">
        <v>5</v>
      </c>
      <c r="C4292" s="1">
        <v>41166</v>
      </c>
      <c r="D4292">
        <v>0</v>
      </c>
      <c r="E4292" t="str">
        <f t="shared" si="67"/>
        <v>10Kern411660</v>
      </c>
      <c r="F4292" s="23">
        <v>0.94035069999999998</v>
      </c>
      <c r="G4292">
        <v>5592</v>
      </c>
      <c r="H4292">
        <v>84.5</v>
      </c>
      <c r="I4292">
        <v>1.80587E-2</v>
      </c>
      <c r="M4292" s="1"/>
    </row>
    <row r="4293" spans="1:13" x14ac:dyDescent="0.25">
      <c r="A4293">
        <v>10</v>
      </c>
      <c r="B4293" t="s">
        <v>5</v>
      </c>
      <c r="C4293" s="1">
        <v>41166</v>
      </c>
      <c r="D4293">
        <v>1</v>
      </c>
      <c r="E4293" t="str">
        <f t="shared" si="67"/>
        <v>10Kern411661</v>
      </c>
      <c r="F4293" s="23">
        <v>0.93954459999999995</v>
      </c>
      <c r="G4293">
        <v>5592</v>
      </c>
      <c r="H4293">
        <v>84.5</v>
      </c>
      <c r="I4293">
        <v>1.80587E-2</v>
      </c>
      <c r="M4293" s="1"/>
    </row>
    <row r="4294" spans="1:13" x14ac:dyDescent="0.25">
      <c r="A4294">
        <v>11</v>
      </c>
      <c r="B4294" t="s">
        <v>5</v>
      </c>
      <c r="C4294" s="1">
        <v>41166</v>
      </c>
      <c r="D4294">
        <v>0</v>
      </c>
      <c r="E4294" t="str">
        <f t="shared" si="67"/>
        <v>11Kern411660</v>
      </c>
      <c r="F4294" s="23">
        <v>1.1068480000000001</v>
      </c>
      <c r="G4294">
        <v>5592</v>
      </c>
      <c r="H4294">
        <v>88</v>
      </c>
      <c r="I4294">
        <v>2.13958E-2</v>
      </c>
      <c r="M4294" s="1"/>
    </row>
    <row r="4295" spans="1:13" x14ac:dyDescent="0.25">
      <c r="A4295">
        <v>11</v>
      </c>
      <c r="B4295" t="s">
        <v>5</v>
      </c>
      <c r="C4295" s="1">
        <v>41166</v>
      </c>
      <c r="D4295">
        <v>1</v>
      </c>
      <c r="E4295" t="str">
        <f t="shared" si="67"/>
        <v>11Kern411661</v>
      </c>
      <c r="F4295" s="23">
        <v>1.1261319999999999</v>
      </c>
      <c r="G4295">
        <v>5592</v>
      </c>
      <c r="H4295">
        <v>88</v>
      </c>
      <c r="I4295">
        <v>2.13958E-2</v>
      </c>
      <c r="M4295" s="1"/>
    </row>
    <row r="4296" spans="1:13" x14ac:dyDescent="0.25">
      <c r="A4296">
        <v>12</v>
      </c>
      <c r="B4296" t="s">
        <v>5</v>
      </c>
      <c r="C4296" s="1">
        <v>41166</v>
      </c>
      <c r="D4296">
        <v>0</v>
      </c>
      <c r="E4296" t="str">
        <f t="shared" si="67"/>
        <v>12Kern411660</v>
      </c>
      <c r="F4296" s="23">
        <v>1.318279</v>
      </c>
      <c r="G4296">
        <v>5592</v>
      </c>
      <c r="H4296">
        <v>91</v>
      </c>
      <c r="I4296">
        <v>2.4530300000000001E-2</v>
      </c>
      <c r="M4296" s="1"/>
    </row>
    <row r="4297" spans="1:13" x14ac:dyDescent="0.25">
      <c r="A4297">
        <v>12</v>
      </c>
      <c r="B4297" t="s">
        <v>5</v>
      </c>
      <c r="C4297" s="1">
        <v>41166</v>
      </c>
      <c r="D4297">
        <v>1</v>
      </c>
      <c r="E4297" t="str">
        <f t="shared" si="67"/>
        <v>12Kern411661</v>
      </c>
      <c r="F4297" s="23">
        <v>1.343952</v>
      </c>
      <c r="G4297">
        <v>5592</v>
      </c>
      <c r="H4297">
        <v>91</v>
      </c>
      <c r="I4297">
        <v>2.4530300000000001E-2</v>
      </c>
      <c r="M4297" s="1"/>
    </row>
    <row r="4298" spans="1:13" x14ac:dyDescent="0.25">
      <c r="A4298">
        <v>13</v>
      </c>
      <c r="B4298" t="s">
        <v>5</v>
      </c>
      <c r="C4298" s="1">
        <v>41166</v>
      </c>
      <c r="D4298">
        <v>0</v>
      </c>
      <c r="E4298" t="str">
        <f t="shared" si="67"/>
        <v>13Kern411660</v>
      </c>
      <c r="F4298" s="23">
        <v>1.5728819999999999</v>
      </c>
      <c r="G4298">
        <v>5592</v>
      </c>
      <c r="H4298">
        <v>95</v>
      </c>
      <c r="I4298">
        <v>2.8125399999999998E-2</v>
      </c>
      <c r="M4298" s="1"/>
    </row>
    <row r="4299" spans="1:13" x14ac:dyDescent="0.25">
      <c r="A4299">
        <v>13</v>
      </c>
      <c r="B4299" t="s">
        <v>5</v>
      </c>
      <c r="C4299" s="1">
        <v>41166</v>
      </c>
      <c r="D4299">
        <v>1</v>
      </c>
      <c r="E4299" t="str">
        <f t="shared" si="67"/>
        <v>13Kern411661</v>
      </c>
      <c r="F4299" s="23">
        <v>1.6184019999999999</v>
      </c>
      <c r="G4299">
        <v>5592</v>
      </c>
      <c r="H4299">
        <v>95</v>
      </c>
      <c r="I4299">
        <v>2.8125399999999998E-2</v>
      </c>
      <c r="M4299" s="1"/>
    </row>
    <row r="4300" spans="1:13" x14ac:dyDescent="0.25">
      <c r="A4300">
        <v>14</v>
      </c>
      <c r="B4300" t="s">
        <v>5</v>
      </c>
      <c r="C4300" s="1">
        <v>41166</v>
      </c>
      <c r="D4300">
        <v>0</v>
      </c>
      <c r="E4300" t="str">
        <f t="shared" si="67"/>
        <v>14Kern411660</v>
      </c>
      <c r="F4300" s="23">
        <v>1.8623160000000001</v>
      </c>
      <c r="G4300">
        <v>5592</v>
      </c>
      <c r="H4300">
        <v>98</v>
      </c>
      <c r="I4300">
        <v>3.16221E-2</v>
      </c>
      <c r="M4300" s="1"/>
    </row>
    <row r="4301" spans="1:13" x14ac:dyDescent="0.25">
      <c r="A4301">
        <v>14</v>
      </c>
      <c r="B4301" t="s">
        <v>5</v>
      </c>
      <c r="C4301" s="1">
        <v>41166</v>
      </c>
      <c r="D4301">
        <v>1</v>
      </c>
      <c r="E4301" t="str">
        <f t="shared" si="67"/>
        <v>14Kern411661</v>
      </c>
      <c r="F4301" s="23">
        <v>1.8975740000000001</v>
      </c>
      <c r="G4301">
        <v>5592</v>
      </c>
      <c r="H4301">
        <v>98</v>
      </c>
      <c r="I4301">
        <v>3.16221E-2</v>
      </c>
      <c r="M4301" s="1"/>
    </row>
    <row r="4302" spans="1:13" x14ac:dyDescent="0.25">
      <c r="A4302">
        <v>15</v>
      </c>
      <c r="B4302" t="s">
        <v>5</v>
      </c>
      <c r="C4302" s="1">
        <v>41166</v>
      </c>
      <c r="D4302">
        <v>0</v>
      </c>
      <c r="E4302" t="str">
        <f t="shared" si="67"/>
        <v>15Kern411660</v>
      </c>
      <c r="F4302" s="23">
        <v>2.1466340000000002</v>
      </c>
      <c r="G4302">
        <v>5592</v>
      </c>
      <c r="H4302">
        <v>101</v>
      </c>
      <c r="I4302">
        <v>3.37661E-2</v>
      </c>
      <c r="M4302" s="1"/>
    </row>
    <row r="4303" spans="1:13" x14ac:dyDescent="0.25">
      <c r="A4303">
        <v>15</v>
      </c>
      <c r="B4303" t="s">
        <v>5</v>
      </c>
      <c r="C4303" s="1">
        <v>41166</v>
      </c>
      <c r="D4303">
        <v>1</v>
      </c>
      <c r="E4303" t="str">
        <f t="shared" si="67"/>
        <v>15Kern411661</v>
      </c>
      <c r="F4303" s="23">
        <v>1.9955309999999999</v>
      </c>
      <c r="G4303">
        <v>5592</v>
      </c>
      <c r="H4303">
        <v>101</v>
      </c>
      <c r="I4303">
        <v>3.37661E-2</v>
      </c>
      <c r="M4303" s="1"/>
    </row>
    <row r="4304" spans="1:13" x14ac:dyDescent="0.25">
      <c r="A4304">
        <v>16</v>
      </c>
      <c r="B4304" t="s">
        <v>5</v>
      </c>
      <c r="C4304" s="1">
        <v>41166</v>
      </c>
      <c r="D4304">
        <v>0</v>
      </c>
      <c r="E4304" t="str">
        <f t="shared" si="67"/>
        <v>16Kern411660</v>
      </c>
      <c r="F4304" s="23">
        <v>2.4643769999999998</v>
      </c>
      <c r="G4304">
        <v>5592</v>
      </c>
      <c r="H4304">
        <v>103.5</v>
      </c>
      <c r="I4304">
        <v>3.6470599999999999E-2</v>
      </c>
      <c r="M4304" s="1"/>
    </row>
    <row r="4305" spans="1:13" x14ac:dyDescent="0.25">
      <c r="A4305">
        <v>16</v>
      </c>
      <c r="B4305" t="s">
        <v>5</v>
      </c>
      <c r="C4305" s="1">
        <v>41166</v>
      </c>
      <c r="D4305">
        <v>1</v>
      </c>
      <c r="E4305" t="str">
        <f t="shared" si="67"/>
        <v>16Kern411661</v>
      </c>
      <c r="F4305" s="23">
        <v>2.2637290000000001</v>
      </c>
      <c r="G4305">
        <v>5592</v>
      </c>
      <c r="H4305">
        <v>103.5</v>
      </c>
      <c r="I4305">
        <v>3.6470599999999999E-2</v>
      </c>
      <c r="M4305" s="1"/>
    </row>
    <row r="4306" spans="1:13" x14ac:dyDescent="0.25">
      <c r="A4306">
        <v>17</v>
      </c>
      <c r="B4306" t="s">
        <v>5</v>
      </c>
      <c r="C4306" s="1">
        <v>41166</v>
      </c>
      <c r="D4306">
        <v>0</v>
      </c>
      <c r="E4306" t="str">
        <f t="shared" si="67"/>
        <v>17Kern411660</v>
      </c>
      <c r="F4306" s="23">
        <v>2.7043159999999999</v>
      </c>
      <c r="G4306">
        <v>5592</v>
      </c>
      <c r="H4306">
        <v>104</v>
      </c>
      <c r="I4306">
        <v>3.7846299999999999E-2</v>
      </c>
      <c r="M4306" s="1"/>
    </row>
    <row r="4307" spans="1:13" x14ac:dyDescent="0.25">
      <c r="A4307">
        <v>17</v>
      </c>
      <c r="B4307" t="s">
        <v>5</v>
      </c>
      <c r="C4307" s="1">
        <v>41166</v>
      </c>
      <c r="D4307">
        <v>1</v>
      </c>
      <c r="E4307" t="str">
        <f t="shared" si="67"/>
        <v>17Kern411661</v>
      </c>
      <c r="F4307" s="23">
        <v>2.4702860000000002</v>
      </c>
      <c r="G4307">
        <v>5592</v>
      </c>
      <c r="H4307">
        <v>104</v>
      </c>
      <c r="I4307">
        <v>3.7846299999999999E-2</v>
      </c>
      <c r="M4307" s="1"/>
    </row>
    <row r="4308" spans="1:13" x14ac:dyDescent="0.25">
      <c r="A4308">
        <v>18</v>
      </c>
      <c r="B4308" t="s">
        <v>5</v>
      </c>
      <c r="C4308" s="1">
        <v>41166</v>
      </c>
      <c r="D4308">
        <v>0</v>
      </c>
      <c r="E4308" t="str">
        <f t="shared" si="67"/>
        <v>18Kern411660</v>
      </c>
      <c r="F4308" s="23">
        <v>2.76383</v>
      </c>
      <c r="G4308">
        <v>5592</v>
      </c>
      <c r="H4308">
        <v>102</v>
      </c>
      <c r="I4308">
        <v>3.75097E-2</v>
      </c>
      <c r="M4308" s="1"/>
    </row>
    <row r="4309" spans="1:13" x14ac:dyDescent="0.25">
      <c r="A4309">
        <v>18</v>
      </c>
      <c r="B4309" t="s">
        <v>5</v>
      </c>
      <c r="C4309" s="1">
        <v>41166</v>
      </c>
      <c r="D4309">
        <v>1</v>
      </c>
      <c r="E4309" t="str">
        <f t="shared" si="67"/>
        <v>18Kern411661</v>
      </c>
      <c r="F4309" s="23">
        <v>2.511123</v>
      </c>
      <c r="G4309">
        <v>5592</v>
      </c>
      <c r="H4309">
        <v>102</v>
      </c>
      <c r="I4309">
        <v>3.75097E-2</v>
      </c>
      <c r="M4309" s="1"/>
    </row>
    <row r="4310" spans="1:13" x14ac:dyDescent="0.25">
      <c r="A4310">
        <v>19</v>
      </c>
      <c r="B4310" t="s">
        <v>5</v>
      </c>
      <c r="C4310" s="1">
        <v>41166</v>
      </c>
      <c r="D4310">
        <v>0</v>
      </c>
      <c r="E4310" t="str">
        <f t="shared" si="67"/>
        <v>19Kern411660</v>
      </c>
      <c r="F4310" s="23">
        <v>2.6184980000000002</v>
      </c>
      <c r="G4310">
        <v>5592</v>
      </c>
      <c r="H4310">
        <v>98</v>
      </c>
      <c r="I4310">
        <v>3.5825700000000002E-2</v>
      </c>
      <c r="M4310" s="1"/>
    </row>
    <row r="4311" spans="1:13" x14ac:dyDescent="0.25">
      <c r="A4311">
        <v>19</v>
      </c>
      <c r="B4311" t="s">
        <v>5</v>
      </c>
      <c r="C4311" s="1">
        <v>41166</v>
      </c>
      <c r="D4311">
        <v>1</v>
      </c>
      <c r="E4311" t="str">
        <f t="shared" si="67"/>
        <v>19Kern411661</v>
      </c>
      <c r="F4311" s="23">
        <v>2.4121600000000001</v>
      </c>
      <c r="G4311">
        <v>5592</v>
      </c>
      <c r="H4311">
        <v>98</v>
      </c>
      <c r="I4311">
        <v>3.5825700000000002E-2</v>
      </c>
      <c r="M4311" s="1"/>
    </row>
    <row r="4312" spans="1:13" x14ac:dyDescent="0.25">
      <c r="A4312">
        <v>20</v>
      </c>
      <c r="B4312" t="s">
        <v>5</v>
      </c>
      <c r="C4312" s="1">
        <v>41166</v>
      </c>
      <c r="D4312">
        <v>0</v>
      </c>
      <c r="E4312" t="str">
        <f t="shared" si="67"/>
        <v>20Kern411660</v>
      </c>
      <c r="F4312" s="23">
        <v>2.4601489999999999</v>
      </c>
      <c r="G4312">
        <v>5592</v>
      </c>
      <c r="H4312">
        <v>94.5</v>
      </c>
      <c r="I4312">
        <v>3.5069799999999998E-2</v>
      </c>
      <c r="M4312" s="1"/>
    </row>
    <row r="4313" spans="1:13" x14ac:dyDescent="0.25">
      <c r="A4313">
        <v>20</v>
      </c>
      <c r="B4313" t="s">
        <v>5</v>
      </c>
      <c r="C4313" s="1">
        <v>41166</v>
      </c>
      <c r="D4313">
        <v>1</v>
      </c>
      <c r="E4313" t="str">
        <f t="shared" si="67"/>
        <v>20Kern411661</v>
      </c>
      <c r="F4313" s="23">
        <v>2.5798139999999998</v>
      </c>
      <c r="G4313">
        <v>5592</v>
      </c>
      <c r="H4313">
        <v>94.5</v>
      </c>
      <c r="I4313">
        <v>3.5069799999999998E-2</v>
      </c>
      <c r="M4313" s="1"/>
    </row>
    <row r="4314" spans="1:13" x14ac:dyDescent="0.25">
      <c r="A4314">
        <v>21</v>
      </c>
      <c r="B4314" t="s">
        <v>5</v>
      </c>
      <c r="C4314" s="1">
        <v>41166</v>
      </c>
      <c r="D4314">
        <v>0</v>
      </c>
      <c r="E4314" t="str">
        <f t="shared" si="67"/>
        <v>21Kern411660</v>
      </c>
      <c r="F4314" s="23">
        <v>2.2952439999999998</v>
      </c>
      <c r="G4314">
        <v>5592</v>
      </c>
      <c r="H4314">
        <v>91.5</v>
      </c>
      <c r="I4314">
        <v>3.3374399999999999E-2</v>
      </c>
      <c r="M4314" s="1"/>
    </row>
    <row r="4315" spans="1:13" x14ac:dyDescent="0.25">
      <c r="A4315">
        <v>21</v>
      </c>
      <c r="B4315" t="s">
        <v>5</v>
      </c>
      <c r="C4315" s="1">
        <v>41166</v>
      </c>
      <c r="D4315">
        <v>1</v>
      </c>
      <c r="E4315" t="str">
        <f t="shared" si="67"/>
        <v>21Kern411661</v>
      </c>
      <c r="F4315" s="23">
        <v>2.4811009999999998</v>
      </c>
      <c r="G4315">
        <v>5592</v>
      </c>
      <c r="H4315">
        <v>91.5</v>
      </c>
      <c r="I4315">
        <v>3.3374399999999999E-2</v>
      </c>
      <c r="M4315" s="1"/>
    </row>
    <row r="4316" spans="1:13" x14ac:dyDescent="0.25">
      <c r="A4316">
        <v>22</v>
      </c>
      <c r="B4316" t="s">
        <v>5</v>
      </c>
      <c r="C4316" s="1">
        <v>41166</v>
      </c>
      <c r="D4316">
        <v>0</v>
      </c>
      <c r="E4316" t="str">
        <f t="shared" si="67"/>
        <v>22Kern411660</v>
      </c>
      <c r="F4316" s="23">
        <v>2.0691730000000002</v>
      </c>
      <c r="G4316">
        <v>5592</v>
      </c>
      <c r="H4316">
        <v>88.5</v>
      </c>
      <c r="I4316">
        <v>3.0360399999999999E-2</v>
      </c>
      <c r="M4316" s="1"/>
    </row>
    <row r="4317" spans="1:13" x14ac:dyDescent="0.25">
      <c r="A4317">
        <v>22</v>
      </c>
      <c r="B4317" t="s">
        <v>5</v>
      </c>
      <c r="C4317" s="1">
        <v>41166</v>
      </c>
      <c r="D4317">
        <v>1</v>
      </c>
      <c r="E4317" t="str">
        <f t="shared" si="67"/>
        <v>22Kern411661</v>
      </c>
      <c r="F4317" s="23">
        <v>2.203973</v>
      </c>
      <c r="G4317">
        <v>5592</v>
      </c>
      <c r="H4317">
        <v>88.5</v>
      </c>
      <c r="I4317">
        <v>3.0360399999999999E-2</v>
      </c>
      <c r="M4317" s="1"/>
    </row>
    <row r="4318" spans="1:13" x14ac:dyDescent="0.25">
      <c r="A4318">
        <v>23</v>
      </c>
      <c r="B4318" t="s">
        <v>5</v>
      </c>
      <c r="C4318" s="1">
        <v>41166</v>
      </c>
      <c r="D4318">
        <v>0</v>
      </c>
      <c r="E4318" t="str">
        <f t="shared" si="67"/>
        <v>23Kern411660</v>
      </c>
      <c r="F4318" s="23">
        <v>1.794338</v>
      </c>
      <c r="G4318">
        <v>5592</v>
      </c>
      <c r="H4318">
        <v>85.5</v>
      </c>
      <c r="I4318">
        <v>2.7271E-2</v>
      </c>
      <c r="M4318" s="1"/>
    </row>
    <row r="4319" spans="1:13" x14ac:dyDescent="0.25">
      <c r="A4319">
        <v>23</v>
      </c>
      <c r="B4319" t="s">
        <v>5</v>
      </c>
      <c r="C4319" s="1">
        <v>41166</v>
      </c>
      <c r="D4319">
        <v>1</v>
      </c>
      <c r="E4319" t="str">
        <f t="shared" si="67"/>
        <v>23Kern411661</v>
      </c>
      <c r="F4319" s="23">
        <v>1.868052</v>
      </c>
      <c r="G4319">
        <v>5592</v>
      </c>
      <c r="H4319">
        <v>85.5</v>
      </c>
      <c r="I4319">
        <v>2.7271E-2</v>
      </c>
      <c r="M4319" s="1"/>
    </row>
    <row r="4320" spans="1:13" x14ac:dyDescent="0.25">
      <c r="A4320">
        <v>24</v>
      </c>
      <c r="B4320" t="s">
        <v>5</v>
      </c>
      <c r="C4320" s="1">
        <v>41166</v>
      </c>
      <c r="D4320">
        <v>0</v>
      </c>
      <c r="E4320" t="str">
        <f t="shared" si="67"/>
        <v>24Kern411660</v>
      </c>
      <c r="F4320" s="23">
        <v>1.520883</v>
      </c>
      <c r="G4320">
        <v>5592</v>
      </c>
      <c r="H4320">
        <v>84</v>
      </c>
      <c r="I4320">
        <v>2.4340400000000002E-2</v>
      </c>
      <c r="M4320" s="1"/>
    </row>
    <row r="4321" spans="1:13" x14ac:dyDescent="0.25">
      <c r="A4321">
        <v>24</v>
      </c>
      <c r="B4321" t="s">
        <v>5</v>
      </c>
      <c r="C4321" s="1">
        <v>41166</v>
      </c>
      <c r="D4321">
        <v>1</v>
      </c>
      <c r="E4321" t="str">
        <f t="shared" si="67"/>
        <v>24Kern411661</v>
      </c>
      <c r="F4321" s="23">
        <v>1.5772120000000001</v>
      </c>
      <c r="G4321">
        <v>5592</v>
      </c>
      <c r="H4321">
        <v>84</v>
      </c>
      <c r="I4321">
        <v>2.4340400000000002E-2</v>
      </c>
      <c r="M4321" s="1"/>
    </row>
    <row r="4322" spans="1:13" x14ac:dyDescent="0.25">
      <c r="A4322">
        <v>1</v>
      </c>
      <c r="B4322" t="s">
        <v>45</v>
      </c>
      <c r="C4322" s="1">
        <v>41166</v>
      </c>
      <c r="D4322">
        <v>0</v>
      </c>
      <c r="E4322" t="str">
        <f t="shared" si="67"/>
        <v>1Northern Coast411660</v>
      </c>
      <c r="F4322" s="23">
        <v>0.54667849999999996</v>
      </c>
      <c r="G4322">
        <v>1990</v>
      </c>
      <c r="H4322">
        <v>56.454900000000002</v>
      </c>
      <c r="I4322">
        <v>3.9118899999999998E-2</v>
      </c>
      <c r="M4322" s="1"/>
    </row>
    <row r="4323" spans="1:13" x14ac:dyDescent="0.25">
      <c r="A4323">
        <v>1</v>
      </c>
      <c r="B4323" t="s">
        <v>45</v>
      </c>
      <c r="C4323" s="1">
        <v>41166</v>
      </c>
      <c r="D4323">
        <v>1</v>
      </c>
      <c r="E4323" t="str">
        <f t="shared" si="67"/>
        <v>1Northern Coast411661</v>
      </c>
      <c r="F4323" s="23">
        <v>0.57700899999999999</v>
      </c>
      <c r="G4323">
        <v>1990</v>
      </c>
      <c r="H4323">
        <v>56.454900000000002</v>
      </c>
      <c r="I4323">
        <v>3.9118899999999998E-2</v>
      </c>
      <c r="M4323" s="1"/>
    </row>
    <row r="4324" spans="1:13" x14ac:dyDescent="0.25">
      <c r="A4324">
        <v>2</v>
      </c>
      <c r="B4324" t="s">
        <v>45</v>
      </c>
      <c r="C4324" s="1">
        <v>41166</v>
      </c>
      <c r="D4324">
        <v>0</v>
      </c>
      <c r="E4324" t="str">
        <f t="shared" si="67"/>
        <v>2Northern Coast411660</v>
      </c>
      <c r="F4324" s="23">
        <v>0.50802840000000005</v>
      </c>
      <c r="G4324">
        <v>1990</v>
      </c>
      <c r="H4324">
        <v>55.555599999999998</v>
      </c>
      <c r="I4324">
        <v>3.8147199999999999E-2</v>
      </c>
      <c r="M4324" s="1"/>
    </row>
    <row r="4325" spans="1:13" x14ac:dyDescent="0.25">
      <c r="A4325">
        <v>2</v>
      </c>
      <c r="B4325" t="s">
        <v>45</v>
      </c>
      <c r="C4325" s="1">
        <v>41166</v>
      </c>
      <c r="D4325">
        <v>1</v>
      </c>
      <c r="E4325" t="str">
        <f t="shared" si="67"/>
        <v>2Northern Coast411661</v>
      </c>
      <c r="F4325" s="23">
        <v>0.51853610000000006</v>
      </c>
      <c r="G4325">
        <v>1990</v>
      </c>
      <c r="H4325">
        <v>55.555599999999998</v>
      </c>
      <c r="I4325">
        <v>3.8147199999999999E-2</v>
      </c>
      <c r="M4325" s="1"/>
    </row>
    <row r="4326" spans="1:13" x14ac:dyDescent="0.25">
      <c r="A4326">
        <v>3</v>
      </c>
      <c r="B4326" t="s">
        <v>45</v>
      </c>
      <c r="C4326" s="1">
        <v>41166</v>
      </c>
      <c r="D4326">
        <v>0</v>
      </c>
      <c r="E4326" t="str">
        <f t="shared" si="67"/>
        <v>3Northern Coast411660</v>
      </c>
      <c r="F4326" s="23">
        <v>0.4859001</v>
      </c>
      <c r="G4326">
        <v>1990</v>
      </c>
      <c r="H4326">
        <v>55.359499999999997</v>
      </c>
      <c r="I4326">
        <v>3.8989000000000003E-2</v>
      </c>
      <c r="M4326" s="1"/>
    </row>
    <row r="4327" spans="1:13" x14ac:dyDescent="0.25">
      <c r="A4327">
        <v>3</v>
      </c>
      <c r="B4327" t="s">
        <v>45</v>
      </c>
      <c r="C4327" s="1">
        <v>41166</v>
      </c>
      <c r="D4327">
        <v>1</v>
      </c>
      <c r="E4327" t="str">
        <f t="shared" si="67"/>
        <v>3Northern Coast411661</v>
      </c>
      <c r="F4327" s="23">
        <v>0.51353689999999996</v>
      </c>
      <c r="G4327">
        <v>1990</v>
      </c>
      <c r="H4327">
        <v>55.359499999999997</v>
      </c>
      <c r="I4327">
        <v>3.8989000000000003E-2</v>
      </c>
      <c r="M4327" s="1"/>
    </row>
    <row r="4328" spans="1:13" x14ac:dyDescent="0.25">
      <c r="A4328">
        <v>4</v>
      </c>
      <c r="B4328" t="s">
        <v>45</v>
      </c>
      <c r="C4328" s="1">
        <v>41166</v>
      </c>
      <c r="D4328">
        <v>0</v>
      </c>
      <c r="E4328" t="str">
        <f t="shared" si="67"/>
        <v>4Northern Coast411660</v>
      </c>
      <c r="F4328" s="23">
        <v>0.49124830000000003</v>
      </c>
      <c r="G4328">
        <v>1990</v>
      </c>
      <c r="H4328">
        <v>54.854300000000002</v>
      </c>
      <c r="I4328">
        <v>3.8025999999999997E-2</v>
      </c>
      <c r="M4328" s="1"/>
    </row>
    <row r="4329" spans="1:13" x14ac:dyDescent="0.25">
      <c r="A4329">
        <v>4</v>
      </c>
      <c r="B4329" t="s">
        <v>45</v>
      </c>
      <c r="C4329" s="1">
        <v>41166</v>
      </c>
      <c r="D4329">
        <v>1</v>
      </c>
      <c r="E4329" t="str">
        <f t="shared" si="67"/>
        <v>4Northern Coast411661</v>
      </c>
      <c r="F4329" s="23">
        <v>0.49411939999999999</v>
      </c>
      <c r="G4329">
        <v>1990</v>
      </c>
      <c r="H4329">
        <v>54.854300000000002</v>
      </c>
      <c r="I4329">
        <v>3.8025999999999997E-2</v>
      </c>
      <c r="M4329" s="1"/>
    </row>
    <row r="4330" spans="1:13" x14ac:dyDescent="0.25">
      <c r="A4330">
        <v>5</v>
      </c>
      <c r="B4330" t="s">
        <v>45</v>
      </c>
      <c r="C4330" s="1">
        <v>41166</v>
      </c>
      <c r="D4330">
        <v>0</v>
      </c>
      <c r="E4330" t="str">
        <f t="shared" si="67"/>
        <v>5Northern Coast411660</v>
      </c>
      <c r="F4330" s="23">
        <v>0.49863859999999999</v>
      </c>
      <c r="G4330">
        <v>1990</v>
      </c>
      <c r="H4330">
        <v>54.7239</v>
      </c>
      <c r="I4330">
        <v>3.7804299999999999E-2</v>
      </c>
      <c r="M4330" s="1"/>
    </row>
    <row r="4331" spans="1:13" x14ac:dyDescent="0.25">
      <c r="A4331">
        <v>5</v>
      </c>
      <c r="B4331" t="s">
        <v>45</v>
      </c>
      <c r="C4331" s="1">
        <v>41166</v>
      </c>
      <c r="D4331">
        <v>1</v>
      </c>
      <c r="E4331" t="str">
        <f t="shared" si="67"/>
        <v>5Northern Coast411661</v>
      </c>
      <c r="F4331" s="23">
        <v>0.50127489999999997</v>
      </c>
      <c r="G4331">
        <v>1990</v>
      </c>
      <c r="H4331">
        <v>54.7239</v>
      </c>
      <c r="I4331">
        <v>3.7804299999999999E-2</v>
      </c>
      <c r="M4331" s="1"/>
    </row>
    <row r="4332" spans="1:13" x14ac:dyDescent="0.25">
      <c r="A4332">
        <v>6</v>
      </c>
      <c r="B4332" t="s">
        <v>45</v>
      </c>
      <c r="C4332" s="1">
        <v>41166</v>
      </c>
      <c r="D4332">
        <v>0</v>
      </c>
      <c r="E4332" t="str">
        <f t="shared" si="67"/>
        <v>6Northern Coast411660</v>
      </c>
      <c r="F4332" s="23">
        <v>0.55224359999999995</v>
      </c>
      <c r="G4332">
        <v>1990</v>
      </c>
      <c r="H4332">
        <v>54.576700000000002</v>
      </c>
      <c r="I4332">
        <v>4.01906E-2</v>
      </c>
      <c r="M4332" s="1"/>
    </row>
    <row r="4333" spans="1:13" x14ac:dyDescent="0.25">
      <c r="A4333">
        <v>6</v>
      </c>
      <c r="B4333" t="s">
        <v>45</v>
      </c>
      <c r="C4333" s="1">
        <v>41166</v>
      </c>
      <c r="D4333">
        <v>1</v>
      </c>
      <c r="E4333" t="str">
        <f t="shared" si="67"/>
        <v>6Northern Coast411661</v>
      </c>
      <c r="F4333" s="23">
        <v>0.5643745</v>
      </c>
      <c r="G4333">
        <v>1990</v>
      </c>
      <c r="H4333">
        <v>54.576700000000002</v>
      </c>
      <c r="I4333">
        <v>4.01906E-2</v>
      </c>
      <c r="M4333" s="1"/>
    </row>
    <row r="4334" spans="1:13" x14ac:dyDescent="0.25">
      <c r="A4334">
        <v>7</v>
      </c>
      <c r="B4334" t="s">
        <v>45</v>
      </c>
      <c r="C4334" s="1">
        <v>41166</v>
      </c>
      <c r="D4334">
        <v>0</v>
      </c>
      <c r="E4334" t="str">
        <f t="shared" si="67"/>
        <v>7Northern Coast411660</v>
      </c>
      <c r="F4334" s="23">
        <v>0.67812930000000005</v>
      </c>
      <c r="G4334">
        <v>1990</v>
      </c>
      <c r="H4334">
        <v>54.142400000000002</v>
      </c>
      <c r="I4334">
        <v>4.2784999999999997E-2</v>
      </c>
      <c r="M4334" s="1"/>
    </row>
    <row r="4335" spans="1:13" x14ac:dyDescent="0.25">
      <c r="A4335">
        <v>7</v>
      </c>
      <c r="B4335" t="s">
        <v>45</v>
      </c>
      <c r="C4335" s="1">
        <v>41166</v>
      </c>
      <c r="D4335">
        <v>1</v>
      </c>
      <c r="E4335" t="str">
        <f t="shared" si="67"/>
        <v>7Northern Coast411661</v>
      </c>
      <c r="F4335" s="23">
        <v>0.684145</v>
      </c>
      <c r="G4335">
        <v>1990</v>
      </c>
      <c r="H4335">
        <v>54.142400000000002</v>
      </c>
      <c r="I4335">
        <v>4.2784999999999997E-2</v>
      </c>
      <c r="M4335" s="1"/>
    </row>
    <row r="4336" spans="1:13" x14ac:dyDescent="0.25">
      <c r="A4336">
        <v>8</v>
      </c>
      <c r="B4336" t="s">
        <v>45</v>
      </c>
      <c r="C4336" s="1">
        <v>41166</v>
      </c>
      <c r="D4336">
        <v>0</v>
      </c>
      <c r="E4336" t="str">
        <f t="shared" si="67"/>
        <v>8Northern Coast411660</v>
      </c>
      <c r="F4336" s="23">
        <v>0.76339780000000002</v>
      </c>
      <c r="G4336">
        <v>1990</v>
      </c>
      <c r="H4336">
        <v>54.406500000000001</v>
      </c>
      <c r="I4336">
        <v>4.3362499999999998E-2</v>
      </c>
      <c r="M4336" s="1"/>
    </row>
    <row r="4337" spans="1:13" x14ac:dyDescent="0.25">
      <c r="A4337">
        <v>8</v>
      </c>
      <c r="B4337" t="s">
        <v>45</v>
      </c>
      <c r="C4337" s="1">
        <v>41166</v>
      </c>
      <c r="D4337">
        <v>1</v>
      </c>
      <c r="E4337" t="str">
        <f t="shared" si="67"/>
        <v>8Northern Coast411661</v>
      </c>
      <c r="F4337" s="23">
        <v>0.81401449999999997</v>
      </c>
      <c r="G4337">
        <v>1990</v>
      </c>
      <c r="H4337">
        <v>54.406500000000001</v>
      </c>
      <c r="I4337">
        <v>4.3362499999999998E-2</v>
      </c>
      <c r="M4337" s="1"/>
    </row>
    <row r="4338" spans="1:13" x14ac:dyDescent="0.25">
      <c r="A4338">
        <v>9</v>
      </c>
      <c r="B4338" t="s">
        <v>45</v>
      </c>
      <c r="C4338" s="1">
        <v>41166</v>
      </c>
      <c r="D4338">
        <v>0</v>
      </c>
      <c r="E4338" t="str">
        <f t="shared" si="67"/>
        <v>9Northern Coast411660</v>
      </c>
      <c r="F4338" s="23">
        <v>0.75337900000000002</v>
      </c>
      <c r="G4338">
        <v>1990</v>
      </c>
      <c r="H4338">
        <v>56.617899999999999</v>
      </c>
      <c r="I4338">
        <v>4.1679800000000003E-2</v>
      </c>
      <c r="M4338" s="1"/>
    </row>
    <row r="4339" spans="1:13" x14ac:dyDescent="0.25">
      <c r="A4339">
        <v>9</v>
      </c>
      <c r="B4339" t="s">
        <v>45</v>
      </c>
      <c r="C4339" s="1">
        <v>41166</v>
      </c>
      <c r="D4339">
        <v>1</v>
      </c>
      <c r="E4339" t="str">
        <f t="shared" si="67"/>
        <v>9Northern Coast411661</v>
      </c>
      <c r="F4339" s="23">
        <v>0.79362029999999995</v>
      </c>
      <c r="G4339">
        <v>1990</v>
      </c>
      <c r="H4339">
        <v>56.617899999999999</v>
      </c>
      <c r="I4339">
        <v>4.1679800000000003E-2</v>
      </c>
      <c r="M4339" s="1"/>
    </row>
    <row r="4340" spans="1:13" x14ac:dyDescent="0.25">
      <c r="A4340">
        <v>10</v>
      </c>
      <c r="B4340" t="s">
        <v>45</v>
      </c>
      <c r="C4340" s="1">
        <v>41166</v>
      </c>
      <c r="D4340">
        <v>0</v>
      </c>
      <c r="E4340" t="str">
        <f t="shared" si="67"/>
        <v>10Northern Coast411660</v>
      </c>
      <c r="F4340" s="23">
        <v>0.72841319999999998</v>
      </c>
      <c r="G4340">
        <v>1990</v>
      </c>
      <c r="H4340">
        <v>58.908900000000003</v>
      </c>
      <c r="I4340">
        <v>3.8609699999999997E-2</v>
      </c>
      <c r="M4340" s="1"/>
    </row>
    <row r="4341" spans="1:13" x14ac:dyDescent="0.25">
      <c r="A4341">
        <v>10</v>
      </c>
      <c r="B4341" t="s">
        <v>45</v>
      </c>
      <c r="C4341" s="1">
        <v>41166</v>
      </c>
      <c r="D4341">
        <v>1</v>
      </c>
      <c r="E4341" t="str">
        <f t="shared" si="67"/>
        <v>10Northern Coast411661</v>
      </c>
      <c r="F4341" s="23">
        <v>0.77899689999999999</v>
      </c>
      <c r="G4341">
        <v>1990</v>
      </c>
      <c r="H4341">
        <v>58.908900000000003</v>
      </c>
      <c r="I4341">
        <v>3.8609699999999997E-2</v>
      </c>
      <c r="M4341" s="1"/>
    </row>
    <row r="4342" spans="1:13" x14ac:dyDescent="0.25">
      <c r="A4342">
        <v>11</v>
      </c>
      <c r="B4342" t="s">
        <v>45</v>
      </c>
      <c r="C4342" s="1">
        <v>41166</v>
      </c>
      <c r="D4342">
        <v>0</v>
      </c>
      <c r="E4342" t="str">
        <f t="shared" si="67"/>
        <v>11Northern Coast411660</v>
      </c>
      <c r="F4342" s="23">
        <v>0.77736649999999996</v>
      </c>
      <c r="G4342">
        <v>1990</v>
      </c>
      <c r="H4342">
        <v>63.2881</v>
      </c>
      <c r="I4342">
        <v>4.1799500000000003E-2</v>
      </c>
      <c r="M4342" s="1"/>
    </row>
    <row r="4343" spans="1:13" x14ac:dyDescent="0.25">
      <c r="A4343">
        <v>11</v>
      </c>
      <c r="B4343" t="s">
        <v>45</v>
      </c>
      <c r="C4343" s="1">
        <v>41166</v>
      </c>
      <c r="D4343">
        <v>1</v>
      </c>
      <c r="E4343" t="str">
        <f t="shared" si="67"/>
        <v>11Northern Coast411661</v>
      </c>
      <c r="F4343" s="23">
        <v>0.76291019999999998</v>
      </c>
      <c r="G4343">
        <v>1990</v>
      </c>
      <c r="H4343">
        <v>63.2881</v>
      </c>
      <c r="I4343">
        <v>4.1799500000000003E-2</v>
      </c>
      <c r="M4343" s="1"/>
    </row>
    <row r="4344" spans="1:13" x14ac:dyDescent="0.25">
      <c r="A4344">
        <v>12</v>
      </c>
      <c r="B4344" t="s">
        <v>45</v>
      </c>
      <c r="C4344" s="1">
        <v>41166</v>
      </c>
      <c r="D4344">
        <v>0</v>
      </c>
      <c r="E4344" t="str">
        <f t="shared" si="67"/>
        <v>12Northern Coast411660</v>
      </c>
      <c r="F4344" s="23">
        <v>0.75207290000000004</v>
      </c>
      <c r="G4344">
        <v>1990</v>
      </c>
      <c r="H4344">
        <v>68.754599999999996</v>
      </c>
      <c r="I4344">
        <v>4.2465799999999998E-2</v>
      </c>
      <c r="M4344" s="1"/>
    </row>
    <row r="4345" spans="1:13" x14ac:dyDescent="0.25">
      <c r="A4345">
        <v>12</v>
      </c>
      <c r="B4345" t="s">
        <v>45</v>
      </c>
      <c r="C4345" s="1">
        <v>41166</v>
      </c>
      <c r="D4345">
        <v>1</v>
      </c>
      <c r="E4345" t="str">
        <f t="shared" si="67"/>
        <v>12Northern Coast411661</v>
      </c>
      <c r="F4345" s="23">
        <v>0.75868970000000002</v>
      </c>
      <c r="G4345">
        <v>1990</v>
      </c>
      <c r="H4345">
        <v>68.754599999999996</v>
      </c>
      <c r="I4345">
        <v>4.2465799999999998E-2</v>
      </c>
      <c r="M4345" s="1"/>
    </row>
    <row r="4346" spans="1:13" x14ac:dyDescent="0.25">
      <c r="A4346">
        <v>13</v>
      </c>
      <c r="B4346" t="s">
        <v>45</v>
      </c>
      <c r="C4346" s="1">
        <v>41166</v>
      </c>
      <c r="D4346">
        <v>0</v>
      </c>
      <c r="E4346" t="str">
        <f t="shared" si="67"/>
        <v>13Northern Coast411660</v>
      </c>
      <c r="F4346" s="23">
        <v>0.7449945</v>
      </c>
      <c r="G4346">
        <v>1990</v>
      </c>
      <c r="H4346">
        <v>74.590100000000007</v>
      </c>
      <c r="I4346">
        <v>3.9596300000000001E-2</v>
      </c>
      <c r="M4346" s="1"/>
    </row>
    <row r="4347" spans="1:13" x14ac:dyDescent="0.25">
      <c r="A4347">
        <v>13</v>
      </c>
      <c r="B4347" t="s">
        <v>45</v>
      </c>
      <c r="C4347" s="1">
        <v>41166</v>
      </c>
      <c r="D4347">
        <v>1</v>
      </c>
      <c r="E4347" t="str">
        <f t="shared" si="67"/>
        <v>13Northern Coast411661</v>
      </c>
      <c r="F4347" s="23">
        <v>0.73921179999999997</v>
      </c>
      <c r="G4347">
        <v>1990</v>
      </c>
      <c r="H4347">
        <v>74.590100000000007</v>
      </c>
      <c r="I4347">
        <v>3.9596300000000001E-2</v>
      </c>
      <c r="M4347" s="1"/>
    </row>
    <row r="4348" spans="1:13" x14ac:dyDescent="0.25">
      <c r="A4348">
        <v>14</v>
      </c>
      <c r="B4348" t="s">
        <v>45</v>
      </c>
      <c r="C4348" s="1">
        <v>41166</v>
      </c>
      <c r="D4348">
        <v>0</v>
      </c>
      <c r="E4348" t="str">
        <f t="shared" si="67"/>
        <v>14Northern Coast411660</v>
      </c>
      <c r="F4348" s="23">
        <v>0.72883209999999998</v>
      </c>
      <c r="G4348">
        <v>1990</v>
      </c>
      <c r="H4348">
        <v>79.029700000000005</v>
      </c>
      <c r="I4348">
        <v>3.8021199999999998E-2</v>
      </c>
      <c r="M4348" s="1"/>
    </row>
    <row r="4349" spans="1:13" x14ac:dyDescent="0.25">
      <c r="A4349">
        <v>14</v>
      </c>
      <c r="B4349" t="s">
        <v>45</v>
      </c>
      <c r="C4349" s="1">
        <v>41166</v>
      </c>
      <c r="D4349">
        <v>1</v>
      </c>
      <c r="E4349" t="str">
        <f t="shared" si="67"/>
        <v>14Northern Coast411661</v>
      </c>
      <c r="F4349" s="23">
        <v>0.71660190000000001</v>
      </c>
      <c r="G4349">
        <v>1990</v>
      </c>
      <c r="H4349">
        <v>79.029700000000005</v>
      </c>
      <c r="I4349">
        <v>3.8021199999999998E-2</v>
      </c>
      <c r="M4349" s="1"/>
    </row>
    <row r="4350" spans="1:13" x14ac:dyDescent="0.25">
      <c r="A4350">
        <v>15</v>
      </c>
      <c r="B4350" t="s">
        <v>45</v>
      </c>
      <c r="C4350" s="1">
        <v>41166</v>
      </c>
      <c r="D4350">
        <v>0</v>
      </c>
      <c r="E4350" t="str">
        <f t="shared" si="67"/>
        <v>15Northern Coast411660</v>
      </c>
      <c r="F4350" s="23">
        <v>0.72517810000000005</v>
      </c>
      <c r="G4350">
        <v>1990</v>
      </c>
      <c r="H4350">
        <v>80.858099999999993</v>
      </c>
      <c r="I4350">
        <v>3.7381200000000003E-2</v>
      </c>
      <c r="M4350" s="1"/>
    </row>
    <row r="4351" spans="1:13" x14ac:dyDescent="0.25">
      <c r="A4351">
        <v>15</v>
      </c>
      <c r="B4351" t="s">
        <v>45</v>
      </c>
      <c r="C4351" s="1">
        <v>41166</v>
      </c>
      <c r="D4351">
        <v>1</v>
      </c>
      <c r="E4351" t="str">
        <f t="shared" si="67"/>
        <v>15Northern Coast411661</v>
      </c>
      <c r="F4351" s="23">
        <v>0.65999890000000005</v>
      </c>
      <c r="G4351">
        <v>1990</v>
      </c>
      <c r="H4351">
        <v>80.858099999999993</v>
      </c>
      <c r="I4351">
        <v>3.7381200000000003E-2</v>
      </c>
      <c r="M4351" s="1"/>
    </row>
    <row r="4352" spans="1:13" x14ac:dyDescent="0.25">
      <c r="A4352">
        <v>16</v>
      </c>
      <c r="B4352" t="s">
        <v>45</v>
      </c>
      <c r="C4352" s="1">
        <v>41166</v>
      </c>
      <c r="D4352">
        <v>0</v>
      </c>
      <c r="E4352" t="str">
        <f t="shared" si="67"/>
        <v>16Northern Coast411660</v>
      </c>
      <c r="F4352" s="23">
        <v>0.77082229999999996</v>
      </c>
      <c r="G4352">
        <v>1990</v>
      </c>
      <c r="H4352">
        <v>82.156300000000002</v>
      </c>
      <c r="I4352">
        <v>3.8588299999999999E-2</v>
      </c>
      <c r="M4352" s="1"/>
    </row>
    <row r="4353" spans="1:13" x14ac:dyDescent="0.25">
      <c r="A4353">
        <v>16</v>
      </c>
      <c r="B4353" t="s">
        <v>45</v>
      </c>
      <c r="C4353" s="1">
        <v>41166</v>
      </c>
      <c r="D4353">
        <v>1</v>
      </c>
      <c r="E4353" t="str">
        <f t="shared" si="67"/>
        <v>16Northern Coast411661</v>
      </c>
      <c r="F4353" s="23">
        <v>0.68399960000000004</v>
      </c>
      <c r="G4353">
        <v>1990</v>
      </c>
      <c r="H4353">
        <v>82.156300000000002</v>
      </c>
      <c r="I4353">
        <v>3.8588299999999999E-2</v>
      </c>
      <c r="M4353" s="1"/>
    </row>
    <row r="4354" spans="1:13" x14ac:dyDescent="0.25">
      <c r="A4354">
        <v>17</v>
      </c>
      <c r="B4354" t="s">
        <v>45</v>
      </c>
      <c r="C4354" s="1">
        <v>41166</v>
      </c>
      <c r="D4354">
        <v>0</v>
      </c>
      <c r="E4354" t="str">
        <f t="shared" si="67"/>
        <v>17Northern Coast411660</v>
      </c>
      <c r="F4354" s="23">
        <v>0.77284520000000001</v>
      </c>
      <c r="G4354">
        <v>1990</v>
      </c>
      <c r="H4354">
        <v>81.683599999999998</v>
      </c>
      <c r="I4354">
        <v>4.0856499999999997E-2</v>
      </c>
      <c r="M4354" s="1"/>
    </row>
    <row r="4355" spans="1:13" x14ac:dyDescent="0.25">
      <c r="A4355">
        <v>17</v>
      </c>
      <c r="B4355" t="s">
        <v>45</v>
      </c>
      <c r="C4355" s="1">
        <v>41166</v>
      </c>
      <c r="D4355">
        <v>1</v>
      </c>
      <c r="E4355" t="str">
        <f t="shared" ref="E4355:E4418" si="68">CONCATENATE(A4355,B4355,C4355,D4355)</f>
        <v>17Northern Coast411661</v>
      </c>
      <c r="F4355" s="23">
        <v>0.74645680000000003</v>
      </c>
      <c r="G4355">
        <v>1990</v>
      </c>
      <c r="H4355">
        <v>81.683599999999998</v>
      </c>
      <c r="I4355">
        <v>4.0856499999999997E-2</v>
      </c>
      <c r="M4355" s="1"/>
    </row>
    <row r="4356" spans="1:13" x14ac:dyDescent="0.25">
      <c r="A4356">
        <v>18</v>
      </c>
      <c r="B4356" t="s">
        <v>45</v>
      </c>
      <c r="C4356" s="1">
        <v>41166</v>
      </c>
      <c r="D4356">
        <v>0</v>
      </c>
      <c r="E4356" t="str">
        <f t="shared" si="68"/>
        <v>18Northern Coast411660</v>
      </c>
      <c r="F4356" s="23">
        <v>0.82346580000000003</v>
      </c>
      <c r="G4356">
        <v>1990</v>
      </c>
      <c r="H4356">
        <v>79.034999999999997</v>
      </c>
      <c r="I4356">
        <v>4.0491199999999998E-2</v>
      </c>
      <c r="M4356" s="1"/>
    </row>
    <row r="4357" spans="1:13" x14ac:dyDescent="0.25">
      <c r="A4357">
        <v>18</v>
      </c>
      <c r="B4357" t="s">
        <v>45</v>
      </c>
      <c r="C4357" s="1">
        <v>41166</v>
      </c>
      <c r="D4357">
        <v>1</v>
      </c>
      <c r="E4357" t="str">
        <f t="shared" si="68"/>
        <v>18Northern Coast411661</v>
      </c>
      <c r="F4357" s="23">
        <v>0.80929600000000002</v>
      </c>
      <c r="G4357">
        <v>1990</v>
      </c>
      <c r="H4357">
        <v>79.034999999999997</v>
      </c>
      <c r="I4357">
        <v>4.0491199999999998E-2</v>
      </c>
      <c r="M4357" s="1"/>
    </row>
    <row r="4358" spans="1:13" x14ac:dyDescent="0.25">
      <c r="A4358">
        <v>19</v>
      </c>
      <c r="B4358" t="s">
        <v>45</v>
      </c>
      <c r="C4358" s="1">
        <v>41166</v>
      </c>
      <c r="D4358">
        <v>0</v>
      </c>
      <c r="E4358" t="str">
        <f t="shared" si="68"/>
        <v>19Northern Coast411660</v>
      </c>
      <c r="F4358" s="23">
        <v>0.87833099999999997</v>
      </c>
      <c r="G4358">
        <v>1990</v>
      </c>
      <c r="H4358">
        <v>73.880600000000001</v>
      </c>
      <c r="I4358">
        <v>4.0908899999999998E-2</v>
      </c>
      <c r="M4358" s="1"/>
    </row>
    <row r="4359" spans="1:13" x14ac:dyDescent="0.25">
      <c r="A4359">
        <v>19</v>
      </c>
      <c r="B4359" t="s">
        <v>45</v>
      </c>
      <c r="C4359" s="1">
        <v>41166</v>
      </c>
      <c r="D4359">
        <v>1</v>
      </c>
      <c r="E4359" t="str">
        <f t="shared" si="68"/>
        <v>19Northern Coast411661</v>
      </c>
      <c r="F4359" s="23">
        <v>0.84898399999999996</v>
      </c>
      <c r="G4359">
        <v>1990</v>
      </c>
      <c r="H4359">
        <v>73.880600000000001</v>
      </c>
      <c r="I4359">
        <v>4.0908899999999998E-2</v>
      </c>
      <c r="M4359" s="1"/>
    </row>
    <row r="4360" spans="1:13" x14ac:dyDescent="0.25">
      <c r="A4360">
        <v>20</v>
      </c>
      <c r="B4360" t="s">
        <v>45</v>
      </c>
      <c r="C4360" s="1">
        <v>41166</v>
      </c>
      <c r="D4360">
        <v>0</v>
      </c>
      <c r="E4360" t="str">
        <f t="shared" si="68"/>
        <v>20Northern Coast411660</v>
      </c>
      <c r="F4360" s="23">
        <v>0.94706809999999997</v>
      </c>
      <c r="G4360">
        <v>1990</v>
      </c>
      <c r="H4360">
        <v>66.988</v>
      </c>
      <c r="I4360">
        <v>4.50242E-2</v>
      </c>
      <c r="M4360" s="1"/>
    </row>
    <row r="4361" spans="1:13" x14ac:dyDescent="0.25">
      <c r="A4361">
        <v>20</v>
      </c>
      <c r="B4361" t="s">
        <v>45</v>
      </c>
      <c r="C4361" s="1">
        <v>41166</v>
      </c>
      <c r="D4361">
        <v>1</v>
      </c>
      <c r="E4361" t="str">
        <f t="shared" si="68"/>
        <v>20Northern Coast411661</v>
      </c>
      <c r="F4361" s="23">
        <v>1.0479959999999999</v>
      </c>
      <c r="G4361">
        <v>1990</v>
      </c>
      <c r="H4361">
        <v>66.988</v>
      </c>
      <c r="I4361">
        <v>4.50242E-2</v>
      </c>
      <c r="M4361" s="1"/>
    </row>
    <row r="4362" spans="1:13" x14ac:dyDescent="0.25">
      <c r="A4362">
        <v>21</v>
      </c>
      <c r="B4362" t="s">
        <v>45</v>
      </c>
      <c r="C4362" s="1">
        <v>41166</v>
      </c>
      <c r="D4362">
        <v>0</v>
      </c>
      <c r="E4362" t="str">
        <f t="shared" si="68"/>
        <v>21Northern Coast411660</v>
      </c>
      <c r="F4362" s="23">
        <v>0.98896309999999998</v>
      </c>
      <c r="G4362">
        <v>1990</v>
      </c>
      <c r="H4362">
        <v>63.326000000000001</v>
      </c>
      <c r="I4362">
        <v>4.8619799999999998E-2</v>
      </c>
      <c r="M4362" s="1"/>
    </row>
    <row r="4363" spans="1:13" x14ac:dyDescent="0.25">
      <c r="A4363">
        <v>21</v>
      </c>
      <c r="B4363" t="s">
        <v>45</v>
      </c>
      <c r="C4363" s="1">
        <v>41166</v>
      </c>
      <c r="D4363">
        <v>1</v>
      </c>
      <c r="E4363" t="str">
        <f t="shared" si="68"/>
        <v>21Northern Coast411661</v>
      </c>
      <c r="F4363" s="23">
        <v>1.1067499999999999</v>
      </c>
      <c r="G4363">
        <v>1990</v>
      </c>
      <c r="H4363">
        <v>63.326000000000001</v>
      </c>
      <c r="I4363">
        <v>4.8619799999999998E-2</v>
      </c>
      <c r="M4363" s="1"/>
    </row>
    <row r="4364" spans="1:13" x14ac:dyDescent="0.25">
      <c r="A4364">
        <v>22</v>
      </c>
      <c r="B4364" t="s">
        <v>45</v>
      </c>
      <c r="C4364" s="1">
        <v>41166</v>
      </c>
      <c r="D4364">
        <v>0</v>
      </c>
      <c r="E4364" t="str">
        <f t="shared" si="68"/>
        <v>22Northern Coast411660</v>
      </c>
      <c r="F4364" s="23">
        <v>0.92469369999999995</v>
      </c>
      <c r="G4364">
        <v>1990</v>
      </c>
      <c r="H4364">
        <v>59.5959</v>
      </c>
      <c r="I4364">
        <v>4.78009E-2</v>
      </c>
      <c r="M4364" s="1"/>
    </row>
    <row r="4365" spans="1:13" x14ac:dyDescent="0.25">
      <c r="A4365">
        <v>22</v>
      </c>
      <c r="B4365" t="s">
        <v>45</v>
      </c>
      <c r="C4365" s="1">
        <v>41166</v>
      </c>
      <c r="D4365">
        <v>1</v>
      </c>
      <c r="E4365" t="str">
        <f t="shared" si="68"/>
        <v>22Northern Coast411661</v>
      </c>
      <c r="F4365" s="23">
        <v>1.030157</v>
      </c>
      <c r="G4365">
        <v>1990</v>
      </c>
      <c r="H4365">
        <v>59.5959</v>
      </c>
      <c r="I4365">
        <v>4.78009E-2</v>
      </c>
      <c r="M4365" s="1"/>
    </row>
    <row r="4366" spans="1:13" x14ac:dyDescent="0.25">
      <c r="A4366">
        <v>23</v>
      </c>
      <c r="B4366" t="s">
        <v>45</v>
      </c>
      <c r="C4366" s="1">
        <v>41166</v>
      </c>
      <c r="D4366">
        <v>0</v>
      </c>
      <c r="E4366" t="str">
        <f t="shared" si="68"/>
        <v>23Northern Coast411660</v>
      </c>
      <c r="F4366" s="23">
        <v>0.77706379999999997</v>
      </c>
      <c r="G4366">
        <v>1990</v>
      </c>
      <c r="H4366">
        <v>57.943399999999997</v>
      </c>
      <c r="I4366">
        <v>4.5876300000000002E-2</v>
      </c>
      <c r="M4366" s="1"/>
    </row>
    <row r="4367" spans="1:13" x14ac:dyDescent="0.25">
      <c r="A4367">
        <v>23</v>
      </c>
      <c r="B4367" t="s">
        <v>45</v>
      </c>
      <c r="C4367" s="1">
        <v>41166</v>
      </c>
      <c r="D4367">
        <v>1</v>
      </c>
      <c r="E4367" t="str">
        <f t="shared" si="68"/>
        <v>23Northern Coast411661</v>
      </c>
      <c r="F4367" s="23">
        <v>0.89575890000000002</v>
      </c>
      <c r="G4367">
        <v>1990</v>
      </c>
      <c r="H4367">
        <v>57.943399999999997</v>
      </c>
      <c r="I4367">
        <v>4.5876300000000002E-2</v>
      </c>
      <c r="M4367" s="1"/>
    </row>
    <row r="4368" spans="1:13" x14ac:dyDescent="0.25">
      <c r="A4368">
        <v>24</v>
      </c>
      <c r="B4368" t="s">
        <v>45</v>
      </c>
      <c r="C4368" s="1">
        <v>41166</v>
      </c>
      <c r="D4368">
        <v>0</v>
      </c>
      <c r="E4368" t="str">
        <f t="shared" si="68"/>
        <v>24Northern Coast411660</v>
      </c>
      <c r="F4368" s="23">
        <v>0.65957639999999995</v>
      </c>
      <c r="G4368">
        <v>1990</v>
      </c>
      <c r="H4368">
        <v>55.731999999999999</v>
      </c>
      <c r="I4368">
        <v>4.1977300000000002E-2</v>
      </c>
      <c r="M4368" s="1"/>
    </row>
    <row r="4369" spans="1:13" x14ac:dyDescent="0.25">
      <c r="A4369">
        <v>24</v>
      </c>
      <c r="B4369" t="s">
        <v>45</v>
      </c>
      <c r="C4369" s="1">
        <v>41166</v>
      </c>
      <c r="D4369">
        <v>1</v>
      </c>
      <c r="E4369" t="str">
        <f t="shared" si="68"/>
        <v>24Northern Coast411661</v>
      </c>
      <c r="F4369" s="23">
        <v>0.73617440000000001</v>
      </c>
      <c r="G4369">
        <v>1990</v>
      </c>
      <c r="H4369">
        <v>55.731999999999999</v>
      </c>
      <c r="I4369">
        <v>4.1977300000000002E-2</v>
      </c>
      <c r="M4369" s="1"/>
    </row>
    <row r="4370" spans="1:13" x14ac:dyDescent="0.25">
      <c r="A4370">
        <v>1</v>
      </c>
      <c r="B4370" t="s">
        <v>6</v>
      </c>
      <c r="C4370" s="1">
        <v>41166</v>
      </c>
      <c r="D4370">
        <v>0</v>
      </c>
      <c r="E4370" t="str">
        <f t="shared" si="68"/>
        <v>1Other411660</v>
      </c>
      <c r="F4370" s="23">
        <v>0.74401039999999996</v>
      </c>
      <c r="G4370">
        <v>6726</v>
      </c>
      <c r="H4370">
        <v>70.326800000000006</v>
      </c>
      <c r="I4370">
        <v>1.6935100000000002E-2</v>
      </c>
      <c r="M4370" s="1"/>
    </row>
    <row r="4371" spans="1:13" x14ac:dyDescent="0.25">
      <c r="A4371">
        <v>1</v>
      </c>
      <c r="B4371" t="s">
        <v>6</v>
      </c>
      <c r="C4371" s="1">
        <v>41166</v>
      </c>
      <c r="D4371">
        <v>1</v>
      </c>
      <c r="E4371" t="str">
        <f t="shared" si="68"/>
        <v>1Other411661</v>
      </c>
      <c r="F4371" s="23">
        <v>0.74245779999999995</v>
      </c>
      <c r="G4371">
        <v>6726</v>
      </c>
      <c r="H4371">
        <v>70.326800000000006</v>
      </c>
      <c r="I4371">
        <v>1.6935100000000002E-2</v>
      </c>
      <c r="M4371" s="1"/>
    </row>
    <row r="4372" spans="1:13" x14ac:dyDescent="0.25">
      <c r="A4372">
        <v>2</v>
      </c>
      <c r="B4372" t="s">
        <v>6</v>
      </c>
      <c r="C4372" s="1">
        <v>41166</v>
      </c>
      <c r="D4372">
        <v>0</v>
      </c>
      <c r="E4372" t="str">
        <f t="shared" si="68"/>
        <v>2Other411660</v>
      </c>
      <c r="F4372" s="23">
        <v>0.65102130000000002</v>
      </c>
      <c r="G4372">
        <v>6726</v>
      </c>
      <c r="H4372">
        <v>69.186499999999995</v>
      </c>
      <c r="I4372">
        <v>1.5377500000000001E-2</v>
      </c>
      <c r="M4372" s="1"/>
    </row>
    <row r="4373" spans="1:13" x14ac:dyDescent="0.25">
      <c r="A4373">
        <v>2</v>
      </c>
      <c r="B4373" t="s">
        <v>6</v>
      </c>
      <c r="C4373" s="1">
        <v>41166</v>
      </c>
      <c r="D4373">
        <v>1</v>
      </c>
      <c r="E4373" t="str">
        <f t="shared" si="68"/>
        <v>2Other411661</v>
      </c>
      <c r="F4373" s="23">
        <v>0.66431960000000001</v>
      </c>
      <c r="G4373">
        <v>6726</v>
      </c>
      <c r="H4373">
        <v>69.186499999999995</v>
      </c>
      <c r="I4373">
        <v>1.5377500000000001E-2</v>
      </c>
      <c r="M4373" s="1"/>
    </row>
    <row r="4374" spans="1:13" x14ac:dyDescent="0.25">
      <c r="A4374">
        <v>3</v>
      </c>
      <c r="B4374" t="s">
        <v>6</v>
      </c>
      <c r="C4374" s="1">
        <v>41166</v>
      </c>
      <c r="D4374">
        <v>0</v>
      </c>
      <c r="E4374" t="str">
        <f t="shared" si="68"/>
        <v>3Other411660</v>
      </c>
      <c r="F4374" s="23">
        <v>0.5986996</v>
      </c>
      <c r="G4374">
        <v>6726</v>
      </c>
      <c r="H4374">
        <v>67.942499999999995</v>
      </c>
      <c r="I4374">
        <v>1.4145E-2</v>
      </c>
      <c r="M4374" s="1"/>
    </row>
    <row r="4375" spans="1:13" x14ac:dyDescent="0.25">
      <c r="A4375">
        <v>3</v>
      </c>
      <c r="B4375" t="s">
        <v>6</v>
      </c>
      <c r="C4375" s="1">
        <v>41166</v>
      </c>
      <c r="D4375">
        <v>1</v>
      </c>
      <c r="E4375" t="str">
        <f t="shared" si="68"/>
        <v>3Other411661</v>
      </c>
      <c r="F4375" s="23">
        <v>0.60767459999999995</v>
      </c>
      <c r="G4375">
        <v>6726</v>
      </c>
      <c r="H4375">
        <v>67.942499999999995</v>
      </c>
      <c r="I4375">
        <v>1.4145E-2</v>
      </c>
      <c r="M4375" s="1"/>
    </row>
    <row r="4376" spans="1:13" x14ac:dyDescent="0.25">
      <c r="A4376">
        <v>4</v>
      </c>
      <c r="B4376" t="s">
        <v>6</v>
      </c>
      <c r="C4376" s="1">
        <v>41166</v>
      </c>
      <c r="D4376">
        <v>0</v>
      </c>
      <c r="E4376" t="str">
        <f t="shared" si="68"/>
        <v>4Other411660</v>
      </c>
      <c r="F4376" s="23">
        <v>0.56146300000000005</v>
      </c>
      <c r="G4376">
        <v>6726</v>
      </c>
      <c r="H4376">
        <v>66.530600000000007</v>
      </c>
      <c r="I4376">
        <v>1.3324799999999999E-2</v>
      </c>
      <c r="M4376" s="1"/>
    </row>
    <row r="4377" spans="1:13" x14ac:dyDescent="0.25">
      <c r="A4377">
        <v>4</v>
      </c>
      <c r="B4377" t="s">
        <v>6</v>
      </c>
      <c r="C4377" s="1">
        <v>41166</v>
      </c>
      <c r="D4377">
        <v>1</v>
      </c>
      <c r="E4377" t="str">
        <f t="shared" si="68"/>
        <v>4Other411661</v>
      </c>
      <c r="F4377" s="23">
        <v>0.57217870000000004</v>
      </c>
      <c r="G4377">
        <v>6726</v>
      </c>
      <c r="H4377">
        <v>66.530600000000007</v>
      </c>
      <c r="I4377">
        <v>1.3324799999999999E-2</v>
      </c>
      <c r="M4377" s="1"/>
    </row>
    <row r="4378" spans="1:13" x14ac:dyDescent="0.25">
      <c r="A4378">
        <v>5</v>
      </c>
      <c r="B4378" t="s">
        <v>6</v>
      </c>
      <c r="C4378" s="1">
        <v>41166</v>
      </c>
      <c r="D4378">
        <v>0</v>
      </c>
      <c r="E4378" t="str">
        <f t="shared" si="68"/>
        <v>5Other411660</v>
      </c>
      <c r="F4378" s="23">
        <v>0.55951989999999996</v>
      </c>
      <c r="G4378">
        <v>6726</v>
      </c>
      <c r="H4378">
        <v>66.242400000000004</v>
      </c>
      <c r="I4378">
        <v>1.32243E-2</v>
      </c>
      <c r="M4378" s="1"/>
    </row>
    <row r="4379" spans="1:13" x14ac:dyDescent="0.25">
      <c r="A4379">
        <v>5</v>
      </c>
      <c r="B4379" t="s">
        <v>6</v>
      </c>
      <c r="C4379" s="1">
        <v>41166</v>
      </c>
      <c r="D4379">
        <v>1</v>
      </c>
      <c r="E4379" t="str">
        <f t="shared" si="68"/>
        <v>5Other411661</v>
      </c>
      <c r="F4379" s="23">
        <v>0.56483810000000001</v>
      </c>
      <c r="G4379">
        <v>6726</v>
      </c>
      <c r="H4379">
        <v>66.242400000000004</v>
      </c>
      <c r="I4379">
        <v>1.32243E-2</v>
      </c>
      <c r="M4379" s="1"/>
    </row>
    <row r="4380" spans="1:13" x14ac:dyDescent="0.25">
      <c r="A4380">
        <v>6</v>
      </c>
      <c r="B4380" t="s">
        <v>6</v>
      </c>
      <c r="C4380" s="1">
        <v>41166</v>
      </c>
      <c r="D4380">
        <v>0</v>
      </c>
      <c r="E4380" t="str">
        <f t="shared" si="68"/>
        <v>6Other411660</v>
      </c>
      <c r="F4380" s="23">
        <v>0.59182520000000005</v>
      </c>
      <c r="G4380">
        <v>6726</v>
      </c>
      <c r="H4380">
        <v>64.984800000000007</v>
      </c>
      <c r="I4380">
        <v>1.3772299999999999E-2</v>
      </c>
      <c r="M4380" s="1"/>
    </row>
    <row r="4381" spans="1:13" x14ac:dyDescent="0.25">
      <c r="A4381">
        <v>6</v>
      </c>
      <c r="B4381" t="s">
        <v>6</v>
      </c>
      <c r="C4381" s="1">
        <v>41166</v>
      </c>
      <c r="D4381">
        <v>1</v>
      </c>
      <c r="E4381" t="str">
        <f t="shared" si="68"/>
        <v>6Other411661</v>
      </c>
      <c r="F4381" s="23">
        <v>0.60108150000000005</v>
      </c>
      <c r="G4381">
        <v>6726</v>
      </c>
      <c r="H4381">
        <v>64.984800000000007</v>
      </c>
      <c r="I4381">
        <v>1.3772299999999999E-2</v>
      </c>
      <c r="M4381" s="1"/>
    </row>
    <row r="4382" spans="1:13" x14ac:dyDescent="0.25">
      <c r="A4382">
        <v>7</v>
      </c>
      <c r="B4382" t="s">
        <v>6</v>
      </c>
      <c r="C4382" s="1">
        <v>41166</v>
      </c>
      <c r="D4382">
        <v>0</v>
      </c>
      <c r="E4382" t="str">
        <f t="shared" si="68"/>
        <v>7Other411660</v>
      </c>
      <c r="F4382" s="23">
        <v>0.68414839999999999</v>
      </c>
      <c r="G4382">
        <v>6726</v>
      </c>
      <c r="H4382">
        <v>63.813099999999999</v>
      </c>
      <c r="I4382">
        <v>1.5788900000000002E-2</v>
      </c>
      <c r="M4382" s="1"/>
    </row>
    <row r="4383" spans="1:13" x14ac:dyDescent="0.25">
      <c r="A4383">
        <v>7</v>
      </c>
      <c r="B4383" t="s">
        <v>6</v>
      </c>
      <c r="C4383" s="1">
        <v>41166</v>
      </c>
      <c r="D4383">
        <v>1</v>
      </c>
      <c r="E4383" t="str">
        <f t="shared" si="68"/>
        <v>7Other411661</v>
      </c>
      <c r="F4383" s="23">
        <v>0.69625749999999997</v>
      </c>
      <c r="G4383">
        <v>6726</v>
      </c>
      <c r="H4383">
        <v>63.813099999999999</v>
      </c>
      <c r="I4383">
        <v>1.5788900000000002E-2</v>
      </c>
      <c r="M4383" s="1"/>
    </row>
    <row r="4384" spans="1:13" x14ac:dyDescent="0.25">
      <c r="A4384">
        <v>8</v>
      </c>
      <c r="B4384" t="s">
        <v>6</v>
      </c>
      <c r="C4384" s="1">
        <v>41166</v>
      </c>
      <c r="D4384">
        <v>0</v>
      </c>
      <c r="E4384" t="str">
        <f t="shared" si="68"/>
        <v>8Other411660</v>
      </c>
      <c r="F4384" s="23">
        <v>0.72862669999999996</v>
      </c>
      <c r="G4384">
        <v>6726</v>
      </c>
      <c r="H4384">
        <v>64.500500000000002</v>
      </c>
      <c r="I4384">
        <v>1.7166000000000001E-2</v>
      </c>
      <c r="M4384" s="1"/>
    </row>
    <row r="4385" spans="1:13" x14ac:dyDescent="0.25">
      <c r="A4385">
        <v>8</v>
      </c>
      <c r="B4385" t="s">
        <v>6</v>
      </c>
      <c r="C4385" s="1">
        <v>41166</v>
      </c>
      <c r="D4385">
        <v>1</v>
      </c>
      <c r="E4385" t="str">
        <f t="shared" si="68"/>
        <v>8Other411661</v>
      </c>
      <c r="F4385" s="23">
        <v>0.75521879999999997</v>
      </c>
      <c r="G4385">
        <v>6726</v>
      </c>
      <c r="H4385">
        <v>64.500500000000002</v>
      </c>
      <c r="I4385">
        <v>1.7166000000000001E-2</v>
      </c>
      <c r="M4385" s="1"/>
    </row>
    <row r="4386" spans="1:13" x14ac:dyDescent="0.25">
      <c r="A4386">
        <v>9</v>
      </c>
      <c r="B4386" t="s">
        <v>6</v>
      </c>
      <c r="C4386" s="1">
        <v>41166</v>
      </c>
      <c r="D4386">
        <v>0</v>
      </c>
      <c r="E4386" t="str">
        <f t="shared" si="68"/>
        <v>9Other411660</v>
      </c>
      <c r="F4386" s="23">
        <v>0.69461090000000003</v>
      </c>
      <c r="G4386">
        <v>6726</v>
      </c>
      <c r="H4386">
        <v>67.6755</v>
      </c>
      <c r="I4386">
        <v>1.7408799999999999E-2</v>
      </c>
      <c r="M4386" s="1"/>
    </row>
    <row r="4387" spans="1:13" x14ac:dyDescent="0.25">
      <c r="A4387">
        <v>9</v>
      </c>
      <c r="B4387" t="s">
        <v>6</v>
      </c>
      <c r="C4387" s="1">
        <v>41166</v>
      </c>
      <c r="D4387">
        <v>1</v>
      </c>
      <c r="E4387" t="str">
        <f t="shared" si="68"/>
        <v>9Other411661</v>
      </c>
      <c r="F4387" s="23">
        <v>0.7322999</v>
      </c>
      <c r="G4387">
        <v>6726</v>
      </c>
      <c r="H4387">
        <v>67.6755</v>
      </c>
      <c r="I4387">
        <v>1.7408799999999999E-2</v>
      </c>
      <c r="M4387" s="1"/>
    </row>
    <row r="4388" spans="1:13" x14ac:dyDescent="0.25">
      <c r="A4388">
        <v>10</v>
      </c>
      <c r="B4388" t="s">
        <v>6</v>
      </c>
      <c r="C4388" s="1">
        <v>41166</v>
      </c>
      <c r="D4388">
        <v>0</v>
      </c>
      <c r="E4388" t="str">
        <f t="shared" si="68"/>
        <v>10Other411660</v>
      </c>
      <c r="F4388" s="23">
        <v>0.72192650000000003</v>
      </c>
      <c r="G4388">
        <v>6726</v>
      </c>
      <c r="H4388">
        <v>71.550200000000004</v>
      </c>
      <c r="I4388">
        <v>1.8414699999999999E-2</v>
      </c>
      <c r="M4388" s="1"/>
    </row>
    <row r="4389" spans="1:13" x14ac:dyDescent="0.25">
      <c r="A4389">
        <v>10</v>
      </c>
      <c r="B4389" t="s">
        <v>6</v>
      </c>
      <c r="C4389" s="1">
        <v>41166</v>
      </c>
      <c r="D4389">
        <v>1</v>
      </c>
      <c r="E4389" t="str">
        <f t="shared" si="68"/>
        <v>10Other411661</v>
      </c>
      <c r="F4389" s="23">
        <v>0.74502610000000002</v>
      </c>
      <c r="G4389">
        <v>6726</v>
      </c>
      <c r="H4389">
        <v>71.550200000000004</v>
      </c>
      <c r="I4389">
        <v>1.8414699999999999E-2</v>
      </c>
      <c r="M4389" s="1"/>
    </row>
    <row r="4390" spans="1:13" x14ac:dyDescent="0.25">
      <c r="A4390">
        <v>11</v>
      </c>
      <c r="B4390" t="s">
        <v>6</v>
      </c>
      <c r="C4390" s="1">
        <v>41166</v>
      </c>
      <c r="D4390">
        <v>0</v>
      </c>
      <c r="E4390" t="str">
        <f t="shared" si="68"/>
        <v>11Other411660</v>
      </c>
      <c r="F4390" s="23">
        <v>0.7583744</v>
      </c>
      <c r="G4390">
        <v>6726</v>
      </c>
      <c r="H4390">
        <v>76.222399999999993</v>
      </c>
      <c r="I4390">
        <v>1.9554499999999999E-2</v>
      </c>
      <c r="M4390" s="1"/>
    </row>
    <row r="4391" spans="1:13" x14ac:dyDescent="0.25">
      <c r="A4391">
        <v>11</v>
      </c>
      <c r="B4391" t="s">
        <v>6</v>
      </c>
      <c r="C4391" s="1">
        <v>41166</v>
      </c>
      <c r="D4391">
        <v>1</v>
      </c>
      <c r="E4391" t="str">
        <f t="shared" si="68"/>
        <v>11Other411661</v>
      </c>
      <c r="F4391" s="23">
        <v>0.79025299999999998</v>
      </c>
      <c r="G4391">
        <v>6726</v>
      </c>
      <c r="H4391">
        <v>76.222399999999993</v>
      </c>
      <c r="I4391">
        <v>1.9554499999999999E-2</v>
      </c>
      <c r="M4391" s="1"/>
    </row>
    <row r="4392" spans="1:13" x14ac:dyDescent="0.25">
      <c r="A4392">
        <v>12</v>
      </c>
      <c r="B4392" t="s">
        <v>6</v>
      </c>
      <c r="C4392" s="1">
        <v>41166</v>
      </c>
      <c r="D4392">
        <v>0</v>
      </c>
      <c r="E4392" t="str">
        <f t="shared" si="68"/>
        <v>12Other411660</v>
      </c>
      <c r="F4392" s="23">
        <v>0.83355769999999996</v>
      </c>
      <c r="G4392">
        <v>6726</v>
      </c>
      <c r="H4392">
        <v>80.272599999999997</v>
      </c>
      <c r="I4392">
        <v>2.0948499999999998E-2</v>
      </c>
      <c r="M4392" s="1"/>
    </row>
    <row r="4393" spans="1:13" x14ac:dyDescent="0.25">
      <c r="A4393">
        <v>12</v>
      </c>
      <c r="B4393" t="s">
        <v>6</v>
      </c>
      <c r="C4393" s="1">
        <v>41166</v>
      </c>
      <c r="D4393">
        <v>1</v>
      </c>
      <c r="E4393" t="str">
        <f t="shared" si="68"/>
        <v>12Other411661</v>
      </c>
      <c r="F4393" s="23">
        <v>0.85700120000000002</v>
      </c>
      <c r="G4393">
        <v>6726</v>
      </c>
      <c r="H4393">
        <v>80.272599999999997</v>
      </c>
      <c r="I4393">
        <v>2.0948499999999998E-2</v>
      </c>
      <c r="M4393" s="1"/>
    </row>
    <row r="4394" spans="1:13" x14ac:dyDescent="0.25">
      <c r="A4394">
        <v>13</v>
      </c>
      <c r="B4394" t="s">
        <v>6</v>
      </c>
      <c r="C4394" s="1">
        <v>41166</v>
      </c>
      <c r="D4394">
        <v>0</v>
      </c>
      <c r="E4394" t="str">
        <f t="shared" si="68"/>
        <v>13Other411660</v>
      </c>
      <c r="F4394" s="23">
        <v>0.9223865</v>
      </c>
      <c r="G4394">
        <v>6726</v>
      </c>
      <c r="H4394">
        <v>83.893799999999999</v>
      </c>
      <c r="I4394">
        <v>2.29946E-2</v>
      </c>
      <c r="M4394" s="1"/>
    </row>
    <row r="4395" spans="1:13" x14ac:dyDescent="0.25">
      <c r="A4395">
        <v>13</v>
      </c>
      <c r="B4395" t="s">
        <v>6</v>
      </c>
      <c r="C4395" s="1">
        <v>41166</v>
      </c>
      <c r="D4395">
        <v>1</v>
      </c>
      <c r="E4395" t="str">
        <f t="shared" si="68"/>
        <v>13Other411661</v>
      </c>
      <c r="F4395" s="23">
        <v>0.96377800000000002</v>
      </c>
      <c r="G4395">
        <v>6726</v>
      </c>
      <c r="H4395">
        <v>83.893799999999999</v>
      </c>
      <c r="I4395">
        <v>2.29946E-2</v>
      </c>
      <c r="M4395" s="1"/>
    </row>
    <row r="4396" spans="1:13" x14ac:dyDescent="0.25">
      <c r="A4396">
        <v>14</v>
      </c>
      <c r="B4396" t="s">
        <v>6</v>
      </c>
      <c r="C4396" s="1">
        <v>41166</v>
      </c>
      <c r="D4396">
        <v>0</v>
      </c>
      <c r="E4396" t="str">
        <f t="shared" si="68"/>
        <v>14Other411660</v>
      </c>
      <c r="F4396" s="23">
        <v>1.046997</v>
      </c>
      <c r="G4396">
        <v>6726</v>
      </c>
      <c r="H4396">
        <v>86.966800000000006</v>
      </c>
      <c r="I4396">
        <v>2.4882399999999999E-2</v>
      </c>
      <c r="M4396" s="1"/>
    </row>
    <row r="4397" spans="1:13" x14ac:dyDescent="0.25">
      <c r="A4397">
        <v>14</v>
      </c>
      <c r="B4397" t="s">
        <v>6</v>
      </c>
      <c r="C4397" s="1">
        <v>41166</v>
      </c>
      <c r="D4397">
        <v>1</v>
      </c>
      <c r="E4397" t="str">
        <f t="shared" si="68"/>
        <v>14Other411661</v>
      </c>
      <c r="F4397" s="23">
        <v>1.051606</v>
      </c>
      <c r="G4397">
        <v>6726</v>
      </c>
      <c r="H4397">
        <v>86.966800000000006</v>
      </c>
      <c r="I4397">
        <v>2.4882399999999999E-2</v>
      </c>
      <c r="M4397" s="1"/>
    </row>
    <row r="4398" spans="1:13" x14ac:dyDescent="0.25">
      <c r="A4398">
        <v>15</v>
      </c>
      <c r="B4398" t="s">
        <v>6</v>
      </c>
      <c r="C4398" s="1">
        <v>41166</v>
      </c>
      <c r="D4398">
        <v>0</v>
      </c>
      <c r="E4398" t="str">
        <f t="shared" si="68"/>
        <v>15Other411660</v>
      </c>
      <c r="F4398" s="23">
        <v>1.193659</v>
      </c>
      <c r="G4398">
        <v>6726</v>
      </c>
      <c r="H4398">
        <v>89.441599999999994</v>
      </c>
      <c r="I4398">
        <v>2.7313500000000001E-2</v>
      </c>
      <c r="M4398" s="1"/>
    </row>
    <row r="4399" spans="1:13" x14ac:dyDescent="0.25">
      <c r="A4399">
        <v>15</v>
      </c>
      <c r="B4399" t="s">
        <v>6</v>
      </c>
      <c r="C4399" s="1">
        <v>41166</v>
      </c>
      <c r="D4399">
        <v>1</v>
      </c>
      <c r="E4399" t="str">
        <f t="shared" si="68"/>
        <v>15Other411661</v>
      </c>
      <c r="F4399" s="23">
        <v>1.071847</v>
      </c>
      <c r="G4399">
        <v>6726</v>
      </c>
      <c r="H4399">
        <v>89.441599999999994</v>
      </c>
      <c r="I4399">
        <v>2.7313500000000001E-2</v>
      </c>
      <c r="M4399" s="1"/>
    </row>
    <row r="4400" spans="1:13" x14ac:dyDescent="0.25">
      <c r="A4400">
        <v>16</v>
      </c>
      <c r="B4400" t="s">
        <v>6</v>
      </c>
      <c r="C4400" s="1">
        <v>41166</v>
      </c>
      <c r="D4400">
        <v>0</v>
      </c>
      <c r="E4400" t="str">
        <f t="shared" si="68"/>
        <v>16Other411660</v>
      </c>
      <c r="F4400" s="23">
        <v>1.3498209999999999</v>
      </c>
      <c r="G4400">
        <v>6726</v>
      </c>
      <c r="H4400">
        <v>91.319699999999997</v>
      </c>
      <c r="I4400">
        <v>2.9843499999999999E-2</v>
      </c>
      <c r="M4400" s="1"/>
    </row>
    <row r="4401" spans="1:13" x14ac:dyDescent="0.25">
      <c r="A4401">
        <v>16</v>
      </c>
      <c r="B4401" t="s">
        <v>6</v>
      </c>
      <c r="C4401" s="1">
        <v>41166</v>
      </c>
      <c r="D4401">
        <v>1</v>
      </c>
      <c r="E4401" t="str">
        <f t="shared" si="68"/>
        <v>16Other411661</v>
      </c>
      <c r="F4401" s="23">
        <v>1.1913119999999999</v>
      </c>
      <c r="G4401">
        <v>6726</v>
      </c>
      <c r="H4401">
        <v>91.319699999999997</v>
      </c>
      <c r="I4401">
        <v>2.9843499999999999E-2</v>
      </c>
      <c r="M4401" s="1"/>
    </row>
    <row r="4402" spans="1:13" x14ac:dyDescent="0.25">
      <c r="A4402">
        <v>17</v>
      </c>
      <c r="B4402" t="s">
        <v>6</v>
      </c>
      <c r="C4402" s="1">
        <v>41166</v>
      </c>
      <c r="D4402">
        <v>0</v>
      </c>
      <c r="E4402" t="str">
        <f t="shared" si="68"/>
        <v>17Other411660</v>
      </c>
      <c r="F4402" s="23">
        <v>1.509876</v>
      </c>
      <c r="G4402">
        <v>6726</v>
      </c>
      <c r="H4402">
        <v>91.936099999999996</v>
      </c>
      <c r="I4402">
        <v>3.1328500000000002E-2</v>
      </c>
      <c r="M4402" s="1"/>
    </row>
    <row r="4403" spans="1:13" x14ac:dyDescent="0.25">
      <c r="A4403">
        <v>17</v>
      </c>
      <c r="B4403" t="s">
        <v>6</v>
      </c>
      <c r="C4403" s="1">
        <v>41166</v>
      </c>
      <c r="D4403">
        <v>1</v>
      </c>
      <c r="E4403" t="str">
        <f t="shared" si="68"/>
        <v>17Other411661</v>
      </c>
      <c r="F4403" s="23">
        <v>1.3162430000000001</v>
      </c>
      <c r="G4403">
        <v>6726</v>
      </c>
      <c r="H4403">
        <v>91.936099999999996</v>
      </c>
      <c r="I4403">
        <v>3.1328500000000002E-2</v>
      </c>
      <c r="M4403" s="1"/>
    </row>
    <row r="4404" spans="1:13" x14ac:dyDescent="0.25">
      <c r="A4404">
        <v>18</v>
      </c>
      <c r="B4404" t="s">
        <v>6</v>
      </c>
      <c r="C4404" s="1">
        <v>41166</v>
      </c>
      <c r="D4404">
        <v>0</v>
      </c>
      <c r="E4404" t="str">
        <f t="shared" si="68"/>
        <v>18Other411660</v>
      </c>
      <c r="F4404" s="23">
        <v>1.586017</v>
      </c>
      <c r="G4404">
        <v>6726</v>
      </c>
      <c r="H4404">
        <v>90.186499999999995</v>
      </c>
      <c r="I4404">
        <v>3.1805E-2</v>
      </c>
      <c r="M4404" s="1"/>
    </row>
    <row r="4405" spans="1:13" x14ac:dyDescent="0.25">
      <c r="A4405">
        <v>18</v>
      </c>
      <c r="B4405" t="s">
        <v>6</v>
      </c>
      <c r="C4405" s="1">
        <v>41166</v>
      </c>
      <c r="D4405">
        <v>1</v>
      </c>
      <c r="E4405" t="str">
        <f t="shared" si="68"/>
        <v>18Other411661</v>
      </c>
      <c r="F4405" s="23">
        <v>1.3716980000000001</v>
      </c>
      <c r="G4405">
        <v>6726</v>
      </c>
      <c r="H4405">
        <v>90.186499999999995</v>
      </c>
      <c r="I4405">
        <v>3.1805E-2</v>
      </c>
      <c r="M4405" s="1"/>
    </row>
    <row r="4406" spans="1:13" x14ac:dyDescent="0.25">
      <c r="A4406">
        <v>19</v>
      </c>
      <c r="B4406" t="s">
        <v>6</v>
      </c>
      <c r="C4406" s="1">
        <v>41166</v>
      </c>
      <c r="D4406">
        <v>0</v>
      </c>
      <c r="E4406" t="str">
        <f t="shared" si="68"/>
        <v>19Other411660</v>
      </c>
      <c r="F4406" s="23">
        <v>1.5301389999999999</v>
      </c>
      <c r="G4406">
        <v>6726</v>
      </c>
      <c r="H4406">
        <v>87.055400000000006</v>
      </c>
      <c r="I4406">
        <v>2.99916E-2</v>
      </c>
      <c r="M4406" s="1"/>
    </row>
    <row r="4407" spans="1:13" x14ac:dyDescent="0.25">
      <c r="A4407">
        <v>19</v>
      </c>
      <c r="B4407" t="s">
        <v>6</v>
      </c>
      <c r="C4407" s="1">
        <v>41166</v>
      </c>
      <c r="D4407">
        <v>1</v>
      </c>
      <c r="E4407" t="str">
        <f t="shared" si="68"/>
        <v>19Other411661</v>
      </c>
      <c r="F4407" s="23">
        <v>1.3387279999999999</v>
      </c>
      <c r="G4407">
        <v>6726</v>
      </c>
      <c r="H4407">
        <v>87.055400000000006</v>
      </c>
      <c r="I4407">
        <v>2.99916E-2</v>
      </c>
      <c r="M4407" s="1"/>
    </row>
    <row r="4408" spans="1:13" x14ac:dyDescent="0.25">
      <c r="A4408">
        <v>20</v>
      </c>
      <c r="B4408" t="s">
        <v>6</v>
      </c>
      <c r="C4408" s="1">
        <v>41166</v>
      </c>
      <c r="D4408">
        <v>0</v>
      </c>
      <c r="E4408" t="str">
        <f t="shared" si="68"/>
        <v>20Other411660</v>
      </c>
      <c r="F4408" s="23">
        <v>1.4365810000000001</v>
      </c>
      <c r="G4408">
        <v>6726</v>
      </c>
      <c r="H4408">
        <v>82.645200000000003</v>
      </c>
      <c r="I4408">
        <v>2.92994E-2</v>
      </c>
      <c r="M4408" s="1"/>
    </row>
    <row r="4409" spans="1:13" x14ac:dyDescent="0.25">
      <c r="A4409">
        <v>20</v>
      </c>
      <c r="B4409" t="s">
        <v>6</v>
      </c>
      <c r="C4409" s="1">
        <v>41166</v>
      </c>
      <c r="D4409">
        <v>1</v>
      </c>
      <c r="E4409" t="str">
        <f t="shared" si="68"/>
        <v>20Other411661</v>
      </c>
      <c r="F4409" s="23">
        <v>1.46533</v>
      </c>
      <c r="G4409">
        <v>6726</v>
      </c>
      <c r="H4409">
        <v>82.645200000000003</v>
      </c>
      <c r="I4409">
        <v>2.92994E-2</v>
      </c>
      <c r="M4409" s="1"/>
    </row>
    <row r="4410" spans="1:13" x14ac:dyDescent="0.25">
      <c r="A4410">
        <v>21</v>
      </c>
      <c r="B4410" t="s">
        <v>6</v>
      </c>
      <c r="C4410" s="1">
        <v>41166</v>
      </c>
      <c r="D4410">
        <v>0</v>
      </c>
      <c r="E4410" t="str">
        <f t="shared" si="68"/>
        <v>21Other411660</v>
      </c>
      <c r="F4410" s="23">
        <v>1.372647</v>
      </c>
      <c r="G4410">
        <v>6726</v>
      </c>
      <c r="H4410">
        <v>78.4923</v>
      </c>
      <c r="I4410">
        <v>2.8002099999999999E-2</v>
      </c>
      <c r="M4410" s="1"/>
    </row>
    <row r="4411" spans="1:13" x14ac:dyDescent="0.25">
      <c r="A4411">
        <v>21</v>
      </c>
      <c r="B4411" t="s">
        <v>6</v>
      </c>
      <c r="C4411" s="1">
        <v>41166</v>
      </c>
      <c r="D4411">
        <v>1</v>
      </c>
      <c r="E4411" t="str">
        <f t="shared" si="68"/>
        <v>21Other411661</v>
      </c>
      <c r="F4411" s="23">
        <v>1.4491579999999999</v>
      </c>
      <c r="G4411">
        <v>6726</v>
      </c>
      <c r="H4411">
        <v>78.4923</v>
      </c>
      <c r="I4411">
        <v>2.8002099999999999E-2</v>
      </c>
      <c r="M4411" s="1"/>
    </row>
    <row r="4412" spans="1:13" x14ac:dyDescent="0.25">
      <c r="A4412">
        <v>22</v>
      </c>
      <c r="B4412" t="s">
        <v>6</v>
      </c>
      <c r="C4412" s="1">
        <v>41166</v>
      </c>
      <c r="D4412">
        <v>0</v>
      </c>
      <c r="E4412" t="str">
        <f t="shared" si="68"/>
        <v>22Other411660</v>
      </c>
      <c r="F4412" s="23">
        <v>1.2187520000000001</v>
      </c>
      <c r="G4412">
        <v>6726</v>
      </c>
      <c r="H4412">
        <v>75.721900000000005</v>
      </c>
      <c r="I4412">
        <v>2.50376E-2</v>
      </c>
      <c r="M4412" s="1"/>
    </row>
    <row r="4413" spans="1:13" x14ac:dyDescent="0.25">
      <c r="A4413">
        <v>22</v>
      </c>
      <c r="B4413" t="s">
        <v>6</v>
      </c>
      <c r="C4413" s="1">
        <v>41166</v>
      </c>
      <c r="D4413">
        <v>1</v>
      </c>
      <c r="E4413" t="str">
        <f t="shared" si="68"/>
        <v>22Other411661</v>
      </c>
      <c r="F4413" s="23">
        <v>1.29487</v>
      </c>
      <c r="G4413">
        <v>6726</v>
      </c>
      <c r="H4413">
        <v>75.721900000000005</v>
      </c>
      <c r="I4413">
        <v>2.50376E-2</v>
      </c>
      <c r="M4413" s="1"/>
    </row>
    <row r="4414" spans="1:13" x14ac:dyDescent="0.25">
      <c r="A4414">
        <v>23</v>
      </c>
      <c r="B4414" t="s">
        <v>6</v>
      </c>
      <c r="C4414" s="1">
        <v>41166</v>
      </c>
      <c r="D4414">
        <v>0</v>
      </c>
      <c r="E4414" t="str">
        <f t="shared" si="68"/>
        <v>23Other411660</v>
      </c>
      <c r="F4414" s="23">
        <v>1.0464580000000001</v>
      </c>
      <c r="G4414">
        <v>6726</v>
      </c>
      <c r="H4414">
        <v>72.986000000000004</v>
      </c>
      <c r="I4414">
        <v>2.2357499999999999E-2</v>
      </c>
      <c r="M4414" s="1"/>
    </row>
    <row r="4415" spans="1:13" x14ac:dyDescent="0.25">
      <c r="A4415">
        <v>23</v>
      </c>
      <c r="B4415" t="s">
        <v>6</v>
      </c>
      <c r="C4415" s="1">
        <v>41166</v>
      </c>
      <c r="D4415">
        <v>1</v>
      </c>
      <c r="E4415" t="str">
        <f t="shared" si="68"/>
        <v>23Other411661</v>
      </c>
      <c r="F4415" s="23">
        <v>1.091302</v>
      </c>
      <c r="G4415">
        <v>6726</v>
      </c>
      <c r="H4415">
        <v>72.986000000000004</v>
      </c>
      <c r="I4415">
        <v>2.2357499999999999E-2</v>
      </c>
      <c r="M4415" s="1"/>
    </row>
    <row r="4416" spans="1:13" x14ac:dyDescent="0.25">
      <c r="A4416">
        <v>24</v>
      </c>
      <c r="B4416" t="s">
        <v>6</v>
      </c>
      <c r="C4416" s="1">
        <v>41166</v>
      </c>
      <c r="D4416">
        <v>0</v>
      </c>
      <c r="E4416" t="str">
        <f t="shared" si="68"/>
        <v>24Other411660</v>
      </c>
      <c r="F4416" s="23">
        <v>0.88605420000000001</v>
      </c>
      <c r="G4416">
        <v>6726</v>
      </c>
      <c r="H4416">
        <v>71.509100000000004</v>
      </c>
      <c r="I4416">
        <v>1.9137700000000001E-2</v>
      </c>
      <c r="M4416" s="1"/>
    </row>
    <row r="4417" spans="1:13" x14ac:dyDescent="0.25">
      <c r="A4417">
        <v>24</v>
      </c>
      <c r="B4417" t="s">
        <v>6</v>
      </c>
      <c r="C4417" s="1">
        <v>41166</v>
      </c>
      <c r="D4417">
        <v>1</v>
      </c>
      <c r="E4417" t="str">
        <f t="shared" si="68"/>
        <v>24Other411661</v>
      </c>
      <c r="F4417" s="23">
        <v>0.88636870000000001</v>
      </c>
      <c r="G4417">
        <v>6726</v>
      </c>
      <c r="H4417">
        <v>71.509100000000004</v>
      </c>
      <c r="I4417">
        <v>1.9137700000000001E-2</v>
      </c>
      <c r="M4417" s="1"/>
    </row>
    <row r="4418" spans="1:13" x14ac:dyDescent="0.25">
      <c r="A4418">
        <v>1</v>
      </c>
      <c r="B4418" t="s">
        <v>7</v>
      </c>
      <c r="C4418" s="1">
        <v>41166</v>
      </c>
      <c r="D4418">
        <v>0</v>
      </c>
      <c r="E4418" t="str">
        <f t="shared" si="68"/>
        <v>1Sierra411660</v>
      </c>
      <c r="F4418" s="23">
        <v>0.84153659999999997</v>
      </c>
      <c r="G4418">
        <v>3375</v>
      </c>
      <c r="H4418">
        <v>68.104299999999995</v>
      </c>
      <c r="I4418">
        <v>2.5788100000000001E-2</v>
      </c>
      <c r="M4418" s="1"/>
    </row>
    <row r="4419" spans="1:13" x14ac:dyDescent="0.25">
      <c r="A4419">
        <v>1</v>
      </c>
      <c r="B4419" t="s">
        <v>7</v>
      </c>
      <c r="C4419" s="1">
        <v>41166</v>
      </c>
      <c r="D4419">
        <v>1</v>
      </c>
      <c r="E4419" t="str">
        <f t="shared" ref="E4419:E4482" si="69">CONCATENATE(A4419,B4419,C4419,D4419)</f>
        <v>1Sierra411661</v>
      </c>
      <c r="F4419" s="23">
        <v>0.80552170000000001</v>
      </c>
      <c r="G4419">
        <v>3375</v>
      </c>
      <c r="H4419">
        <v>68.104299999999995</v>
      </c>
      <c r="I4419">
        <v>2.5788100000000001E-2</v>
      </c>
      <c r="M4419" s="1"/>
    </row>
    <row r="4420" spans="1:13" x14ac:dyDescent="0.25">
      <c r="A4420">
        <v>2</v>
      </c>
      <c r="B4420" t="s">
        <v>7</v>
      </c>
      <c r="C4420" s="1">
        <v>41166</v>
      </c>
      <c r="D4420">
        <v>0</v>
      </c>
      <c r="E4420" t="str">
        <f t="shared" si="69"/>
        <v>2Sierra411660</v>
      </c>
      <c r="F4420" s="23">
        <v>0.74007400000000001</v>
      </c>
      <c r="G4420">
        <v>3375</v>
      </c>
      <c r="H4420">
        <v>66.445999999999998</v>
      </c>
      <c r="I4420">
        <v>2.2785400000000001E-2</v>
      </c>
      <c r="M4420" s="1"/>
    </row>
    <row r="4421" spans="1:13" x14ac:dyDescent="0.25">
      <c r="A4421">
        <v>2</v>
      </c>
      <c r="B4421" t="s">
        <v>7</v>
      </c>
      <c r="C4421" s="1">
        <v>41166</v>
      </c>
      <c r="D4421">
        <v>1</v>
      </c>
      <c r="E4421" t="str">
        <f t="shared" si="69"/>
        <v>2Sierra411661</v>
      </c>
      <c r="F4421" s="23">
        <v>0.71341200000000005</v>
      </c>
      <c r="G4421">
        <v>3375</v>
      </c>
      <c r="H4421">
        <v>66.445999999999998</v>
      </c>
      <c r="I4421">
        <v>2.2785400000000001E-2</v>
      </c>
      <c r="M4421" s="1"/>
    </row>
    <row r="4422" spans="1:13" x14ac:dyDescent="0.25">
      <c r="A4422">
        <v>3</v>
      </c>
      <c r="B4422" t="s">
        <v>7</v>
      </c>
      <c r="C4422" s="1">
        <v>41166</v>
      </c>
      <c r="D4422">
        <v>0</v>
      </c>
      <c r="E4422" t="str">
        <f t="shared" si="69"/>
        <v>3Sierra411660</v>
      </c>
      <c r="F4422" s="23">
        <v>0.69409569999999998</v>
      </c>
      <c r="G4422">
        <v>3375</v>
      </c>
      <c r="H4422">
        <v>64.7209</v>
      </c>
      <c r="I4422">
        <v>2.0745099999999999E-2</v>
      </c>
      <c r="M4422" s="1"/>
    </row>
    <row r="4423" spans="1:13" x14ac:dyDescent="0.25">
      <c r="A4423">
        <v>3</v>
      </c>
      <c r="B4423" t="s">
        <v>7</v>
      </c>
      <c r="C4423" s="1">
        <v>41166</v>
      </c>
      <c r="D4423">
        <v>1</v>
      </c>
      <c r="E4423" t="str">
        <f t="shared" si="69"/>
        <v>3Sierra411661</v>
      </c>
      <c r="F4423" s="23">
        <v>0.65133920000000001</v>
      </c>
      <c r="G4423">
        <v>3375</v>
      </c>
      <c r="H4423">
        <v>64.7209</v>
      </c>
      <c r="I4423">
        <v>2.0745099999999999E-2</v>
      </c>
      <c r="M4423" s="1"/>
    </row>
    <row r="4424" spans="1:13" x14ac:dyDescent="0.25">
      <c r="A4424">
        <v>4</v>
      </c>
      <c r="B4424" t="s">
        <v>7</v>
      </c>
      <c r="C4424" s="1">
        <v>41166</v>
      </c>
      <c r="D4424">
        <v>0</v>
      </c>
      <c r="E4424" t="str">
        <f t="shared" si="69"/>
        <v>4Sierra411660</v>
      </c>
      <c r="F4424" s="23">
        <v>0.65568839999999995</v>
      </c>
      <c r="G4424">
        <v>3375</v>
      </c>
      <c r="H4424">
        <v>64.004999999999995</v>
      </c>
      <c r="I4424">
        <v>1.9497799999999999E-2</v>
      </c>
      <c r="M4424" s="1"/>
    </row>
    <row r="4425" spans="1:13" x14ac:dyDescent="0.25">
      <c r="A4425">
        <v>4</v>
      </c>
      <c r="B4425" t="s">
        <v>7</v>
      </c>
      <c r="C4425" s="1">
        <v>41166</v>
      </c>
      <c r="D4425">
        <v>1</v>
      </c>
      <c r="E4425" t="str">
        <f t="shared" si="69"/>
        <v>4Sierra411661</v>
      </c>
      <c r="F4425" s="23">
        <v>0.62612219999999996</v>
      </c>
      <c r="G4425">
        <v>3375</v>
      </c>
      <c r="H4425">
        <v>64.004999999999995</v>
      </c>
      <c r="I4425">
        <v>1.9497799999999999E-2</v>
      </c>
      <c r="M4425" s="1"/>
    </row>
    <row r="4426" spans="1:13" x14ac:dyDescent="0.25">
      <c r="A4426">
        <v>5</v>
      </c>
      <c r="B4426" t="s">
        <v>7</v>
      </c>
      <c r="C4426" s="1">
        <v>41166</v>
      </c>
      <c r="D4426">
        <v>0</v>
      </c>
      <c r="E4426" t="str">
        <f t="shared" si="69"/>
        <v>5Sierra411660</v>
      </c>
      <c r="F4426" s="23">
        <v>0.65558680000000003</v>
      </c>
      <c r="G4426">
        <v>3375</v>
      </c>
      <c r="H4426">
        <v>63.932000000000002</v>
      </c>
      <c r="I4426">
        <v>1.9745200000000001E-2</v>
      </c>
      <c r="M4426" s="1"/>
    </row>
    <row r="4427" spans="1:13" x14ac:dyDescent="0.25">
      <c r="A4427">
        <v>5</v>
      </c>
      <c r="B4427" t="s">
        <v>7</v>
      </c>
      <c r="C4427" s="1">
        <v>41166</v>
      </c>
      <c r="D4427">
        <v>1</v>
      </c>
      <c r="E4427" t="str">
        <f t="shared" si="69"/>
        <v>5Sierra411661</v>
      </c>
      <c r="F4427" s="23">
        <v>0.63810849999999997</v>
      </c>
      <c r="G4427">
        <v>3375</v>
      </c>
      <c r="H4427">
        <v>63.932000000000002</v>
      </c>
      <c r="I4427">
        <v>1.9745200000000001E-2</v>
      </c>
      <c r="M4427" s="1"/>
    </row>
    <row r="4428" spans="1:13" x14ac:dyDescent="0.25">
      <c r="A4428">
        <v>6</v>
      </c>
      <c r="B4428" t="s">
        <v>7</v>
      </c>
      <c r="C4428" s="1">
        <v>41166</v>
      </c>
      <c r="D4428">
        <v>0</v>
      </c>
      <c r="E4428" t="str">
        <f t="shared" si="69"/>
        <v>6Sierra411660</v>
      </c>
      <c r="F4428" s="23">
        <v>0.71494469999999999</v>
      </c>
      <c r="G4428">
        <v>3375</v>
      </c>
      <c r="H4428">
        <v>62.127499999999998</v>
      </c>
      <c r="I4428">
        <v>2.1653599999999999E-2</v>
      </c>
      <c r="M4428" s="1"/>
    </row>
    <row r="4429" spans="1:13" x14ac:dyDescent="0.25">
      <c r="A4429">
        <v>6</v>
      </c>
      <c r="B4429" t="s">
        <v>7</v>
      </c>
      <c r="C4429" s="1">
        <v>41166</v>
      </c>
      <c r="D4429">
        <v>1</v>
      </c>
      <c r="E4429" t="str">
        <f t="shared" si="69"/>
        <v>6Sierra411661</v>
      </c>
      <c r="F4429" s="23">
        <v>0.68469440000000004</v>
      </c>
      <c r="G4429">
        <v>3375</v>
      </c>
      <c r="H4429">
        <v>62.127499999999998</v>
      </c>
      <c r="I4429">
        <v>2.1653599999999999E-2</v>
      </c>
      <c r="M4429" s="1"/>
    </row>
    <row r="4430" spans="1:13" x14ac:dyDescent="0.25">
      <c r="A4430">
        <v>7</v>
      </c>
      <c r="B4430" t="s">
        <v>7</v>
      </c>
      <c r="C4430" s="1">
        <v>41166</v>
      </c>
      <c r="D4430">
        <v>0</v>
      </c>
      <c r="E4430" t="str">
        <f t="shared" si="69"/>
        <v>7Sierra411660</v>
      </c>
      <c r="F4430" s="23">
        <v>0.86102460000000003</v>
      </c>
      <c r="G4430">
        <v>3375</v>
      </c>
      <c r="H4430">
        <v>61.781999999999996</v>
      </c>
      <c r="I4430">
        <v>2.5930000000000002E-2</v>
      </c>
      <c r="M4430" s="1"/>
    </row>
    <row r="4431" spans="1:13" x14ac:dyDescent="0.25">
      <c r="A4431">
        <v>7</v>
      </c>
      <c r="B4431" t="s">
        <v>7</v>
      </c>
      <c r="C4431" s="1">
        <v>41166</v>
      </c>
      <c r="D4431">
        <v>1</v>
      </c>
      <c r="E4431" t="str">
        <f t="shared" si="69"/>
        <v>7Sierra411661</v>
      </c>
      <c r="F4431" s="23">
        <v>0.83730570000000004</v>
      </c>
      <c r="G4431">
        <v>3375</v>
      </c>
      <c r="H4431">
        <v>61.781999999999996</v>
      </c>
      <c r="I4431">
        <v>2.5930000000000002E-2</v>
      </c>
      <c r="M4431" s="1"/>
    </row>
    <row r="4432" spans="1:13" x14ac:dyDescent="0.25">
      <c r="A4432">
        <v>8</v>
      </c>
      <c r="B4432" t="s">
        <v>7</v>
      </c>
      <c r="C4432" s="1">
        <v>41166</v>
      </c>
      <c r="D4432">
        <v>0</v>
      </c>
      <c r="E4432" t="str">
        <f t="shared" si="69"/>
        <v>8Sierra411660</v>
      </c>
      <c r="F4432" s="23">
        <v>0.88614150000000003</v>
      </c>
      <c r="G4432">
        <v>3375</v>
      </c>
      <c r="H4432">
        <v>64.978399999999993</v>
      </c>
      <c r="I4432">
        <v>2.59309E-2</v>
      </c>
      <c r="M4432" s="1"/>
    </row>
    <row r="4433" spans="1:13" x14ac:dyDescent="0.25">
      <c r="A4433">
        <v>8</v>
      </c>
      <c r="B4433" t="s">
        <v>7</v>
      </c>
      <c r="C4433" s="1">
        <v>41166</v>
      </c>
      <c r="D4433">
        <v>1</v>
      </c>
      <c r="E4433" t="str">
        <f t="shared" si="69"/>
        <v>8Sierra411661</v>
      </c>
      <c r="F4433" s="23">
        <v>0.89663740000000003</v>
      </c>
      <c r="G4433">
        <v>3375</v>
      </c>
      <c r="H4433">
        <v>64.978399999999993</v>
      </c>
      <c r="I4433">
        <v>2.59309E-2</v>
      </c>
      <c r="M4433" s="1"/>
    </row>
    <row r="4434" spans="1:13" x14ac:dyDescent="0.25">
      <c r="A4434">
        <v>9</v>
      </c>
      <c r="B4434" t="s">
        <v>7</v>
      </c>
      <c r="C4434" s="1">
        <v>41166</v>
      </c>
      <c r="D4434">
        <v>0</v>
      </c>
      <c r="E4434" t="str">
        <f t="shared" si="69"/>
        <v>9Sierra411660</v>
      </c>
      <c r="F4434" s="23">
        <v>0.89845730000000001</v>
      </c>
      <c r="G4434">
        <v>3375</v>
      </c>
      <c r="H4434">
        <v>71.215400000000002</v>
      </c>
      <c r="I4434">
        <v>2.75637E-2</v>
      </c>
      <c r="M4434" s="1"/>
    </row>
    <row r="4435" spans="1:13" x14ac:dyDescent="0.25">
      <c r="A4435">
        <v>9</v>
      </c>
      <c r="B4435" t="s">
        <v>7</v>
      </c>
      <c r="C4435" s="1">
        <v>41166</v>
      </c>
      <c r="D4435">
        <v>1</v>
      </c>
      <c r="E4435" t="str">
        <f t="shared" si="69"/>
        <v>9Sierra411661</v>
      </c>
      <c r="F4435" s="23">
        <v>0.88065879999999996</v>
      </c>
      <c r="G4435">
        <v>3375</v>
      </c>
      <c r="H4435">
        <v>71.215400000000002</v>
      </c>
      <c r="I4435">
        <v>2.75637E-2</v>
      </c>
      <c r="M4435" s="1"/>
    </row>
    <row r="4436" spans="1:13" x14ac:dyDescent="0.25">
      <c r="A4436">
        <v>10</v>
      </c>
      <c r="B4436" t="s">
        <v>7</v>
      </c>
      <c r="C4436" s="1">
        <v>41166</v>
      </c>
      <c r="D4436">
        <v>0</v>
      </c>
      <c r="E4436" t="str">
        <f t="shared" si="69"/>
        <v>10Sierra411660</v>
      </c>
      <c r="F4436" s="23">
        <v>0.90646769999999999</v>
      </c>
      <c r="G4436">
        <v>3375</v>
      </c>
      <c r="H4436">
        <v>77.562100000000001</v>
      </c>
      <c r="I4436">
        <v>2.9020399999999998E-2</v>
      </c>
      <c r="M4436" s="1"/>
    </row>
    <row r="4437" spans="1:13" x14ac:dyDescent="0.25">
      <c r="A4437">
        <v>10</v>
      </c>
      <c r="B4437" t="s">
        <v>7</v>
      </c>
      <c r="C4437" s="1">
        <v>41166</v>
      </c>
      <c r="D4437">
        <v>1</v>
      </c>
      <c r="E4437" t="str">
        <f t="shared" si="69"/>
        <v>10Sierra411661</v>
      </c>
      <c r="F4437" s="23">
        <v>0.91670549999999995</v>
      </c>
      <c r="G4437">
        <v>3375</v>
      </c>
      <c r="H4437">
        <v>77.562100000000001</v>
      </c>
      <c r="I4437">
        <v>2.9020399999999998E-2</v>
      </c>
      <c r="M4437" s="1"/>
    </row>
    <row r="4438" spans="1:13" x14ac:dyDescent="0.25">
      <c r="A4438">
        <v>11</v>
      </c>
      <c r="B4438" t="s">
        <v>7</v>
      </c>
      <c r="C4438" s="1">
        <v>41166</v>
      </c>
      <c r="D4438">
        <v>0</v>
      </c>
      <c r="E4438" t="str">
        <f t="shared" si="69"/>
        <v>11Sierra411660</v>
      </c>
      <c r="F4438" s="23">
        <v>0.95732150000000005</v>
      </c>
      <c r="G4438">
        <v>3375</v>
      </c>
      <c r="H4438">
        <v>83.832700000000003</v>
      </c>
      <c r="I4438">
        <v>3.2145899999999998E-2</v>
      </c>
      <c r="M4438" s="1"/>
    </row>
    <row r="4439" spans="1:13" x14ac:dyDescent="0.25">
      <c r="A4439">
        <v>11</v>
      </c>
      <c r="B4439" t="s">
        <v>7</v>
      </c>
      <c r="C4439" s="1">
        <v>41166</v>
      </c>
      <c r="D4439">
        <v>1</v>
      </c>
      <c r="E4439" t="str">
        <f t="shared" si="69"/>
        <v>11Sierra411661</v>
      </c>
      <c r="F4439" s="23">
        <v>0.98469819999999997</v>
      </c>
      <c r="G4439">
        <v>3375</v>
      </c>
      <c r="H4439">
        <v>83.832700000000003</v>
      </c>
      <c r="I4439">
        <v>3.2145899999999998E-2</v>
      </c>
      <c r="M4439" s="1"/>
    </row>
    <row r="4440" spans="1:13" x14ac:dyDescent="0.25">
      <c r="A4440">
        <v>12</v>
      </c>
      <c r="B4440" t="s">
        <v>7</v>
      </c>
      <c r="C4440" s="1">
        <v>41166</v>
      </c>
      <c r="D4440">
        <v>0</v>
      </c>
      <c r="E4440" t="str">
        <f t="shared" si="69"/>
        <v>12Sierra411660</v>
      </c>
      <c r="F4440" s="23">
        <v>1.000699</v>
      </c>
      <c r="G4440">
        <v>3375</v>
      </c>
      <c r="H4440">
        <v>86.740300000000005</v>
      </c>
      <c r="I4440">
        <v>3.4168700000000003E-2</v>
      </c>
      <c r="M4440" s="1"/>
    </row>
    <row r="4441" spans="1:13" x14ac:dyDescent="0.25">
      <c r="A4441">
        <v>12</v>
      </c>
      <c r="B4441" t="s">
        <v>7</v>
      </c>
      <c r="C4441" s="1">
        <v>41166</v>
      </c>
      <c r="D4441">
        <v>1</v>
      </c>
      <c r="E4441" t="str">
        <f t="shared" si="69"/>
        <v>12Sierra411661</v>
      </c>
      <c r="F4441" s="23">
        <v>1.0477860000000001</v>
      </c>
      <c r="G4441">
        <v>3375</v>
      </c>
      <c r="H4441">
        <v>86.740300000000005</v>
      </c>
      <c r="I4441">
        <v>3.4168700000000003E-2</v>
      </c>
      <c r="M4441" s="1"/>
    </row>
    <row r="4442" spans="1:13" x14ac:dyDescent="0.25">
      <c r="A4442">
        <v>13</v>
      </c>
      <c r="B4442" t="s">
        <v>7</v>
      </c>
      <c r="C4442" s="1">
        <v>41166</v>
      </c>
      <c r="D4442">
        <v>0</v>
      </c>
      <c r="E4442" t="str">
        <f t="shared" si="69"/>
        <v>13Sierra411660</v>
      </c>
      <c r="F4442" s="23">
        <v>1.133605</v>
      </c>
      <c r="G4442">
        <v>3375</v>
      </c>
      <c r="H4442">
        <v>87.895499999999998</v>
      </c>
      <c r="I4442">
        <v>3.7784999999999999E-2</v>
      </c>
      <c r="M4442" s="1"/>
    </row>
    <row r="4443" spans="1:13" x14ac:dyDescent="0.25">
      <c r="A4443">
        <v>13</v>
      </c>
      <c r="B4443" t="s">
        <v>7</v>
      </c>
      <c r="C4443" s="1">
        <v>41166</v>
      </c>
      <c r="D4443">
        <v>1</v>
      </c>
      <c r="E4443" t="str">
        <f t="shared" si="69"/>
        <v>13Sierra411661</v>
      </c>
      <c r="F4443" s="23">
        <v>1.137208</v>
      </c>
      <c r="G4443">
        <v>3375</v>
      </c>
      <c r="H4443">
        <v>87.895499999999998</v>
      </c>
      <c r="I4443">
        <v>3.7784999999999999E-2</v>
      </c>
      <c r="M4443" s="1"/>
    </row>
    <row r="4444" spans="1:13" x14ac:dyDescent="0.25">
      <c r="A4444">
        <v>14</v>
      </c>
      <c r="B4444" t="s">
        <v>7</v>
      </c>
      <c r="C4444" s="1">
        <v>41166</v>
      </c>
      <c r="D4444">
        <v>0</v>
      </c>
      <c r="E4444" t="str">
        <f t="shared" si="69"/>
        <v>14Sierra411660</v>
      </c>
      <c r="F4444" s="23">
        <v>1.267617</v>
      </c>
      <c r="G4444">
        <v>3375</v>
      </c>
      <c r="H4444">
        <v>88.621799999999993</v>
      </c>
      <c r="I4444">
        <v>4.21594E-2</v>
      </c>
      <c r="M4444" s="1"/>
    </row>
    <row r="4445" spans="1:13" x14ac:dyDescent="0.25">
      <c r="A4445">
        <v>14</v>
      </c>
      <c r="B4445" t="s">
        <v>7</v>
      </c>
      <c r="C4445" s="1">
        <v>41166</v>
      </c>
      <c r="D4445">
        <v>1</v>
      </c>
      <c r="E4445" t="str">
        <f t="shared" si="69"/>
        <v>14Sierra411661</v>
      </c>
      <c r="F4445" s="23">
        <v>1.2454540000000001</v>
      </c>
      <c r="G4445">
        <v>3375</v>
      </c>
      <c r="H4445">
        <v>88.621799999999993</v>
      </c>
      <c r="I4445">
        <v>4.21594E-2</v>
      </c>
      <c r="M4445" s="1"/>
    </row>
    <row r="4446" spans="1:13" x14ac:dyDescent="0.25">
      <c r="A4446">
        <v>15</v>
      </c>
      <c r="B4446" t="s">
        <v>7</v>
      </c>
      <c r="C4446" s="1">
        <v>41166</v>
      </c>
      <c r="D4446">
        <v>0</v>
      </c>
      <c r="E4446" t="str">
        <f t="shared" si="69"/>
        <v>15Sierra411660</v>
      </c>
      <c r="F4446" s="23">
        <v>1.472901</v>
      </c>
      <c r="G4446">
        <v>3375</v>
      </c>
      <c r="H4446">
        <v>90.711399999999998</v>
      </c>
      <c r="I4446">
        <v>4.3871800000000002E-2</v>
      </c>
      <c r="M4446" s="1"/>
    </row>
    <row r="4447" spans="1:13" x14ac:dyDescent="0.25">
      <c r="A4447">
        <v>15</v>
      </c>
      <c r="B4447" t="s">
        <v>7</v>
      </c>
      <c r="C4447" s="1">
        <v>41166</v>
      </c>
      <c r="D4447">
        <v>1</v>
      </c>
      <c r="E4447" t="str">
        <f t="shared" si="69"/>
        <v>15Sierra411661</v>
      </c>
      <c r="F4447" s="23">
        <v>1.1960660000000001</v>
      </c>
      <c r="G4447">
        <v>3375</v>
      </c>
      <c r="H4447">
        <v>90.711399999999998</v>
      </c>
      <c r="I4447">
        <v>4.3871800000000002E-2</v>
      </c>
      <c r="M4447" s="1"/>
    </row>
    <row r="4448" spans="1:13" x14ac:dyDescent="0.25">
      <c r="A4448">
        <v>16</v>
      </c>
      <c r="B4448" t="s">
        <v>7</v>
      </c>
      <c r="C4448" s="1">
        <v>41166</v>
      </c>
      <c r="D4448">
        <v>0</v>
      </c>
      <c r="E4448" t="str">
        <f t="shared" si="69"/>
        <v>16Sierra411660</v>
      </c>
      <c r="F4448" s="23">
        <v>1.6397699999999999</v>
      </c>
      <c r="G4448">
        <v>3375</v>
      </c>
      <c r="H4448">
        <v>92.215199999999996</v>
      </c>
      <c r="I4448">
        <v>4.6118199999999998E-2</v>
      </c>
      <c r="M4448" s="1"/>
    </row>
    <row r="4449" spans="1:13" x14ac:dyDescent="0.25">
      <c r="A4449">
        <v>16</v>
      </c>
      <c r="B4449" t="s">
        <v>7</v>
      </c>
      <c r="C4449" s="1">
        <v>41166</v>
      </c>
      <c r="D4449">
        <v>1</v>
      </c>
      <c r="E4449" t="str">
        <f t="shared" si="69"/>
        <v>16Sierra411661</v>
      </c>
      <c r="F4449" s="23">
        <v>1.3209949999999999</v>
      </c>
      <c r="G4449">
        <v>3375</v>
      </c>
      <c r="H4449">
        <v>92.215199999999996</v>
      </c>
      <c r="I4449">
        <v>4.6118199999999998E-2</v>
      </c>
      <c r="M4449" s="1"/>
    </row>
    <row r="4450" spans="1:13" x14ac:dyDescent="0.25">
      <c r="A4450">
        <v>17</v>
      </c>
      <c r="B4450" t="s">
        <v>7</v>
      </c>
      <c r="C4450" s="1">
        <v>41166</v>
      </c>
      <c r="D4450">
        <v>0</v>
      </c>
      <c r="E4450" t="str">
        <f t="shared" si="69"/>
        <v>17Sierra411660</v>
      </c>
      <c r="F4450" s="23">
        <v>1.8419700000000001</v>
      </c>
      <c r="G4450">
        <v>3375</v>
      </c>
      <c r="H4450">
        <v>93.409000000000006</v>
      </c>
      <c r="I4450">
        <v>4.9736299999999997E-2</v>
      </c>
      <c r="M4450" s="1"/>
    </row>
    <row r="4451" spans="1:13" x14ac:dyDescent="0.25">
      <c r="A4451">
        <v>17</v>
      </c>
      <c r="B4451" t="s">
        <v>7</v>
      </c>
      <c r="C4451" s="1">
        <v>41166</v>
      </c>
      <c r="D4451">
        <v>1</v>
      </c>
      <c r="E4451" t="str">
        <f t="shared" si="69"/>
        <v>17Sierra411661</v>
      </c>
      <c r="F4451" s="23">
        <v>1.4509879999999999</v>
      </c>
      <c r="G4451">
        <v>3375</v>
      </c>
      <c r="H4451">
        <v>93.409000000000006</v>
      </c>
      <c r="I4451">
        <v>4.9736299999999997E-2</v>
      </c>
      <c r="M4451" s="1"/>
    </row>
    <row r="4452" spans="1:13" x14ac:dyDescent="0.25">
      <c r="A4452">
        <v>18</v>
      </c>
      <c r="B4452" t="s">
        <v>7</v>
      </c>
      <c r="C4452" s="1">
        <v>41166</v>
      </c>
      <c r="D4452">
        <v>0</v>
      </c>
      <c r="E4452" t="str">
        <f t="shared" si="69"/>
        <v>18Sierra411660</v>
      </c>
      <c r="F4452" s="23">
        <v>1.9710570000000001</v>
      </c>
      <c r="G4452">
        <v>3375</v>
      </c>
      <c r="H4452">
        <v>91.939300000000003</v>
      </c>
      <c r="I4452">
        <v>5.0994100000000001E-2</v>
      </c>
      <c r="M4452" s="1"/>
    </row>
    <row r="4453" spans="1:13" x14ac:dyDescent="0.25">
      <c r="A4453">
        <v>18</v>
      </c>
      <c r="B4453" t="s">
        <v>7</v>
      </c>
      <c r="C4453" s="1">
        <v>41166</v>
      </c>
      <c r="D4453">
        <v>1</v>
      </c>
      <c r="E4453" t="str">
        <f t="shared" si="69"/>
        <v>18Sierra411661</v>
      </c>
      <c r="F4453" s="23">
        <v>1.5409660000000001</v>
      </c>
      <c r="G4453">
        <v>3375</v>
      </c>
      <c r="H4453">
        <v>91.939300000000003</v>
      </c>
      <c r="I4453">
        <v>5.0994100000000001E-2</v>
      </c>
      <c r="M4453" s="1"/>
    </row>
    <row r="4454" spans="1:13" x14ac:dyDescent="0.25">
      <c r="A4454">
        <v>19</v>
      </c>
      <c r="B4454" t="s">
        <v>7</v>
      </c>
      <c r="C4454" s="1">
        <v>41166</v>
      </c>
      <c r="D4454">
        <v>0</v>
      </c>
      <c r="E4454" t="str">
        <f t="shared" si="69"/>
        <v>19Sierra411660</v>
      </c>
      <c r="F4454" s="23">
        <v>1.930377</v>
      </c>
      <c r="G4454">
        <v>3375</v>
      </c>
      <c r="H4454">
        <v>87.3005</v>
      </c>
      <c r="I4454">
        <v>4.9513599999999998E-2</v>
      </c>
      <c r="M4454" s="1"/>
    </row>
    <row r="4455" spans="1:13" x14ac:dyDescent="0.25">
      <c r="A4455">
        <v>19</v>
      </c>
      <c r="B4455" t="s">
        <v>7</v>
      </c>
      <c r="C4455" s="1">
        <v>41166</v>
      </c>
      <c r="D4455">
        <v>1</v>
      </c>
      <c r="E4455" t="str">
        <f t="shared" si="69"/>
        <v>19Sierra411661</v>
      </c>
      <c r="F4455" s="23">
        <v>1.553679</v>
      </c>
      <c r="G4455">
        <v>3375</v>
      </c>
      <c r="H4455">
        <v>87.3005</v>
      </c>
      <c r="I4455">
        <v>4.9513599999999998E-2</v>
      </c>
      <c r="M4455" s="1"/>
    </row>
    <row r="4456" spans="1:13" x14ac:dyDescent="0.25">
      <c r="A4456">
        <v>20</v>
      </c>
      <c r="B4456" t="s">
        <v>7</v>
      </c>
      <c r="C4456" s="1">
        <v>41166</v>
      </c>
      <c r="D4456">
        <v>0</v>
      </c>
      <c r="E4456" t="str">
        <f t="shared" si="69"/>
        <v>20Sierra411660</v>
      </c>
      <c r="F4456" s="23">
        <v>1.8072589999999999</v>
      </c>
      <c r="G4456">
        <v>3375</v>
      </c>
      <c r="H4456">
        <v>79.873900000000006</v>
      </c>
      <c r="I4456">
        <v>4.9942E-2</v>
      </c>
      <c r="M4456" s="1"/>
    </row>
    <row r="4457" spans="1:13" x14ac:dyDescent="0.25">
      <c r="A4457">
        <v>20</v>
      </c>
      <c r="B4457" t="s">
        <v>7</v>
      </c>
      <c r="C4457" s="1">
        <v>41166</v>
      </c>
      <c r="D4457">
        <v>1</v>
      </c>
      <c r="E4457" t="str">
        <f t="shared" si="69"/>
        <v>20Sierra411661</v>
      </c>
      <c r="F4457" s="23">
        <v>1.7915410000000001</v>
      </c>
      <c r="G4457">
        <v>3375</v>
      </c>
      <c r="H4457">
        <v>79.873900000000006</v>
      </c>
      <c r="I4457">
        <v>4.9942E-2</v>
      </c>
      <c r="M4457" s="1"/>
    </row>
    <row r="4458" spans="1:13" x14ac:dyDescent="0.25">
      <c r="A4458">
        <v>21</v>
      </c>
      <c r="B4458" t="s">
        <v>7</v>
      </c>
      <c r="C4458" s="1">
        <v>41166</v>
      </c>
      <c r="D4458">
        <v>0</v>
      </c>
      <c r="E4458" t="str">
        <f t="shared" si="69"/>
        <v>21Sierra411660</v>
      </c>
      <c r="F4458" s="23">
        <v>1.6975199999999999</v>
      </c>
      <c r="G4458">
        <v>3375</v>
      </c>
      <c r="H4458">
        <v>74.820400000000006</v>
      </c>
      <c r="I4458">
        <v>4.8202000000000002E-2</v>
      </c>
      <c r="M4458" s="1"/>
    </row>
    <row r="4459" spans="1:13" x14ac:dyDescent="0.25">
      <c r="A4459">
        <v>21</v>
      </c>
      <c r="B4459" t="s">
        <v>7</v>
      </c>
      <c r="C4459" s="1">
        <v>41166</v>
      </c>
      <c r="D4459">
        <v>1</v>
      </c>
      <c r="E4459" t="str">
        <f t="shared" si="69"/>
        <v>21Sierra411661</v>
      </c>
      <c r="F4459" s="23">
        <v>1.7634179999999999</v>
      </c>
      <c r="G4459">
        <v>3375</v>
      </c>
      <c r="H4459">
        <v>74.820400000000006</v>
      </c>
      <c r="I4459">
        <v>4.8202000000000002E-2</v>
      </c>
      <c r="M4459" s="1"/>
    </row>
    <row r="4460" spans="1:13" x14ac:dyDescent="0.25">
      <c r="A4460">
        <v>22</v>
      </c>
      <c r="B4460" t="s">
        <v>7</v>
      </c>
      <c r="C4460" s="1">
        <v>41166</v>
      </c>
      <c r="D4460">
        <v>0</v>
      </c>
      <c r="E4460" t="str">
        <f t="shared" si="69"/>
        <v>22Sierra411660</v>
      </c>
      <c r="F4460" s="23">
        <v>1.4881230000000001</v>
      </c>
      <c r="G4460">
        <v>3375</v>
      </c>
      <c r="H4460">
        <v>72.075100000000006</v>
      </c>
      <c r="I4460">
        <v>4.3438200000000003E-2</v>
      </c>
      <c r="M4460" s="1"/>
    </row>
    <row r="4461" spans="1:13" x14ac:dyDescent="0.25">
      <c r="A4461">
        <v>22</v>
      </c>
      <c r="B4461" t="s">
        <v>7</v>
      </c>
      <c r="C4461" s="1">
        <v>41166</v>
      </c>
      <c r="D4461">
        <v>1</v>
      </c>
      <c r="E4461" t="str">
        <f t="shared" si="69"/>
        <v>22Sierra411661</v>
      </c>
      <c r="F4461" s="23">
        <v>1.5460640000000001</v>
      </c>
      <c r="G4461">
        <v>3375</v>
      </c>
      <c r="H4461">
        <v>72.075100000000006</v>
      </c>
      <c r="I4461">
        <v>4.3438200000000003E-2</v>
      </c>
      <c r="M4461" s="1"/>
    </row>
    <row r="4462" spans="1:13" x14ac:dyDescent="0.25">
      <c r="A4462">
        <v>23</v>
      </c>
      <c r="B4462" t="s">
        <v>7</v>
      </c>
      <c r="C4462" s="1">
        <v>41166</v>
      </c>
      <c r="D4462">
        <v>0</v>
      </c>
      <c r="E4462" t="str">
        <f t="shared" si="69"/>
        <v>23Sierra411660</v>
      </c>
      <c r="F4462" s="23">
        <v>1.233922</v>
      </c>
      <c r="G4462">
        <v>3375</v>
      </c>
      <c r="H4462">
        <v>69.985299999999995</v>
      </c>
      <c r="I4462">
        <v>3.66603E-2</v>
      </c>
      <c r="M4462" s="1"/>
    </row>
    <row r="4463" spans="1:13" x14ac:dyDescent="0.25">
      <c r="A4463">
        <v>23</v>
      </c>
      <c r="B4463" t="s">
        <v>7</v>
      </c>
      <c r="C4463" s="1">
        <v>41166</v>
      </c>
      <c r="D4463">
        <v>1</v>
      </c>
      <c r="E4463" t="str">
        <f t="shared" si="69"/>
        <v>23Sierra411661</v>
      </c>
      <c r="F4463" s="23">
        <v>1.2785770000000001</v>
      </c>
      <c r="G4463">
        <v>3375</v>
      </c>
      <c r="H4463">
        <v>69.985299999999995</v>
      </c>
      <c r="I4463">
        <v>3.66603E-2</v>
      </c>
      <c r="M4463" s="1"/>
    </row>
    <row r="4464" spans="1:13" x14ac:dyDescent="0.25">
      <c r="A4464">
        <v>24</v>
      </c>
      <c r="B4464" t="s">
        <v>7</v>
      </c>
      <c r="C4464" s="1">
        <v>41166</v>
      </c>
      <c r="D4464">
        <v>0</v>
      </c>
      <c r="E4464" t="str">
        <f t="shared" si="69"/>
        <v>24Sierra411660</v>
      </c>
      <c r="F4464" s="23">
        <v>1.015142</v>
      </c>
      <c r="G4464">
        <v>3375</v>
      </c>
      <c r="H4464">
        <v>68.820599999999999</v>
      </c>
      <c r="I4464">
        <v>3.0953999999999999E-2</v>
      </c>
      <c r="M4464" s="1"/>
    </row>
    <row r="4465" spans="1:13" x14ac:dyDescent="0.25">
      <c r="A4465">
        <v>24</v>
      </c>
      <c r="B4465" t="s">
        <v>7</v>
      </c>
      <c r="C4465" s="1">
        <v>41166</v>
      </c>
      <c r="D4465">
        <v>1</v>
      </c>
      <c r="E4465" t="str">
        <f t="shared" si="69"/>
        <v>24Sierra411661</v>
      </c>
      <c r="F4465" s="23">
        <v>1.02244</v>
      </c>
      <c r="G4465">
        <v>3375</v>
      </c>
      <c r="H4465">
        <v>68.820599999999999</v>
      </c>
      <c r="I4465">
        <v>3.0953999999999999E-2</v>
      </c>
      <c r="M4465" s="1"/>
    </row>
    <row r="4466" spans="1:13" x14ac:dyDescent="0.25">
      <c r="A4466">
        <v>1</v>
      </c>
      <c r="B4466" t="s">
        <v>8</v>
      </c>
      <c r="C4466" s="1">
        <v>41166</v>
      </c>
      <c r="D4466">
        <v>0</v>
      </c>
      <c r="E4466" t="str">
        <f t="shared" si="69"/>
        <v>1Stockton411660</v>
      </c>
      <c r="F4466" s="23">
        <v>0.78234579999999998</v>
      </c>
      <c r="G4466">
        <v>3565</v>
      </c>
      <c r="H4466">
        <v>70.5</v>
      </c>
      <c r="I4466">
        <v>2.3514500000000001E-2</v>
      </c>
      <c r="M4466" s="1"/>
    </row>
    <row r="4467" spans="1:13" x14ac:dyDescent="0.25">
      <c r="A4467">
        <v>1</v>
      </c>
      <c r="B4467" t="s">
        <v>8</v>
      </c>
      <c r="C4467" s="1">
        <v>41166</v>
      </c>
      <c r="D4467">
        <v>1</v>
      </c>
      <c r="E4467" t="str">
        <f t="shared" si="69"/>
        <v>1Stockton411661</v>
      </c>
      <c r="F4467" s="23">
        <v>0.7908269</v>
      </c>
      <c r="G4467">
        <v>3565</v>
      </c>
      <c r="H4467">
        <v>70.5</v>
      </c>
      <c r="I4467">
        <v>2.3514500000000001E-2</v>
      </c>
      <c r="M4467" s="1"/>
    </row>
    <row r="4468" spans="1:13" x14ac:dyDescent="0.25">
      <c r="A4468">
        <v>2</v>
      </c>
      <c r="B4468" t="s">
        <v>8</v>
      </c>
      <c r="C4468" s="1">
        <v>41166</v>
      </c>
      <c r="D4468">
        <v>0</v>
      </c>
      <c r="E4468" t="str">
        <f t="shared" si="69"/>
        <v>2Stockton411660</v>
      </c>
      <c r="F4468" s="23">
        <v>0.67579999999999996</v>
      </c>
      <c r="G4468">
        <v>3565</v>
      </c>
      <c r="H4468">
        <v>70.073099999999997</v>
      </c>
      <c r="I4468">
        <v>2.0542899999999999E-2</v>
      </c>
      <c r="M4468" s="1"/>
    </row>
    <row r="4469" spans="1:13" x14ac:dyDescent="0.25">
      <c r="A4469">
        <v>2</v>
      </c>
      <c r="B4469" t="s">
        <v>8</v>
      </c>
      <c r="C4469" s="1">
        <v>41166</v>
      </c>
      <c r="D4469">
        <v>1</v>
      </c>
      <c r="E4469" t="str">
        <f t="shared" si="69"/>
        <v>2Stockton411661</v>
      </c>
      <c r="F4469" s="23">
        <v>0.6777434</v>
      </c>
      <c r="G4469">
        <v>3565</v>
      </c>
      <c r="H4469">
        <v>70.073099999999997</v>
      </c>
      <c r="I4469">
        <v>2.0542899999999999E-2</v>
      </c>
      <c r="M4469" s="1"/>
    </row>
    <row r="4470" spans="1:13" x14ac:dyDescent="0.25">
      <c r="A4470">
        <v>3</v>
      </c>
      <c r="B4470" t="s">
        <v>8</v>
      </c>
      <c r="C4470" s="1">
        <v>41166</v>
      </c>
      <c r="D4470">
        <v>0</v>
      </c>
      <c r="E4470" t="str">
        <f t="shared" si="69"/>
        <v>3Stockton411660</v>
      </c>
      <c r="F4470" s="23">
        <v>0.60588929999999996</v>
      </c>
      <c r="G4470">
        <v>3565</v>
      </c>
      <c r="H4470">
        <v>68.853700000000003</v>
      </c>
      <c r="I4470">
        <v>1.8095900000000002E-2</v>
      </c>
      <c r="M4470" s="1"/>
    </row>
    <row r="4471" spans="1:13" x14ac:dyDescent="0.25">
      <c r="A4471">
        <v>3</v>
      </c>
      <c r="B4471" t="s">
        <v>8</v>
      </c>
      <c r="C4471" s="1">
        <v>41166</v>
      </c>
      <c r="D4471">
        <v>1</v>
      </c>
      <c r="E4471" t="str">
        <f t="shared" si="69"/>
        <v>3Stockton411661</v>
      </c>
      <c r="F4471" s="23">
        <v>0.60829770000000005</v>
      </c>
      <c r="G4471">
        <v>3565</v>
      </c>
      <c r="H4471">
        <v>68.853700000000003</v>
      </c>
      <c r="I4471">
        <v>1.8095900000000002E-2</v>
      </c>
      <c r="M4471" s="1"/>
    </row>
    <row r="4472" spans="1:13" x14ac:dyDescent="0.25">
      <c r="A4472">
        <v>4</v>
      </c>
      <c r="B4472" t="s">
        <v>8</v>
      </c>
      <c r="C4472" s="1">
        <v>41166</v>
      </c>
      <c r="D4472">
        <v>0</v>
      </c>
      <c r="E4472" t="str">
        <f t="shared" si="69"/>
        <v>4Stockton411660</v>
      </c>
      <c r="F4472" s="23">
        <v>0.56327170000000004</v>
      </c>
      <c r="G4472">
        <v>3565</v>
      </c>
      <c r="H4472">
        <v>68.5</v>
      </c>
      <c r="I4472">
        <v>1.6564099999999998E-2</v>
      </c>
      <c r="M4472" s="1"/>
    </row>
    <row r="4473" spans="1:13" x14ac:dyDescent="0.25">
      <c r="A4473">
        <v>4</v>
      </c>
      <c r="B4473" t="s">
        <v>8</v>
      </c>
      <c r="C4473" s="1">
        <v>41166</v>
      </c>
      <c r="D4473">
        <v>1</v>
      </c>
      <c r="E4473" t="str">
        <f t="shared" si="69"/>
        <v>4Stockton411661</v>
      </c>
      <c r="F4473" s="23">
        <v>0.57781970000000005</v>
      </c>
      <c r="G4473">
        <v>3565</v>
      </c>
      <c r="H4473">
        <v>68.5</v>
      </c>
      <c r="I4473">
        <v>1.6564099999999998E-2</v>
      </c>
      <c r="M4473" s="1"/>
    </row>
    <row r="4474" spans="1:13" x14ac:dyDescent="0.25">
      <c r="A4474">
        <v>5</v>
      </c>
      <c r="B4474" t="s">
        <v>8</v>
      </c>
      <c r="C4474" s="1">
        <v>41166</v>
      </c>
      <c r="D4474">
        <v>0</v>
      </c>
      <c r="E4474" t="str">
        <f t="shared" si="69"/>
        <v>5Stockton411660</v>
      </c>
      <c r="F4474" s="23">
        <v>0.56743010000000005</v>
      </c>
      <c r="G4474">
        <v>3565</v>
      </c>
      <c r="H4474">
        <v>67.304500000000004</v>
      </c>
      <c r="I4474">
        <v>1.6317700000000001E-2</v>
      </c>
      <c r="M4474" s="1"/>
    </row>
    <row r="4475" spans="1:13" x14ac:dyDescent="0.25">
      <c r="A4475">
        <v>5</v>
      </c>
      <c r="B4475" t="s">
        <v>8</v>
      </c>
      <c r="C4475" s="1">
        <v>41166</v>
      </c>
      <c r="D4475">
        <v>1</v>
      </c>
      <c r="E4475" t="str">
        <f t="shared" si="69"/>
        <v>5Stockton411661</v>
      </c>
      <c r="F4475" s="23">
        <v>0.57937839999999996</v>
      </c>
      <c r="G4475">
        <v>3565</v>
      </c>
      <c r="H4475">
        <v>67.304500000000004</v>
      </c>
      <c r="I4475">
        <v>1.6317700000000001E-2</v>
      </c>
      <c r="M4475" s="1"/>
    </row>
    <row r="4476" spans="1:13" x14ac:dyDescent="0.25">
      <c r="A4476">
        <v>6</v>
      </c>
      <c r="B4476" t="s">
        <v>8</v>
      </c>
      <c r="C4476" s="1">
        <v>41166</v>
      </c>
      <c r="D4476">
        <v>0</v>
      </c>
      <c r="E4476" t="str">
        <f t="shared" si="69"/>
        <v>6Stockton411660</v>
      </c>
      <c r="F4476" s="23">
        <v>0.61965049999999999</v>
      </c>
      <c r="G4476">
        <v>3565</v>
      </c>
      <c r="H4476">
        <v>65.596999999999994</v>
      </c>
      <c r="I4476">
        <v>1.7753700000000001E-2</v>
      </c>
      <c r="M4476" s="1"/>
    </row>
    <row r="4477" spans="1:13" x14ac:dyDescent="0.25">
      <c r="A4477">
        <v>6</v>
      </c>
      <c r="B4477" t="s">
        <v>8</v>
      </c>
      <c r="C4477" s="1">
        <v>41166</v>
      </c>
      <c r="D4477">
        <v>1</v>
      </c>
      <c r="E4477" t="str">
        <f t="shared" si="69"/>
        <v>6Stockton411661</v>
      </c>
      <c r="F4477" s="23">
        <v>0.59564340000000005</v>
      </c>
      <c r="G4477">
        <v>3565</v>
      </c>
      <c r="H4477">
        <v>65.596999999999994</v>
      </c>
      <c r="I4477">
        <v>1.7753700000000001E-2</v>
      </c>
      <c r="M4477" s="1"/>
    </row>
    <row r="4478" spans="1:13" x14ac:dyDescent="0.25">
      <c r="A4478">
        <v>7</v>
      </c>
      <c r="B4478" t="s">
        <v>8</v>
      </c>
      <c r="C4478" s="1">
        <v>41166</v>
      </c>
      <c r="D4478">
        <v>0</v>
      </c>
      <c r="E4478" t="str">
        <f t="shared" si="69"/>
        <v>7Stockton411660</v>
      </c>
      <c r="F4478" s="23">
        <v>0.70073569999999996</v>
      </c>
      <c r="G4478">
        <v>3565</v>
      </c>
      <c r="H4478">
        <v>65.096999999999994</v>
      </c>
      <c r="I4478">
        <v>1.9552099999999999E-2</v>
      </c>
      <c r="M4478" s="1"/>
    </row>
    <row r="4479" spans="1:13" x14ac:dyDescent="0.25">
      <c r="A4479">
        <v>7</v>
      </c>
      <c r="B4479" t="s">
        <v>8</v>
      </c>
      <c r="C4479" s="1">
        <v>41166</v>
      </c>
      <c r="D4479">
        <v>1</v>
      </c>
      <c r="E4479" t="str">
        <f t="shared" si="69"/>
        <v>7Stockton411661</v>
      </c>
      <c r="F4479" s="23">
        <v>0.69149039999999995</v>
      </c>
      <c r="G4479">
        <v>3565</v>
      </c>
      <c r="H4479">
        <v>65.096999999999994</v>
      </c>
      <c r="I4479">
        <v>1.9552099999999999E-2</v>
      </c>
      <c r="M4479" s="1"/>
    </row>
    <row r="4480" spans="1:13" x14ac:dyDescent="0.25">
      <c r="A4480">
        <v>8</v>
      </c>
      <c r="B4480" t="s">
        <v>8</v>
      </c>
      <c r="C4480" s="1">
        <v>41166</v>
      </c>
      <c r="D4480">
        <v>0</v>
      </c>
      <c r="E4480" t="str">
        <f t="shared" si="69"/>
        <v>8Stockton411660</v>
      </c>
      <c r="F4480" s="23">
        <v>0.72744220000000004</v>
      </c>
      <c r="G4480">
        <v>3565</v>
      </c>
      <c r="H4480">
        <v>65.243300000000005</v>
      </c>
      <c r="I4480">
        <v>2.08081E-2</v>
      </c>
      <c r="M4480" s="1"/>
    </row>
    <row r="4481" spans="1:13" x14ac:dyDescent="0.25">
      <c r="A4481">
        <v>8</v>
      </c>
      <c r="B4481" t="s">
        <v>8</v>
      </c>
      <c r="C4481" s="1">
        <v>41166</v>
      </c>
      <c r="D4481">
        <v>1</v>
      </c>
      <c r="E4481" t="str">
        <f t="shared" si="69"/>
        <v>8Stockton411661</v>
      </c>
      <c r="F4481" s="23">
        <v>0.74473180000000005</v>
      </c>
      <c r="G4481">
        <v>3565</v>
      </c>
      <c r="H4481">
        <v>65.243300000000005</v>
      </c>
      <c r="I4481">
        <v>2.08081E-2</v>
      </c>
      <c r="M4481" s="1"/>
    </row>
    <row r="4482" spans="1:13" x14ac:dyDescent="0.25">
      <c r="A4482">
        <v>9</v>
      </c>
      <c r="B4482" t="s">
        <v>8</v>
      </c>
      <c r="C4482" s="1">
        <v>41166</v>
      </c>
      <c r="D4482">
        <v>0</v>
      </c>
      <c r="E4482" t="str">
        <f t="shared" si="69"/>
        <v>9Stockton411660</v>
      </c>
      <c r="F4482" s="23">
        <v>0.7231476</v>
      </c>
      <c r="G4482">
        <v>3565</v>
      </c>
      <c r="H4482">
        <v>67.682100000000005</v>
      </c>
      <c r="I4482">
        <v>2.2450899999999999E-2</v>
      </c>
      <c r="M4482" s="1"/>
    </row>
    <row r="4483" spans="1:13" x14ac:dyDescent="0.25">
      <c r="A4483">
        <v>9</v>
      </c>
      <c r="B4483" t="s">
        <v>8</v>
      </c>
      <c r="C4483" s="1">
        <v>41166</v>
      </c>
      <c r="D4483">
        <v>1</v>
      </c>
      <c r="E4483" t="str">
        <f t="shared" ref="E4483:E4546" si="70">CONCATENATE(A4483,B4483,C4483,D4483)</f>
        <v>9Stockton411661</v>
      </c>
      <c r="F4483" s="23">
        <v>0.75061639999999996</v>
      </c>
      <c r="G4483">
        <v>3565</v>
      </c>
      <c r="H4483">
        <v>67.682100000000005</v>
      </c>
      <c r="I4483">
        <v>2.2450899999999999E-2</v>
      </c>
      <c r="M4483" s="1"/>
    </row>
    <row r="4484" spans="1:13" x14ac:dyDescent="0.25">
      <c r="A4484">
        <v>10</v>
      </c>
      <c r="B4484" t="s">
        <v>8</v>
      </c>
      <c r="C4484" s="1">
        <v>41166</v>
      </c>
      <c r="D4484">
        <v>0</v>
      </c>
      <c r="E4484" t="str">
        <f t="shared" si="70"/>
        <v>10Stockton411660</v>
      </c>
      <c r="F4484" s="23">
        <v>0.78358349999999999</v>
      </c>
      <c r="G4484">
        <v>3565</v>
      </c>
      <c r="H4484">
        <v>71.340299999999999</v>
      </c>
      <c r="I4484">
        <v>2.4050700000000001E-2</v>
      </c>
      <c r="M4484" s="1"/>
    </row>
    <row r="4485" spans="1:13" x14ac:dyDescent="0.25">
      <c r="A4485">
        <v>10</v>
      </c>
      <c r="B4485" t="s">
        <v>8</v>
      </c>
      <c r="C4485" s="1">
        <v>41166</v>
      </c>
      <c r="D4485">
        <v>1</v>
      </c>
      <c r="E4485" t="str">
        <f t="shared" si="70"/>
        <v>10Stockton411661</v>
      </c>
      <c r="F4485" s="23">
        <v>0.77008889999999997</v>
      </c>
      <c r="G4485">
        <v>3565</v>
      </c>
      <c r="H4485">
        <v>71.340299999999999</v>
      </c>
      <c r="I4485">
        <v>2.4050700000000001E-2</v>
      </c>
      <c r="M4485" s="1"/>
    </row>
    <row r="4486" spans="1:13" x14ac:dyDescent="0.25">
      <c r="A4486">
        <v>11</v>
      </c>
      <c r="B4486" t="s">
        <v>8</v>
      </c>
      <c r="C4486" s="1">
        <v>41166</v>
      </c>
      <c r="D4486">
        <v>0</v>
      </c>
      <c r="E4486" t="str">
        <f t="shared" si="70"/>
        <v>11Stockton411660</v>
      </c>
      <c r="F4486" s="23">
        <v>0.85223389999999999</v>
      </c>
      <c r="G4486">
        <v>3565</v>
      </c>
      <c r="H4486">
        <v>76.413499999999999</v>
      </c>
      <c r="I4486">
        <v>2.6284600000000002E-2</v>
      </c>
      <c r="M4486" s="1"/>
    </row>
    <row r="4487" spans="1:13" x14ac:dyDescent="0.25">
      <c r="A4487">
        <v>11</v>
      </c>
      <c r="B4487" t="s">
        <v>8</v>
      </c>
      <c r="C4487" s="1">
        <v>41166</v>
      </c>
      <c r="D4487">
        <v>1</v>
      </c>
      <c r="E4487" t="str">
        <f t="shared" si="70"/>
        <v>11Stockton411661</v>
      </c>
      <c r="F4487" s="23">
        <v>0.82257729999999996</v>
      </c>
      <c r="G4487">
        <v>3565</v>
      </c>
      <c r="H4487">
        <v>76.413499999999999</v>
      </c>
      <c r="I4487">
        <v>2.6284600000000002E-2</v>
      </c>
      <c r="M4487" s="1"/>
    </row>
    <row r="4488" spans="1:13" x14ac:dyDescent="0.25">
      <c r="A4488">
        <v>12</v>
      </c>
      <c r="B4488" t="s">
        <v>8</v>
      </c>
      <c r="C4488" s="1">
        <v>41166</v>
      </c>
      <c r="D4488">
        <v>0</v>
      </c>
      <c r="E4488" t="str">
        <f t="shared" si="70"/>
        <v>12Stockton411660</v>
      </c>
      <c r="F4488" s="23">
        <v>0.94488640000000002</v>
      </c>
      <c r="G4488">
        <v>3565</v>
      </c>
      <c r="H4488">
        <v>81.120900000000006</v>
      </c>
      <c r="I4488">
        <v>3.0499399999999999E-2</v>
      </c>
      <c r="M4488" s="1"/>
    </row>
    <row r="4489" spans="1:13" x14ac:dyDescent="0.25">
      <c r="A4489">
        <v>12</v>
      </c>
      <c r="B4489" t="s">
        <v>8</v>
      </c>
      <c r="C4489" s="1">
        <v>41166</v>
      </c>
      <c r="D4489">
        <v>1</v>
      </c>
      <c r="E4489" t="str">
        <f t="shared" si="70"/>
        <v>12Stockton411661</v>
      </c>
      <c r="F4489" s="23">
        <v>0.94376859999999996</v>
      </c>
      <c r="G4489">
        <v>3565</v>
      </c>
      <c r="H4489">
        <v>81.120900000000006</v>
      </c>
      <c r="I4489">
        <v>3.0499399999999999E-2</v>
      </c>
      <c r="M4489" s="1"/>
    </row>
    <row r="4490" spans="1:13" x14ac:dyDescent="0.25">
      <c r="A4490">
        <v>13</v>
      </c>
      <c r="B4490" t="s">
        <v>8</v>
      </c>
      <c r="C4490" s="1">
        <v>41166</v>
      </c>
      <c r="D4490">
        <v>0</v>
      </c>
      <c r="E4490" t="str">
        <f t="shared" si="70"/>
        <v>13Stockton411660</v>
      </c>
      <c r="F4490" s="23">
        <v>1.0547260000000001</v>
      </c>
      <c r="G4490">
        <v>3565</v>
      </c>
      <c r="H4490">
        <v>85.182100000000005</v>
      </c>
      <c r="I4490">
        <v>3.4195499999999997E-2</v>
      </c>
      <c r="M4490" s="1"/>
    </row>
    <row r="4491" spans="1:13" x14ac:dyDescent="0.25">
      <c r="A4491">
        <v>13</v>
      </c>
      <c r="B4491" t="s">
        <v>8</v>
      </c>
      <c r="C4491" s="1">
        <v>41166</v>
      </c>
      <c r="D4491">
        <v>1</v>
      </c>
      <c r="E4491" t="str">
        <f t="shared" si="70"/>
        <v>13Stockton411661</v>
      </c>
      <c r="F4491" s="23">
        <v>1.064835</v>
      </c>
      <c r="G4491">
        <v>3565</v>
      </c>
      <c r="H4491">
        <v>85.182100000000005</v>
      </c>
      <c r="I4491">
        <v>3.4195499999999997E-2</v>
      </c>
      <c r="M4491" s="1"/>
    </row>
    <row r="4492" spans="1:13" x14ac:dyDescent="0.25">
      <c r="A4492">
        <v>14</v>
      </c>
      <c r="B4492" t="s">
        <v>8</v>
      </c>
      <c r="C4492" s="1">
        <v>41166</v>
      </c>
      <c r="D4492">
        <v>0</v>
      </c>
      <c r="E4492" t="str">
        <f t="shared" si="70"/>
        <v>14Stockton411660</v>
      </c>
      <c r="F4492" s="23">
        <v>1.2065380000000001</v>
      </c>
      <c r="G4492">
        <v>3565</v>
      </c>
      <c r="H4492">
        <v>88.108999999999995</v>
      </c>
      <c r="I4492">
        <v>3.8257699999999999E-2</v>
      </c>
      <c r="M4492" s="1"/>
    </row>
    <row r="4493" spans="1:13" x14ac:dyDescent="0.25">
      <c r="A4493">
        <v>14</v>
      </c>
      <c r="B4493" t="s">
        <v>8</v>
      </c>
      <c r="C4493" s="1">
        <v>41166</v>
      </c>
      <c r="D4493">
        <v>1</v>
      </c>
      <c r="E4493" t="str">
        <f t="shared" si="70"/>
        <v>14Stockton411661</v>
      </c>
      <c r="F4493" s="23">
        <v>1.1906730000000001</v>
      </c>
      <c r="G4493">
        <v>3565</v>
      </c>
      <c r="H4493">
        <v>88.108999999999995</v>
      </c>
      <c r="I4493">
        <v>3.8257699999999999E-2</v>
      </c>
      <c r="M4493" s="1"/>
    </row>
    <row r="4494" spans="1:13" x14ac:dyDescent="0.25">
      <c r="A4494">
        <v>15</v>
      </c>
      <c r="B4494" t="s">
        <v>8</v>
      </c>
      <c r="C4494" s="1">
        <v>41166</v>
      </c>
      <c r="D4494">
        <v>0</v>
      </c>
      <c r="E4494" t="str">
        <f t="shared" si="70"/>
        <v>15Stockton411660</v>
      </c>
      <c r="F4494" s="23">
        <v>1.373678</v>
      </c>
      <c r="G4494">
        <v>3565</v>
      </c>
      <c r="H4494">
        <v>90.035799999999995</v>
      </c>
      <c r="I4494">
        <v>4.0476699999999997E-2</v>
      </c>
      <c r="M4494" s="1"/>
    </row>
    <row r="4495" spans="1:13" x14ac:dyDescent="0.25">
      <c r="A4495">
        <v>15</v>
      </c>
      <c r="B4495" t="s">
        <v>8</v>
      </c>
      <c r="C4495" s="1">
        <v>41166</v>
      </c>
      <c r="D4495">
        <v>1</v>
      </c>
      <c r="E4495" t="str">
        <f t="shared" si="70"/>
        <v>15Stockton411661</v>
      </c>
      <c r="F4495" s="23">
        <v>1.2530380000000001</v>
      </c>
      <c r="G4495">
        <v>3565</v>
      </c>
      <c r="H4495">
        <v>90.035799999999995</v>
      </c>
      <c r="I4495">
        <v>4.0476699999999997E-2</v>
      </c>
      <c r="M4495" s="1"/>
    </row>
    <row r="4496" spans="1:13" x14ac:dyDescent="0.25">
      <c r="A4496">
        <v>16</v>
      </c>
      <c r="B4496" t="s">
        <v>8</v>
      </c>
      <c r="C4496" s="1">
        <v>41166</v>
      </c>
      <c r="D4496">
        <v>0</v>
      </c>
      <c r="E4496" t="str">
        <f t="shared" si="70"/>
        <v>16Stockton411660</v>
      </c>
      <c r="F4496" s="23">
        <v>1.6159809999999999</v>
      </c>
      <c r="G4496">
        <v>3565</v>
      </c>
      <c r="H4496">
        <v>91.316400000000002</v>
      </c>
      <c r="I4496">
        <v>4.4575299999999998E-2</v>
      </c>
      <c r="M4496" s="1"/>
    </row>
    <row r="4497" spans="1:13" x14ac:dyDescent="0.25">
      <c r="A4497">
        <v>16</v>
      </c>
      <c r="B4497" t="s">
        <v>8</v>
      </c>
      <c r="C4497" s="1">
        <v>41166</v>
      </c>
      <c r="D4497">
        <v>1</v>
      </c>
      <c r="E4497" t="str">
        <f t="shared" si="70"/>
        <v>16Stockton411661</v>
      </c>
      <c r="F4497" s="23">
        <v>1.3977280000000001</v>
      </c>
      <c r="G4497">
        <v>3565</v>
      </c>
      <c r="H4497">
        <v>91.316400000000002</v>
      </c>
      <c r="I4497">
        <v>4.4575299999999998E-2</v>
      </c>
      <c r="M4497" s="1"/>
    </row>
    <row r="4498" spans="1:13" x14ac:dyDescent="0.25">
      <c r="A4498">
        <v>17</v>
      </c>
      <c r="B4498" t="s">
        <v>8</v>
      </c>
      <c r="C4498" s="1">
        <v>41166</v>
      </c>
      <c r="D4498">
        <v>0</v>
      </c>
      <c r="E4498" t="str">
        <f t="shared" si="70"/>
        <v>17Stockton411660</v>
      </c>
      <c r="F4498" s="23">
        <v>1.7796350000000001</v>
      </c>
      <c r="G4498">
        <v>3565</v>
      </c>
      <c r="H4498">
        <v>90.816400000000002</v>
      </c>
      <c r="I4498">
        <v>4.6659100000000002E-2</v>
      </c>
      <c r="M4498" s="1"/>
    </row>
    <row r="4499" spans="1:13" x14ac:dyDescent="0.25">
      <c r="A4499">
        <v>17</v>
      </c>
      <c r="B4499" t="s">
        <v>8</v>
      </c>
      <c r="C4499" s="1">
        <v>41166</v>
      </c>
      <c r="D4499">
        <v>1</v>
      </c>
      <c r="E4499" t="str">
        <f t="shared" si="70"/>
        <v>17Stockton411661</v>
      </c>
      <c r="F4499" s="23">
        <v>1.520364</v>
      </c>
      <c r="G4499">
        <v>3565</v>
      </c>
      <c r="H4499">
        <v>90.816400000000002</v>
      </c>
      <c r="I4499">
        <v>4.6659100000000002E-2</v>
      </c>
      <c r="M4499" s="1"/>
    </row>
    <row r="4500" spans="1:13" x14ac:dyDescent="0.25">
      <c r="A4500">
        <v>18</v>
      </c>
      <c r="B4500" t="s">
        <v>8</v>
      </c>
      <c r="C4500" s="1">
        <v>41166</v>
      </c>
      <c r="D4500">
        <v>0</v>
      </c>
      <c r="E4500" t="str">
        <f t="shared" si="70"/>
        <v>18Stockton411660</v>
      </c>
      <c r="F4500" s="23">
        <v>1.871462</v>
      </c>
      <c r="G4500">
        <v>3565</v>
      </c>
      <c r="H4500">
        <v>89.523899999999998</v>
      </c>
      <c r="I4500">
        <v>4.70369E-2</v>
      </c>
      <c r="M4500" s="1"/>
    </row>
    <row r="4501" spans="1:13" x14ac:dyDescent="0.25">
      <c r="A4501">
        <v>18</v>
      </c>
      <c r="B4501" t="s">
        <v>8</v>
      </c>
      <c r="C4501" s="1">
        <v>41166</v>
      </c>
      <c r="D4501">
        <v>1</v>
      </c>
      <c r="E4501" t="str">
        <f t="shared" si="70"/>
        <v>18Stockton411661</v>
      </c>
      <c r="F4501" s="23">
        <v>1.5447219999999999</v>
      </c>
      <c r="G4501">
        <v>3565</v>
      </c>
      <c r="H4501">
        <v>89.523899999999998</v>
      </c>
      <c r="I4501">
        <v>4.70369E-2</v>
      </c>
      <c r="M4501" s="1"/>
    </row>
    <row r="4502" spans="1:13" x14ac:dyDescent="0.25">
      <c r="A4502">
        <v>19</v>
      </c>
      <c r="B4502" t="s">
        <v>8</v>
      </c>
      <c r="C4502" s="1">
        <v>41166</v>
      </c>
      <c r="D4502">
        <v>0</v>
      </c>
      <c r="E4502" t="str">
        <f t="shared" si="70"/>
        <v>19Stockton411660</v>
      </c>
      <c r="F4502" s="23">
        <v>1.77057</v>
      </c>
      <c r="G4502">
        <v>3565</v>
      </c>
      <c r="H4502">
        <v>87.438800000000001</v>
      </c>
      <c r="I4502">
        <v>4.3806999999999999E-2</v>
      </c>
      <c r="M4502" s="1"/>
    </row>
    <row r="4503" spans="1:13" x14ac:dyDescent="0.25">
      <c r="A4503">
        <v>19</v>
      </c>
      <c r="B4503" t="s">
        <v>8</v>
      </c>
      <c r="C4503" s="1">
        <v>41166</v>
      </c>
      <c r="D4503">
        <v>1</v>
      </c>
      <c r="E4503" t="str">
        <f t="shared" si="70"/>
        <v>19Stockton411661</v>
      </c>
      <c r="F4503" s="23">
        <v>1.478685</v>
      </c>
      <c r="G4503">
        <v>3565</v>
      </c>
      <c r="H4503">
        <v>87.438800000000001</v>
      </c>
      <c r="I4503">
        <v>4.3806999999999999E-2</v>
      </c>
      <c r="M4503" s="1"/>
    </row>
    <row r="4504" spans="1:13" x14ac:dyDescent="0.25">
      <c r="A4504">
        <v>20</v>
      </c>
      <c r="B4504" t="s">
        <v>8</v>
      </c>
      <c r="C4504" s="1">
        <v>41166</v>
      </c>
      <c r="D4504">
        <v>0</v>
      </c>
      <c r="E4504" t="str">
        <f t="shared" si="70"/>
        <v>20Stockton411660</v>
      </c>
      <c r="F4504" s="23">
        <v>1.6211329999999999</v>
      </c>
      <c r="G4504">
        <v>3565</v>
      </c>
      <c r="H4504">
        <v>82.146299999999997</v>
      </c>
      <c r="I4504">
        <v>4.1491500000000001E-2</v>
      </c>
      <c r="M4504" s="1"/>
    </row>
    <row r="4505" spans="1:13" x14ac:dyDescent="0.25">
      <c r="A4505">
        <v>20</v>
      </c>
      <c r="B4505" t="s">
        <v>8</v>
      </c>
      <c r="C4505" s="1">
        <v>41166</v>
      </c>
      <c r="D4505">
        <v>1</v>
      </c>
      <c r="E4505" t="str">
        <f t="shared" si="70"/>
        <v>20Stockton411661</v>
      </c>
      <c r="F4505" s="23">
        <v>1.532462</v>
      </c>
      <c r="G4505">
        <v>3565</v>
      </c>
      <c r="H4505">
        <v>82.146299999999997</v>
      </c>
      <c r="I4505">
        <v>4.1491500000000001E-2</v>
      </c>
      <c r="M4505" s="1"/>
    </row>
    <row r="4506" spans="1:13" x14ac:dyDescent="0.25">
      <c r="A4506">
        <v>21</v>
      </c>
      <c r="B4506" t="s">
        <v>8</v>
      </c>
      <c r="C4506" s="1">
        <v>41166</v>
      </c>
      <c r="D4506">
        <v>0</v>
      </c>
      <c r="E4506" t="str">
        <f t="shared" si="70"/>
        <v>21Stockton411660</v>
      </c>
      <c r="F4506" s="23">
        <v>1.5008680000000001</v>
      </c>
      <c r="G4506">
        <v>3565</v>
      </c>
      <c r="H4506">
        <v>77.792500000000004</v>
      </c>
      <c r="I4506">
        <v>3.9182700000000001E-2</v>
      </c>
      <c r="M4506" s="1"/>
    </row>
    <row r="4507" spans="1:13" x14ac:dyDescent="0.25">
      <c r="A4507">
        <v>21</v>
      </c>
      <c r="B4507" t="s">
        <v>8</v>
      </c>
      <c r="C4507" s="1">
        <v>41166</v>
      </c>
      <c r="D4507">
        <v>1</v>
      </c>
      <c r="E4507" t="str">
        <f t="shared" si="70"/>
        <v>21Stockton411661</v>
      </c>
      <c r="F4507" s="23">
        <v>1.4985170000000001</v>
      </c>
      <c r="G4507">
        <v>3565</v>
      </c>
      <c r="H4507">
        <v>77.792500000000004</v>
      </c>
      <c r="I4507">
        <v>3.9182700000000001E-2</v>
      </c>
      <c r="M4507" s="1"/>
    </row>
    <row r="4508" spans="1:13" x14ac:dyDescent="0.25">
      <c r="A4508">
        <v>22</v>
      </c>
      <c r="B4508" t="s">
        <v>8</v>
      </c>
      <c r="C4508" s="1">
        <v>41166</v>
      </c>
      <c r="D4508">
        <v>0</v>
      </c>
      <c r="E4508" t="str">
        <f t="shared" si="70"/>
        <v>22Stockton411660</v>
      </c>
      <c r="F4508" s="23">
        <v>1.320082</v>
      </c>
      <c r="G4508">
        <v>3565</v>
      </c>
      <c r="H4508">
        <v>74.5</v>
      </c>
      <c r="I4508">
        <v>3.6034400000000001E-2</v>
      </c>
      <c r="M4508" s="1"/>
    </row>
    <row r="4509" spans="1:13" x14ac:dyDescent="0.25">
      <c r="A4509">
        <v>22</v>
      </c>
      <c r="B4509" t="s">
        <v>8</v>
      </c>
      <c r="C4509" s="1">
        <v>41166</v>
      </c>
      <c r="D4509">
        <v>1</v>
      </c>
      <c r="E4509" t="str">
        <f t="shared" si="70"/>
        <v>22Stockton411661</v>
      </c>
      <c r="F4509" s="23">
        <v>1.3428519999999999</v>
      </c>
      <c r="G4509">
        <v>3565</v>
      </c>
      <c r="H4509">
        <v>74.5</v>
      </c>
      <c r="I4509">
        <v>3.6034400000000001E-2</v>
      </c>
      <c r="M4509" s="1"/>
    </row>
    <row r="4510" spans="1:13" x14ac:dyDescent="0.25">
      <c r="A4510">
        <v>23</v>
      </c>
      <c r="B4510" t="s">
        <v>8</v>
      </c>
      <c r="C4510" s="1">
        <v>41166</v>
      </c>
      <c r="D4510">
        <v>0</v>
      </c>
      <c r="E4510" t="str">
        <f t="shared" si="70"/>
        <v>23Stockton411660</v>
      </c>
      <c r="F4510" s="23">
        <v>1.0999920000000001</v>
      </c>
      <c r="G4510">
        <v>3565</v>
      </c>
      <c r="H4510">
        <v>72.134299999999996</v>
      </c>
      <c r="I4510">
        <v>3.0646099999999999E-2</v>
      </c>
      <c r="M4510" s="1"/>
    </row>
    <row r="4511" spans="1:13" x14ac:dyDescent="0.25">
      <c r="A4511">
        <v>23</v>
      </c>
      <c r="B4511" t="s">
        <v>8</v>
      </c>
      <c r="C4511" s="1">
        <v>41166</v>
      </c>
      <c r="D4511">
        <v>1</v>
      </c>
      <c r="E4511" t="str">
        <f t="shared" si="70"/>
        <v>23Stockton411661</v>
      </c>
      <c r="F4511" s="23">
        <v>1.1242810000000001</v>
      </c>
      <c r="G4511">
        <v>3565</v>
      </c>
      <c r="H4511">
        <v>72.134299999999996</v>
      </c>
      <c r="I4511">
        <v>3.0646099999999999E-2</v>
      </c>
      <c r="M4511" s="1"/>
    </row>
    <row r="4512" spans="1:13" x14ac:dyDescent="0.25">
      <c r="A4512">
        <v>24</v>
      </c>
      <c r="B4512" t="s">
        <v>8</v>
      </c>
      <c r="C4512" s="1">
        <v>41166</v>
      </c>
      <c r="D4512">
        <v>0</v>
      </c>
      <c r="E4512" t="str">
        <f t="shared" si="70"/>
        <v>24Stockton411660</v>
      </c>
      <c r="F4512" s="23">
        <v>0.88527020000000001</v>
      </c>
      <c r="G4512">
        <v>3565</v>
      </c>
      <c r="H4512">
        <v>69.426900000000003</v>
      </c>
      <c r="I4512">
        <v>2.66436E-2</v>
      </c>
      <c r="M4512" s="1"/>
    </row>
    <row r="4513" spans="1:13" x14ac:dyDescent="0.25">
      <c r="A4513">
        <v>24</v>
      </c>
      <c r="B4513" t="s">
        <v>8</v>
      </c>
      <c r="C4513" s="1">
        <v>41166</v>
      </c>
      <c r="D4513">
        <v>1</v>
      </c>
      <c r="E4513" t="str">
        <f t="shared" si="70"/>
        <v>24Stockton411661</v>
      </c>
      <c r="F4513" s="23">
        <v>0.92007419999999995</v>
      </c>
      <c r="G4513">
        <v>3565</v>
      </c>
      <c r="H4513">
        <v>69.426900000000003</v>
      </c>
      <c r="I4513">
        <v>2.66436E-2</v>
      </c>
      <c r="M4513" s="1"/>
    </row>
    <row r="4514" spans="1:13" x14ac:dyDescent="0.25">
      <c r="A4514">
        <v>1</v>
      </c>
      <c r="B4514" t="s">
        <v>18</v>
      </c>
      <c r="C4514" s="1">
        <v>41113</v>
      </c>
      <c r="D4514">
        <v>0</v>
      </c>
      <c r="E4514" t="str">
        <f t="shared" si="70"/>
        <v>1All411130</v>
      </c>
      <c r="F4514" s="23">
        <v>0.96109869999999997</v>
      </c>
      <c r="G4514">
        <v>30792</v>
      </c>
      <c r="H4514">
        <v>72.584699999999998</v>
      </c>
      <c r="I4514">
        <v>4.3677500000000001E-2</v>
      </c>
      <c r="M4514" s="1"/>
    </row>
    <row r="4515" spans="1:13" x14ac:dyDescent="0.25">
      <c r="A4515">
        <v>1</v>
      </c>
      <c r="B4515" t="s">
        <v>18</v>
      </c>
      <c r="C4515" s="1">
        <v>41113</v>
      </c>
      <c r="D4515">
        <v>1</v>
      </c>
      <c r="E4515" t="str">
        <f t="shared" si="70"/>
        <v>1All411131</v>
      </c>
      <c r="F4515" s="23">
        <v>0.96259419999999996</v>
      </c>
      <c r="G4515">
        <v>30792</v>
      </c>
      <c r="H4515">
        <v>72.584699999999998</v>
      </c>
      <c r="I4515">
        <v>4.3677500000000001E-2</v>
      </c>
      <c r="M4515" s="1"/>
    </row>
    <row r="4516" spans="1:13" x14ac:dyDescent="0.25">
      <c r="A4516">
        <v>2</v>
      </c>
      <c r="B4516" t="s">
        <v>18</v>
      </c>
      <c r="C4516" s="1">
        <v>41113</v>
      </c>
      <c r="D4516">
        <v>0</v>
      </c>
      <c r="E4516" t="str">
        <f t="shared" si="70"/>
        <v>2All411130</v>
      </c>
      <c r="F4516" s="23">
        <v>0.82576369999999999</v>
      </c>
      <c r="G4516">
        <v>30792</v>
      </c>
      <c r="H4516">
        <v>71.306899999999999</v>
      </c>
      <c r="I4516">
        <v>3.8481700000000001E-2</v>
      </c>
      <c r="M4516" s="1"/>
    </row>
    <row r="4517" spans="1:13" x14ac:dyDescent="0.25">
      <c r="A4517">
        <v>2</v>
      </c>
      <c r="B4517" t="s">
        <v>18</v>
      </c>
      <c r="C4517" s="1">
        <v>41113</v>
      </c>
      <c r="D4517">
        <v>1</v>
      </c>
      <c r="E4517" t="str">
        <f t="shared" si="70"/>
        <v>2All411131</v>
      </c>
      <c r="F4517" s="23">
        <v>0.82510919999999999</v>
      </c>
      <c r="G4517">
        <v>30792</v>
      </c>
      <c r="H4517">
        <v>71.306899999999999</v>
      </c>
      <c r="I4517">
        <v>3.8481700000000001E-2</v>
      </c>
      <c r="M4517" s="1"/>
    </row>
    <row r="4518" spans="1:13" x14ac:dyDescent="0.25">
      <c r="A4518">
        <v>3</v>
      </c>
      <c r="B4518" t="s">
        <v>18</v>
      </c>
      <c r="C4518" s="1">
        <v>41113</v>
      </c>
      <c r="D4518">
        <v>0</v>
      </c>
      <c r="E4518" t="str">
        <f t="shared" si="70"/>
        <v>3All411130</v>
      </c>
      <c r="F4518" s="23">
        <v>0.73819020000000002</v>
      </c>
      <c r="G4518">
        <v>30792</v>
      </c>
      <c r="H4518">
        <v>69.892700000000005</v>
      </c>
      <c r="I4518">
        <v>3.4867200000000001E-2</v>
      </c>
      <c r="M4518" s="1"/>
    </row>
    <row r="4519" spans="1:13" x14ac:dyDescent="0.25">
      <c r="A4519">
        <v>3</v>
      </c>
      <c r="B4519" t="s">
        <v>18</v>
      </c>
      <c r="C4519" s="1">
        <v>41113</v>
      </c>
      <c r="D4519">
        <v>1</v>
      </c>
      <c r="E4519" t="str">
        <f t="shared" si="70"/>
        <v>3All411131</v>
      </c>
      <c r="F4519" s="23">
        <v>0.73690929999999999</v>
      </c>
      <c r="G4519">
        <v>30792</v>
      </c>
      <c r="H4519">
        <v>69.892700000000005</v>
      </c>
      <c r="I4519">
        <v>3.4867200000000001E-2</v>
      </c>
      <c r="M4519" s="1"/>
    </row>
    <row r="4520" spans="1:13" x14ac:dyDescent="0.25">
      <c r="A4520">
        <v>4</v>
      </c>
      <c r="B4520" t="s">
        <v>18</v>
      </c>
      <c r="C4520" s="1">
        <v>41113</v>
      </c>
      <c r="D4520">
        <v>0</v>
      </c>
      <c r="E4520" t="str">
        <f t="shared" si="70"/>
        <v>4All411130</v>
      </c>
      <c r="F4520" s="23">
        <v>0.68088199999999999</v>
      </c>
      <c r="G4520">
        <v>30792</v>
      </c>
      <c r="H4520">
        <v>68.651499999999999</v>
      </c>
      <c r="I4520">
        <v>3.1992300000000001E-2</v>
      </c>
      <c r="M4520" s="1"/>
    </row>
    <row r="4521" spans="1:13" x14ac:dyDescent="0.25">
      <c r="A4521">
        <v>4</v>
      </c>
      <c r="B4521" t="s">
        <v>18</v>
      </c>
      <c r="C4521" s="1">
        <v>41113</v>
      </c>
      <c r="D4521">
        <v>1</v>
      </c>
      <c r="E4521" t="str">
        <f t="shared" si="70"/>
        <v>4All411131</v>
      </c>
      <c r="F4521" s="23">
        <v>0.67897969999999996</v>
      </c>
      <c r="G4521">
        <v>30792</v>
      </c>
      <c r="H4521">
        <v>68.651499999999999</v>
      </c>
      <c r="I4521">
        <v>3.1992300000000001E-2</v>
      </c>
      <c r="M4521" s="1"/>
    </row>
    <row r="4522" spans="1:13" x14ac:dyDescent="0.25">
      <c r="A4522">
        <v>5</v>
      </c>
      <c r="B4522" t="s">
        <v>18</v>
      </c>
      <c r="C4522" s="1">
        <v>41113</v>
      </c>
      <c r="D4522">
        <v>0</v>
      </c>
      <c r="E4522" t="str">
        <f t="shared" si="70"/>
        <v>5All411130</v>
      </c>
      <c r="F4522" s="23">
        <v>0.64881509999999998</v>
      </c>
      <c r="G4522">
        <v>30792</v>
      </c>
      <c r="H4522">
        <v>67.046800000000005</v>
      </c>
      <c r="I4522">
        <v>3.0472300000000001E-2</v>
      </c>
      <c r="M4522" s="1"/>
    </row>
    <row r="4523" spans="1:13" x14ac:dyDescent="0.25">
      <c r="A4523">
        <v>5</v>
      </c>
      <c r="B4523" t="s">
        <v>18</v>
      </c>
      <c r="C4523" s="1">
        <v>41113</v>
      </c>
      <c r="D4523">
        <v>1</v>
      </c>
      <c r="E4523" t="str">
        <f t="shared" si="70"/>
        <v>5All411131</v>
      </c>
      <c r="F4523" s="23">
        <v>0.65132639999999997</v>
      </c>
      <c r="G4523">
        <v>30792</v>
      </c>
      <c r="H4523">
        <v>67.046800000000005</v>
      </c>
      <c r="I4523">
        <v>3.0472300000000001E-2</v>
      </c>
      <c r="M4523" s="1"/>
    </row>
    <row r="4524" spans="1:13" x14ac:dyDescent="0.25">
      <c r="A4524">
        <v>6</v>
      </c>
      <c r="B4524" t="s">
        <v>18</v>
      </c>
      <c r="C4524" s="1">
        <v>41113</v>
      </c>
      <c r="D4524">
        <v>0</v>
      </c>
      <c r="E4524" t="str">
        <f t="shared" si="70"/>
        <v>6All411130</v>
      </c>
      <c r="F4524" s="23">
        <v>0.65108880000000002</v>
      </c>
      <c r="G4524">
        <v>30792</v>
      </c>
      <c r="H4524">
        <v>66.235100000000003</v>
      </c>
      <c r="I4524">
        <v>3.0345799999999999E-2</v>
      </c>
      <c r="M4524" s="1"/>
    </row>
    <row r="4525" spans="1:13" x14ac:dyDescent="0.25">
      <c r="A4525">
        <v>6</v>
      </c>
      <c r="B4525" t="s">
        <v>18</v>
      </c>
      <c r="C4525" s="1">
        <v>41113</v>
      </c>
      <c r="D4525">
        <v>1</v>
      </c>
      <c r="E4525" t="str">
        <f t="shared" si="70"/>
        <v>6All411131</v>
      </c>
      <c r="F4525" s="23">
        <v>0.64925509999999997</v>
      </c>
      <c r="G4525">
        <v>30792</v>
      </c>
      <c r="H4525">
        <v>66.235100000000003</v>
      </c>
      <c r="I4525">
        <v>3.0345799999999999E-2</v>
      </c>
      <c r="M4525" s="1"/>
    </row>
    <row r="4526" spans="1:13" x14ac:dyDescent="0.25">
      <c r="A4526">
        <v>7</v>
      </c>
      <c r="B4526" t="s">
        <v>18</v>
      </c>
      <c r="C4526" s="1">
        <v>41113</v>
      </c>
      <c r="D4526">
        <v>0</v>
      </c>
      <c r="E4526" t="str">
        <f t="shared" si="70"/>
        <v>7All411130</v>
      </c>
      <c r="F4526" s="23">
        <v>0.69322070000000002</v>
      </c>
      <c r="G4526">
        <v>30792</v>
      </c>
      <c r="H4526">
        <v>65.965900000000005</v>
      </c>
      <c r="I4526">
        <v>3.2294000000000003E-2</v>
      </c>
      <c r="M4526" s="1"/>
    </row>
    <row r="4527" spans="1:13" x14ac:dyDescent="0.25">
      <c r="A4527">
        <v>7</v>
      </c>
      <c r="B4527" t="s">
        <v>18</v>
      </c>
      <c r="C4527" s="1">
        <v>41113</v>
      </c>
      <c r="D4527">
        <v>1</v>
      </c>
      <c r="E4527" t="str">
        <f t="shared" si="70"/>
        <v>7All411131</v>
      </c>
      <c r="F4527" s="23">
        <v>0.69347329999999996</v>
      </c>
      <c r="G4527">
        <v>30792</v>
      </c>
      <c r="H4527">
        <v>65.965900000000005</v>
      </c>
      <c r="I4527">
        <v>3.2294000000000003E-2</v>
      </c>
      <c r="M4527" s="1"/>
    </row>
    <row r="4528" spans="1:13" x14ac:dyDescent="0.25">
      <c r="A4528">
        <v>8</v>
      </c>
      <c r="B4528" t="s">
        <v>18</v>
      </c>
      <c r="C4528" s="1">
        <v>41113</v>
      </c>
      <c r="D4528">
        <v>0</v>
      </c>
      <c r="E4528" t="str">
        <f t="shared" si="70"/>
        <v>8All411130</v>
      </c>
      <c r="F4528" s="23">
        <v>0.75760830000000001</v>
      </c>
      <c r="G4528">
        <v>30792</v>
      </c>
      <c r="H4528">
        <v>67.6524</v>
      </c>
      <c r="I4528">
        <v>3.5525599999999997E-2</v>
      </c>
      <c r="M4528" s="1"/>
    </row>
    <row r="4529" spans="1:13" x14ac:dyDescent="0.25">
      <c r="A4529">
        <v>8</v>
      </c>
      <c r="B4529" t="s">
        <v>18</v>
      </c>
      <c r="C4529" s="1">
        <v>41113</v>
      </c>
      <c r="D4529">
        <v>1</v>
      </c>
      <c r="E4529" t="str">
        <f t="shared" si="70"/>
        <v>8All411131</v>
      </c>
      <c r="F4529" s="23">
        <v>0.77045240000000004</v>
      </c>
      <c r="G4529">
        <v>30792</v>
      </c>
      <c r="H4529">
        <v>67.6524</v>
      </c>
      <c r="I4529">
        <v>3.5525599999999997E-2</v>
      </c>
      <c r="M4529" s="1"/>
    </row>
    <row r="4530" spans="1:13" x14ac:dyDescent="0.25">
      <c r="A4530">
        <v>9</v>
      </c>
      <c r="B4530" t="s">
        <v>18</v>
      </c>
      <c r="C4530" s="1">
        <v>41113</v>
      </c>
      <c r="D4530">
        <v>0</v>
      </c>
      <c r="E4530" t="str">
        <f t="shared" si="70"/>
        <v>9All411130</v>
      </c>
      <c r="F4530" s="23">
        <v>0.81115139999999997</v>
      </c>
      <c r="G4530">
        <v>30792</v>
      </c>
      <c r="H4530">
        <v>70.585700000000003</v>
      </c>
      <c r="I4530">
        <v>3.8503099999999998E-2</v>
      </c>
      <c r="M4530" s="1"/>
    </row>
    <row r="4531" spans="1:13" x14ac:dyDescent="0.25">
      <c r="A4531">
        <v>9</v>
      </c>
      <c r="B4531" t="s">
        <v>18</v>
      </c>
      <c r="C4531" s="1">
        <v>41113</v>
      </c>
      <c r="D4531">
        <v>1</v>
      </c>
      <c r="E4531" t="str">
        <f t="shared" si="70"/>
        <v>9All411131</v>
      </c>
      <c r="F4531" s="23">
        <v>0.82976470000000002</v>
      </c>
      <c r="G4531">
        <v>30792</v>
      </c>
      <c r="H4531">
        <v>70.585700000000003</v>
      </c>
      <c r="I4531">
        <v>3.8503099999999998E-2</v>
      </c>
      <c r="M4531" s="1"/>
    </row>
    <row r="4532" spans="1:13" x14ac:dyDescent="0.25">
      <c r="A4532">
        <v>10</v>
      </c>
      <c r="B4532" t="s">
        <v>18</v>
      </c>
      <c r="C4532" s="1">
        <v>41113</v>
      </c>
      <c r="D4532">
        <v>0</v>
      </c>
      <c r="E4532" t="str">
        <f t="shared" si="70"/>
        <v>10All411130</v>
      </c>
      <c r="F4532" s="23">
        <v>0.88127230000000001</v>
      </c>
      <c r="G4532">
        <v>30792</v>
      </c>
      <c r="H4532">
        <v>74.589500000000001</v>
      </c>
      <c r="I4532">
        <v>4.2534700000000002E-2</v>
      </c>
      <c r="M4532" s="1"/>
    </row>
    <row r="4533" spans="1:13" x14ac:dyDescent="0.25">
      <c r="A4533">
        <v>10</v>
      </c>
      <c r="B4533" t="s">
        <v>18</v>
      </c>
      <c r="C4533" s="1">
        <v>41113</v>
      </c>
      <c r="D4533">
        <v>1</v>
      </c>
      <c r="E4533" t="str">
        <f t="shared" si="70"/>
        <v>10All411131</v>
      </c>
      <c r="F4533" s="23">
        <v>0.90379359999999997</v>
      </c>
      <c r="G4533">
        <v>30792</v>
      </c>
      <c r="H4533">
        <v>74.589500000000001</v>
      </c>
      <c r="I4533">
        <v>4.2534700000000002E-2</v>
      </c>
      <c r="M4533" s="1"/>
    </row>
    <row r="4534" spans="1:13" x14ac:dyDescent="0.25">
      <c r="A4534">
        <v>11</v>
      </c>
      <c r="B4534" t="s">
        <v>18</v>
      </c>
      <c r="C4534" s="1">
        <v>41113</v>
      </c>
      <c r="D4534">
        <v>0</v>
      </c>
      <c r="E4534" t="str">
        <f t="shared" si="70"/>
        <v>11All411130</v>
      </c>
      <c r="F4534" s="23">
        <v>0.97794110000000001</v>
      </c>
      <c r="G4534">
        <v>30792</v>
      </c>
      <c r="H4534">
        <v>78.168499999999995</v>
      </c>
      <c r="I4534">
        <v>4.7565999999999997E-2</v>
      </c>
      <c r="M4534" s="1"/>
    </row>
    <row r="4535" spans="1:13" x14ac:dyDescent="0.25">
      <c r="A4535">
        <v>11</v>
      </c>
      <c r="B4535" t="s">
        <v>18</v>
      </c>
      <c r="C4535" s="1">
        <v>41113</v>
      </c>
      <c r="D4535">
        <v>1</v>
      </c>
      <c r="E4535" t="str">
        <f t="shared" si="70"/>
        <v>11All411131</v>
      </c>
      <c r="F4535" s="23">
        <v>1.0068109999999999</v>
      </c>
      <c r="G4535">
        <v>30792</v>
      </c>
      <c r="H4535">
        <v>78.168499999999995</v>
      </c>
      <c r="I4535">
        <v>4.7565999999999997E-2</v>
      </c>
      <c r="M4535" s="1"/>
    </row>
    <row r="4536" spans="1:13" x14ac:dyDescent="0.25">
      <c r="A4536">
        <v>12</v>
      </c>
      <c r="B4536" t="s">
        <v>18</v>
      </c>
      <c r="C4536" s="1">
        <v>41113</v>
      </c>
      <c r="D4536">
        <v>0</v>
      </c>
      <c r="E4536" t="str">
        <f t="shared" si="70"/>
        <v>12All411130</v>
      </c>
      <c r="F4536" s="23">
        <v>1.083364</v>
      </c>
      <c r="G4536">
        <v>30792</v>
      </c>
      <c r="H4536">
        <v>81.701800000000006</v>
      </c>
      <c r="I4536">
        <v>5.2134800000000002E-2</v>
      </c>
      <c r="M4536" s="1"/>
    </row>
    <row r="4537" spans="1:13" x14ac:dyDescent="0.25">
      <c r="A4537">
        <v>12</v>
      </c>
      <c r="B4537" t="s">
        <v>18</v>
      </c>
      <c r="C4537" s="1">
        <v>41113</v>
      </c>
      <c r="D4537">
        <v>1</v>
      </c>
      <c r="E4537" t="str">
        <f t="shared" si="70"/>
        <v>12All411131</v>
      </c>
      <c r="F4537" s="23">
        <v>1.1185989999999999</v>
      </c>
      <c r="G4537">
        <v>30792</v>
      </c>
      <c r="H4537">
        <v>81.701800000000006</v>
      </c>
      <c r="I4537">
        <v>5.2134800000000002E-2</v>
      </c>
      <c r="M4537" s="1"/>
    </row>
    <row r="4538" spans="1:13" x14ac:dyDescent="0.25">
      <c r="A4538">
        <v>13</v>
      </c>
      <c r="B4538" t="s">
        <v>18</v>
      </c>
      <c r="C4538" s="1">
        <v>41113</v>
      </c>
      <c r="D4538">
        <v>0</v>
      </c>
      <c r="E4538" t="str">
        <f t="shared" si="70"/>
        <v>13All411130</v>
      </c>
      <c r="F4538" s="23">
        <v>1.1972020000000001</v>
      </c>
      <c r="G4538">
        <v>30792</v>
      </c>
      <c r="H4538">
        <v>84.827799999999996</v>
      </c>
      <c r="I4538">
        <v>5.6018900000000003E-2</v>
      </c>
      <c r="M4538" s="1"/>
    </row>
    <row r="4539" spans="1:13" x14ac:dyDescent="0.25">
      <c r="A4539">
        <v>13</v>
      </c>
      <c r="B4539" t="s">
        <v>18</v>
      </c>
      <c r="C4539" s="1">
        <v>41113</v>
      </c>
      <c r="D4539">
        <v>1</v>
      </c>
      <c r="E4539" t="str">
        <f t="shared" si="70"/>
        <v>13All411131</v>
      </c>
      <c r="F4539" s="23">
        <v>1.231968</v>
      </c>
      <c r="G4539">
        <v>30792</v>
      </c>
      <c r="H4539">
        <v>84.827799999999996</v>
      </c>
      <c r="I4539">
        <v>5.6018900000000003E-2</v>
      </c>
      <c r="M4539" s="1"/>
    </row>
    <row r="4540" spans="1:13" x14ac:dyDescent="0.25">
      <c r="A4540">
        <v>14</v>
      </c>
      <c r="B4540" t="s">
        <v>18</v>
      </c>
      <c r="C4540" s="1">
        <v>41113</v>
      </c>
      <c r="D4540">
        <v>0</v>
      </c>
      <c r="E4540" t="str">
        <f t="shared" si="70"/>
        <v>14All411130</v>
      </c>
      <c r="F4540" s="23">
        <v>1.2983469999999999</v>
      </c>
      <c r="G4540">
        <v>30792</v>
      </c>
      <c r="H4540">
        <v>87.072800000000001</v>
      </c>
      <c r="I4540">
        <v>5.9034700000000002E-2</v>
      </c>
      <c r="M4540" s="1"/>
    </row>
    <row r="4541" spans="1:13" x14ac:dyDescent="0.25">
      <c r="A4541">
        <v>14</v>
      </c>
      <c r="B4541" t="s">
        <v>18</v>
      </c>
      <c r="C4541" s="1">
        <v>41113</v>
      </c>
      <c r="D4541">
        <v>1</v>
      </c>
      <c r="E4541" t="str">
        <f t="shared" si="70"/>
        <v>14All411131</v>
      </c>
      <c r="F4541" s="23">
        <v>1.300352</v>
      </c>
      <c r="G4541">
        <v>30792</v>
      </c>
      <c r="H4541">
        <v>87.072800000000001</v>
      </c>
      <c r="I4541">
        <v>5.9034700000000002E-2</v>
      </c>
      <c r="M4541" s="1"/>
    </row>
    <row r="4542" spans="1:13" x14ac:dyDescent="0.25">
      <c r="A4542">
        <v>15</v>
      </c>
      <c r="B4542" t="s">
        <v>18</v>
      </c>
      <c r="C4542" s="1">
        <v>41113</v>
      </c>
      <c r="D4542">
        <v>0</v>
      </c>
      <c r="E4542" t="str">
        <f t="shared" si="70"/>
        <v>15All411130</v>
      </c>
      <c r="F4542" s="23">
        <v>1.3862559999999999</v>
      </c>
      <c r="G4542">
        <v>30792</v>
      </c>
      <c r="H4542">
        <v>87.724999999999994</v>
      </c>
      <c r="I4542">
        <v>5.9286100000000001E-2</v>
      </c>
      <c r="M4542" s="1"/>
    </row>
    <row r="4543" spans="1:13" x14ac:dyDescent="0.25">
      <c r="A4543">
        <v>15</v>
      </c>
      <c r="B4543" t="s">
        <v>18</v>
      </c>
      <c r="C4543" s="1">
        <v>41113</v>
      </c>
      <c r="D4543">
        <v>1</v>
      </c>
      <c r="E4543" t="str">
        <f t="shared" si="70"/>
        <v>15All411131</v>
      </c>
      <c r="F4543" s="23">
        <v>1.2030510000000001</v>
      </c>
      <c r="G4543">
        <v>30792</v>
      </c>
      <c r="H4543">
        <v>87.724999999999994</v>
      </c>
      <c r="I4543">
        <v>5.9286100000000001E-2</v>
      </c>
      <c r="M4543" s="1"/>
    </row>
    <row r="4544" spans="1:13" x14ac:dyDescent="0.25">
      <c r="A4544">
        <v>16</v>
      </c>
      <c r="B4544" t="s">
        <v>18</v>
      </c>
      <c r="C4544" s="1">
        <v>41113</v>
      </c>
      <c r="D4544">
        <v>0</v>
      </c>
      <c r="E4544" t="str">
        <f t="shared" si="70"/>
        <v>16All411130</v>
      </c>
      <c r="F4544" s="23">
        <v>1.492543</v>
      </c>
      <c r="G4544">
        <v>30792</v>
      </c>
      <c r="H4544">
        <v>87.554299999999998</v>
      </c>
      <c r="I4544">
        <v>6.1679200000000003E-2</v>
      </c>
      <c r="M4544" s="1"/>
    </row>
    <row r="4545" spans="1:13" x14ac:dyDescent="0.25">
      <c r="A4545">
        <v>16</v>
      </c>
      <c r="B4545" t="s">
        <v>18</v>
      </c>
      <c r="C4545" s="1">
        <v>41113</v>
      </c>
      <c r="D4545">
        <v>1</v>
      </c>
      <c r="E4545" t="str">
        <f t="shared" si="70"/>
        <v>16All411131</v>
      </c>
      <c r="F4545" s="23">
        <v>1.2572209999999999</v>
      </c>
      <c r="G4545">
        <v>30792</v>
      </c>
      <c r="H4545">
        <v>87.554299999999998</v>
      </c>
      <c r="I4545">
        <v>6.1679200000000003E-2</v>
      </c>
      <c r="M4545" s="1"/>
    </row>
    <row r="4546" spans="1:13" x14ac:dyDescent="0.25">
      <c r="A4546">
        <v>17</v>
      </c>
      <c r="B4546" t="s">
        <v>18</v>
      </c>
      <c r="C4546" s="1">
        <v>41113</v>
      </c>
      <c r="D4546">
        <v>0</v>
      </c>
      <c r="E4546" t="str">
        <f t="shared" si="70"/>
        <v>17All411130</v>
      </c>
      <c r="F4546" s="23">
        <v>1.601653</v>
      </c>
      <c r="G4546">
        <v>30792</v>
      </c>
      <c r="H4546">
        <v>86.986999999999995</v>
      </c>
      <c r="I4546">
        <v>6.4210100000000006E-2</v>
      </c>
      <c r="M4546" s="1"/>
    </row>
    <row r="4547" spans="1:13" x14ac:dyDescent="0.25">
      <c r="A4547">
        <v>17</v>
      </c>
      <c r="B4547" t="s">
        <v>18</v>
      </c>
      <c r="C4547" s="1">
        <v>41113</v>
      </c>
      <c r="D4547">
        <v>1</v>
      </c>
      <c r="E4547" t="str">
        <f t="shared" ref="E4547:E4610" si="71">CONCATENATE(A4547,B4547,C4547,D4547)</f>
        <v>17All411131</v>
      </c>
      <c r="F4547" s="23">
        <v>1.345499</v>
      </c>
      <c r="G4547">
        <v>30792</v>
      </c>
      <c r="H4547">
        <v>86.986999999999995</v>
      </c>
      <c r="I4547">
        <v>6.4210100000000006E-2</v>
      </c>
      <c r="M4547" s="1"/>
    </row>
    <row r="4548" spans="1:13" x14ac:dyDescent="0.25">
      <c r="A4548">
        <v>18</v>
      </c>
      <c r="B4548" t="s">
        <v>18</v>
      </c>
      <c r="C4548" s="1">
        <v>41113</v>
      </c>
      <c r="D4548">
        <v>0</v>
      </c>
      <c r="E4548" t="str">
        <f t="shared" si="71"/>
        <v>18All411130</v>
      </c>
      <c r="F4548" s="23">
        <v>1.698393</v>
      </c>
      <c r="G4548">
        <v>30792</v>
      </c>
      <c r="H4548">
        <v>85.896500000000003</v>
      </c>
      <c r="I4548">
        <v>6.5421800000000002E-2</v>
      </c>
      <c r="M4548" s="1"/>
    </row>
    <row r="4549" spans="1:13" x14ac:dyDescent="0.25">
      <c r="A4549">
        <v>18</v>
      </c>
      <c r="B4549" t="s">
        <v>18</v>
      </c>
      <c r="C4549" s="1">
        <v>41113</v>
      </c>
      <c r="D4549">
        <v>1</v>
      </c>
      <c r="E4549" t="str">
        <f t="shared" si="71"/>
        <v>18All411131</v>
      </c>
      <c r="F4549" s="23">
        <v>1.4231259999999999</v>
      </c>
      <c r="G4549">
        <v>30792</v>
      </c>
      <c r="H4549">
        <v>85.896500000000003</v>
      </c>
      <c r="I4549">
        <v>6.5421800000000002E-2</v>
      </c>
      <c r="M4549" s="1"/>
    </row>
    <row r="4550" spans="1:13" x14ac:dyDescent="0.25">
      <c r="A4550">
        <v>19</v>
      </c>
      <c r="B4550" t="s">
        <v>18</v>
      </c>
      <c r="C4550" s="1">
        <v>41113</v>
      </c>
      <c r="D4550">
        <v>0</v>
      </c>
      <c r="E4550" t="str">
        <f t="shared" si="71"/>
        <v>19All411130</v>
      </c>
      <c r="F4550" s="23">
        <v>1.710256</v>
      </c>
      <c r="G4550">
        <v>30792</v>
      </c>
      <c r="H4550">
        <v>83.489500000000007</v>
      </c>
      <c r="I4550">
        <v>6.4279000000000003E-2</v>
      </c>
      <c r="M4550" s="1"/>
    </row>
    <row r="4551" spans="1:13" x14ac:dyDescent="0.25">
      <c r="A4551">
        <v>19</v>
      </c>
      <c r="B4551" t="s">
        <v>18</v>
      </c>
      <c r="C4551" s="1">
        <v>41113</v>
      </c>
      <c r="D4551">
        <v>1</v>
      </c>
      <c r="E4551" t="str">
        <f t="shared" si="71"/>
        <v>19All411131</v>
      </c>
      <c r="F4551" s="23">
        <v>1.434933</v>
      </c>
      <c r="G4551">
        <v>30792</v>
      </c>
      <c r="H4551">
        <v>83.489500000000007</v>
      </c>
      <c r="I4551">
        <v>6.4279000000000003E-2</v>
      </c>
      <c r="M4551" s="1"/>
    </row>
    <row r="4552" spans="1:13" x14ac:dyDescent="0.25">
      <c r="A4552">
        <v>20</v>
      </c>
      <c r="B4552" t="s">
        <v>18</v>
      </c>
      <c r="C4552" s="1">
        <v>41113</v>
      </c>
      <c r="D4552">
        <v>0</v>
      </c>
      <c r="E4552" t="str">
        <f t="shared" si="71"/>
        <v>20All411130</v>
      </c>
      <c r="F4552" s="23">
        <v>1.6114170000000001</v>
      </c>
      <c r="G4552">
        <v>30792</v>
      </c>
      <c r="H4552">
        <v>79.7654</v>
      </c>
      <c r="I4552">
        <v>6.3450500000000007E-2</v>
      </c>
      <c r="M4552" s="1"/>
    </row>
    <row r="4553" spans="1:13" x14ac:dyDescent="0.25">
      <c r="A4553">
        <v>20</v>
      </c>
      <c r="B4553" t="s">
        <v>18</v>
      </c>
      <c r="C4553" s="1">
        <v>41113</v>
      </c>
      <c r="D4553">
        <v>1</v>
      </c>
      <c r="E4553" t="str">
        <f t="shared" si="71"/>
        <v>20All411131</v>
      </c>
      <c r="F4553" s="23">
        <v>1.606673</v>
      </c>
      <c r="G4553">
        <v>30792</v>
      </c>
      <c r="H4553">
        <v>79.7654</v>
      </c>
      <c r="I4553">
        <v>6.3450500000000007E-2</v>
      </c>
      <c r="M4553" s="1"/>
    </row>
    <row r="4554" spans="1:13" x14ac:dyDescent="0.25">
      <c r="A4554">
        <v>21</v>
      </c>
      <c r="B4554" t="s">
        <v>18</v>
      </c>
      <c r="C4554" s="1">
        <v>41113</v>
      </c>
      <c r="D4554">
        <v>0</v>
      </c>
      <c r="E4554" t="str">
        <f t="shared" si="71"/>
        <v>21All411130</v>
      </c>
      <c r="F4554" s="23">
        <v>1.509179</v>
      </c>
      <c r="G4554">
        <v>30792</v>
      </c>
      <c r="H4554">
        <v>75.542299999999997</v>
      </c>
      <c r="I4554">
        <v>5.9810599999999998E-2</v>
      </c>
      <c r="M4554" s="1"/>
    </row>
    <row r="4555" spans="1:13" x14ac:dyDescent="0.25">
      <c r="A4555">
        <v>21</v>
      </c>
      <c r="B4555" t="s">
        <v>18</v>
      </c>
      <c r="C4555" s="1">
        <v>41113</v>
      </c>
      <c r="D4555">
        <v>1</v>
      </c>
      <c r="E4555" t="str">
        <f t="shared" si="71"/>
        <v>21All411131</v>
      </c>
      <c r="F4555" s="23">
        <v>1.5796269999999999</v>
      </c>
      <c r="G4555">
        <v>30792</v>
      </c>
      <c r="H4555">
        <v>75.542299999999997</v>
      </c>
      <c r="I4555">
        <v>5.9810599999999998E-2</v>
      </c>
      <c r="M4555" s="1"/>
    </row>
    <row r="4556" spans="1:13" x14ac:dyDescent="0.25">
      <c r="A4556">
        <v>22</v>
      </c>
      <c r="B4556" t="s">
        <v>18</v>
      </c>
      <c r="C4556" s="1">
        <v>41113</v>
      </c>
      <c r="D4556">
        <v>0</v>
      </c>
      <c r="E4556" t="str">
        <f t="shared" si="71"/>
        <v>22All411130</v>
      </c>
      <c r="F4556" s="23">
        <v>1.411842</v>
      </c>
      <c r="G4556">
        <v>30792</v>
      </c>
      <c r="H4556">
        <v>72.775000000000006</v>
      </c>
      <c r="I4556">
        <v>5.6321599999999999E-2</v>
      </c>
      <c r="M4556" s="1"/>
    </row>
    <row r="4557" spans="1:13" x14ac:dyDescent="0.25">
      <c r="A4557">
        <v>22</v>
      </c>
      <c r="B4557" t="s">
        <v>18</v>
      </c>
      <c r="C4557" s="1">
        <v>41113</v>
      </c>
      <c r="D4557">
        <v>1</v>
      </c>
      <c r="E4557" t="str">
        <f t="shared" si="71"/>
        <v>22All411131</v>
      </c>
      <c r="F4557" s="23">
        <v>1.4898800000000001</v>
      </c>
      <c r="G4557">
        <v>30792</v>
      </c>
      <c r="H4557">
        <v>72.775000000000006</v>
      </c>
      <c r="I4557">
        <v>5.6321599999999999E-2</v>
      </c>
      <c r="M4557" s="1"/>
    </row>
    <row r="4558" spans="1:13" x14ac:dyDescent="0.25">
      <c r="A4558">
        <v>23</v>
      </c>
      <c r="B4558" t="s">
        <v>18</v>
      </c>
      <c r="C4558" s="1">
        <v>41113</v>
      </c>
      <c r="D4558">
        <v>0</v>
      </c>
      <c r="E4558" t="str">
        <f t="shared" si="71"/>
        <v>23All411130</v>
      </c>
      <c r="F4558" s="23">
        <v>1.1916690000000001</v>
      </c>
      <c r="G4558">
        <v>30792</v>
      </c>
      <c r="H4558">
        <v>71.113399999999999</v>
      </c>
      <c r="I4558">
        <v>4.9813099999999999E-2</v>
      </c>
      <c r="M4558" s="1"/>
    </row>
    <row r="4559" spans="1:13" x14ac:dyDescent="0.25">
      <c r="A4559">
        <v>23</v>
      </c>
      <c r="B4559" t="s">
        <v>18</v>
      </c>
      <c r="C4559" s="1">
        <v>41113</v>
      </c>
      <c r="D4559">
        <v>1</v>
      </c>
      <c r="E4559" t="str">
        <f t="shared" si="71"/>
        <v>23All411131</v>
      </c>
      <c r="F4559" s="23">
        <v>1.2440610000000001</v>
      </c>
      <c r="G4559">
        <v>30792</v>
      </c>
      <c r="H4559">
        <v>71.113399999999999</v>
      </c>
      <c r="I4559">
        <v>4.9813099999999999E-2</v>
      </c>
      <c r="M4559" s="1"/>
    </row>
    <row r="4560" spans="1:13" x14ac:dyDescent="0.25">
      <c r="A4560">
        <v>24</v>
      </c>
      <c r="B4560" t="s">
        <v>18</v>
      </c>
      <c r="C4560" s="1">
        <v>41113</v>
      </c>
      <c r="D4560">
        <v>0</v>
      </c>
      <c r="E4560" t="str">
        <f t="shared" si="71"/>
        <v>24All411130</v>
      </c>
      <c r="F4560" s="23">
        <v>0.9622735</v>
      </c>
      <c r="G4560">
        <v>30792</v>
      </c>
      <c r="H4560">
        <v>69.518600000000006</v>
      </c>
      <c r="I4560">
        <v>4.28498E-2</v>
      </c>
      <c r="M4560" s="1"/>
    </row>
    <row r="4561" spans="1:13" x14ac:dyDescent="0.25">
      <c r="A4561">
        <v>24</v>
      </c>
      <c r="B4561" t="s">
        <v>18</v>
      </c>
      <c r="C4561" s="1">
        <v>41113</v>
      </c>
      <c r="D4561">
        <v>1</v>
      </c>
      <c r="E4561" t="str">
        <f t="shared" si="71"/>
        <v>24All411131</v>
      </c>
      <c r="F4561" s="23">
        <v>0.98755230000000005</v>
      </c>
      <c r="G4561">
        <v>30792</v>
      </c>
      <c r="H4561">
        <v>69.518600000000006</v>
      </c>
      <c r="I4561">
        <v>4.28498E-2</v>
      </c>
      <c r="M4561" s="1"/>
    </row>
    <row r="4562" spans="1:13" x14ac:dyDescent="0.25">
      <c r="A4562">
        <v>1</v>
      </c>
      <c r="B4562" t="s">
        <v>3</v>
      </c>
      <c r="C4562" s="1">
        <v>41113</v>
      </c>
      <c r="D4562">
        <v>0</v>
      </c>
      <c r="E4562" t="str">
        <f t="shared" si="71"/>
        <v>1Greater Bay Area411130</v>
      </c>
      <c r="F4562" s="23">
        <v>0.58126029999999995</v>
      </c>
      <c r="G4562">
        <v>12208</v>
      </c>
      <c r="H4562">
        <v>61.9681</v>
      </c>
      <c r="I4562">
        <v>8.4533000000000004E-3</v>
      </c>
      <c r="M4562" s="1"/>
    </row>
    <row r="4563" spans="1:13" x14ac:dyDescent="0.25">
      <c r="A4563">
        <v>1</v>
      </c>
      <c r="B4563" t="s">
        <v>3</v>
      </c>
      <c r="C4563" s="1">
        <v>41113</v>
      </c>
      <c r="D4563">
        <v>1</v>
      </c>
      <c r="E4563" t="str">
        <f t="shared" si="71"/>
        <v>1Greater Bay Area411131</v>
      </c>
      <c r="F4563" s="23">
        <v>0.58442019999999995</v>
      </c>
      <c r="G4563">
        <v>12208</v>
      </c>
      <c r="H4563">
        <v>61.9681</v>
      </c>
      <c r="I4563">
        <v>8.4533000000000004E-3</v>
      </c>
      <c r="M4563" s="1"/>
    </row>
    <row r="4564" spans="1:13" x14ac:dyDescent="0.25">
      <c r="A4564">
        <v>2</v>
      </c>
      <c r="B4564" t="s">
        <v>3</v>
      </c>
      <c r="C4564" s="1">
        <v>41113</v>
      </c>
      <c r="D4564">
        <v>0</v>
      </c>
      <c r="E4564" t="str">
        <f t="shared" si="71"/>
        <v>2Greater Bay Area411130</v>
      </c>
      <c r="F4564" s="23">
        <v>0.499884</v>
      </c>
      <c r="G4564">
        <v>12208</v>
      </c>
      <c r="H4564">
        <v>60.519100000000002</v>
      </c>
      <c r="I4564">
        <v>7.4219999999999998E-3</v>
      </c>
      <c r="M4564" s="1"/>
    </row>
    <row r="4565" spans="1:13" x14ac:dyDescent="0.25">
      <c r="A4565">
        <v>2</v>
      </c>
      <c r="B4565" t="s">
        <v>3</v>
      </c>
      <c r="C4565" s="1">
        <v>41113</v>
      </c>
      <c r="D4565">
        <v>1</v>
      </c>
      <c r="E4565" t="str">
        <f t="shared" si="71"/>
        <v>2Greater Bay Area411131</v>
      </c>
      <c r="F4565" s="23">
        <v>0.49877329999999998</v>
      </c>
      <c r="G4565">
        <v>12208</v>
      </c>
      <c r="H4565">
        <v>60.519100000000002</v>
      </c>
      <c r="I4565">
        <v>7.4219999999999998E-3</v>
      </c>
      <c r="M4565" s="1"/>
    </row>
    <row r="4566" spans="1:13" x14ac:dyDescent="0.25">
      <c r="A4566">
        <v>3</v>
      </c>
      <c r="B4566" t="s">
        <v>3</v>
      </c>
      <c r="C4566" s="1">
        <v>41113</v>
      </c>
      <c r="D4566">
        <v>0</v>
      </c>
      <c r="E4566" t="str">
        <f t="shared" si="71"/>
        <v>3Greater Bay Area411130</v>
      </c>
      <c r="F4566" s="23">
        <v>0.45157979999999998</v>
      </c>
      <c r="G4566">
        <v>12208</v>
      </c>
      <c r="H4566">
        <v>59.317900000000002</v>
      </c>
      <c r="I4566">
        <v>6.6706999999999999E-3</v>
      </c>
      <c r="M4566" s="1"/>
    </row>
    <row r="4567" spans="1:13" x14ac:dyDescent="0.25">
      <c r="A4567">
        <v>3</v>
      </c>
      <c r="B4567" t="s">
        <v>3</v>
      </c>
      <c r="C4567" s="1">
        <v>41113</v>
      </c>
      <c r="D4567">
        <v>1</v>
      </c>
      <c r="E4567" t="str">
        <f t="shared" si="71"/>
        <v>3Greater Bay Area411131</v>
      </c>
      <c r="F4567" s="23">
        <v>0.45478160000000001</v>
      </c>
      <c r="G4567">
        <v>12208</v>
      </c>
      <c r="H4567">
        <v>59.317900000000002</v>
      </c>
      <c r="I4567">
        <v>6.6706999999999999E-3</v>
      </c>
      <c r="M4567" s="1"/>
    </row>
    <row r="4568" spans="1:13" x14ac:dyDescent="0.25">
      <c r="A4568">
        <v>4</v>
      </c>
      <c r="B4568" t="s">
        <v>3</v>
      </c>
      <c r="C4568" s="1">
        <v>41113</v>
      </c>
      <c r="D4568">
        <v>0</v>
      </c>
      <c r="E4568" t="str">
        <f t="shared" si="71"/>
        <v>4Greater Bay Area411130</v>
      </c>
      <c r="F4568" s="23">
        <v>0.4247184</v>
      </c>
      <c r="G4568">
        <v>12208</v>
      </c>
      <c r="H4568">
        <v>58.5505</v>
      </c>
      <c r="I4568">
        <v>6.1755000000000004E-3</v>
      </c>
      <c r="M4568" s="1"/>
    </row>
    <row r="4569" spans="1:13" x14ac:dyDescent="0.25">
      <c r="A4569">
        <v>4</v>
      </c>
      <c r="B4569" t="s">
        <v>3</v>
      </c>
      <c r="C4569" s="1">
        <v>41113</v>
      </c>
      <c r="D4569">
        <v>1</v>
      </c>
      <c r="E4569" t="str">
        <f t="shared" si="71"/>
        <v>4Greater Bay Area411131</v>
      </c>
      <c r="F4569" s="23">
        <v>0.43019819999999998</v>
      </c>
      <c r="G4569">
        <v>12208</v>
      </c>
      <c r="H4569">
        <v>58.5505</v>
      </c>
      <c r="I4569">
        <v>6.1755000000000004E-3</v>
      </c>
      <c r="M4569" s="1"/>
    </row>
    <row r="4570" spans="1:13" x14ac:dyDescent="0.25">
      <c r="A4570">
        <v>5</v>
      </c>
      <c r="B4570" t="s">
        <v>3</v>
      </c>
      <c r="C4570" s="1">
        <v>41113</v>
      </c>
      <c r="D4570">
        <v>0</v>
      </c>
      <c r="E4570" t="str">
        <f t="shared" si="71"/>
        <v>5Greater Bay Area411130</v>
      </c>
      <c r="F4570" s="23">
        <v>0.41681380000000001</v>
      </c>
      <c r="G4570">
        <v>12208</v>
      </c>
      <c r="H4570">
        <v>58.116100000000003</v>
      </c>
      <c r="I4570">
        <v>5.9811999999999999E-3</v>
      </c>
      <c r="M4570" s="1"/>
    </row>
    <row r="4571" spans="1:13" x14ac:dyDescent="0.25">
      <c r="A4571">
        <v>5</v>
      </c>
      <c r="B4571" t="s">
        <v>3</v>
      </c>
      <c r="C4571" s="1">
        <v>41113</v>
      </c>
      <c r="D4571">
        <v>1</v>
      </c>
      <c r="E4571" t="str">
        <f t="shared" si="71"/>
        <v>5Greater Bay Area411131</v>
      </c>
      <c r="F4571" s="23">
        <v>0.42379709999999998</v>
      </c>
      <c r="G4571">
        <v>12208</v>
      </c>
      <c r="H4571">
        <v>58.116100000000003</v>
      </c>
      <c r="I4571">
        <v>5.9811999999999999E-3</v>
      </c>
      <c r="M4571" s="1"/>
    </row>
    <row r="4572" spans="1:13" x14ac:dyDescent="0.25">
      <c r="A4572">
        <v>6</v>
      </c>
      <c r="B4572" t="s">
        <v>3</v>
      </c>
      <c r="C4572" s="1">
        <v>41113</v>
      </c>
      <c r="D4572">
        <v>0</v>
      </c>
      <c r="E4572" t="str">
        <f t="shared" si="71"/>
        <v>6Greater Bay Area411130</v>
      </c>
      <c r="F4572" s="23">
        <v>0.43455149999999998</v>
      </c>
      <c r="G4572">
        <v>12208</v>
      </c>
      <c r="H4572">
        <v>57.691200000000002</v>
      </c>
      <c r="I4572">
        <v>6.0991999999999999E-3</v>
      </c>
      <c r="M4572" s="1"/>
    </row>
    <row r="4573" spans="1:13" x14ac:dyDescent="0.25">
      <c r="A4573">
        <v>6</v>
      </c>
      <c r="B4573" t="s">
        <v>3</v>
      </c>
      <c r="C4573" s="1">
        <v>41113</v>
      </c>
      <c r="D4573">
        <v>1</v>
      </c>
      <c r="E4573" t="str">
        <f t="shared" si="71"/>
        <v>6Greater Bay Area411131</v>
      </c>
      <c r="F4573" s="23">
        <v>0.44256489999999998</v>
      </c>
      <c r="G4573">
        <v>12208</v>
      </c>
      <c r="H4573">
        <v>57.691200000000002</v>
      </c>
      <c r="I4573">
        <v>6.0991999999999999E-3</v>
      </c>
      <c r="M4573" s="1"/>
    </row>
    <row r="4574" spans="1:13" x14ac:dyDescent="0.25">
      <c r="A4574">
        <v>7</v>
      </c>
      <c r="B4574" t="s">
        <v>3</v>
      </c>
      <c r="C4574" s="1">
        <v>41113</v>
      </c>
      <c r="D4574">
        <v>0</v>
      </c>
      <c r="E4574" t="str">
        <f t="shared" si="71"/>
        <v>7Greater Bay Area411130</v>
      </c>
      <c r="F4574" s="23">
        <v>0.50175760000000003</v>
      </c>
      <c r="G4574">
        <v>12208</v>
      </c>
      <c r="H4574">
        <v>57.71</v>
      </c>
      <c r="I4574">
        <v>6.7838000000000004E-3</v>
      </c>
      <c r="M4574" s="1"/>
    </row>
    <row r="4575" spans="1:13" x14ac:dyDescent="0.25">
      <c r="A4575">
        <v>7</v>
      </c>
      <c r="B4575" t="s">
        <v>3</v>
      </c>
      <c r="C4575" s="1">
        <v>41113</v>
      </c>
      <c r="D4575">
        <v>1</v>
      </c>
      <c r="E4575" t="str">
        <f t="shared" si="71"/>
        <v>7Greater Bay Area411131</v>
      </c>
      <c r="F4575" s="23">
        <v>0.50161979999999995</v>
      </c>
      <c r="G4575">
        <v>12208</v>
      </c>
      <c r="H4575">
        <v>57.71</v>
      </c>
      <c r="I4575">
        <v>6.7838000000000004E-3</v>
      </c>
      <c r="M4575" s="1"/>
    </row>
    <row r="4576" spans="1:13" x14ac:dyDescent="0.25">
      <c r="A4576">
        <v>8</v>
      </c>
      <c r="B4576" t="s">
        <v>3</v>
      </c>
      <c r="C4576" s="1">
        <v>41113</v>
      </c>
      <c r="D4576">
        <v>0</v>
      </c>
      <c r="E4576" t="str">
        <f t="shared" si="71"/>
        <v>8Greater Bay Area411130</v>
      </c>
      <c r="F4576" s="23">
        <v>0.57778229999999997</v>
      </c>
      <c r="G4576">
        <v>12208</v>
      </c>
      <c r="H4576">
        <v>59.520800000000001</v>
      </c>
      <c r="I4576">
        <v>7.6715000000000004E-3</v>
      </c>
      <c r="M4576" s="1"/>
    </row>
    <row r="4577" spans="1:13" x14ac:dyDescent="0.25">
      <c r="A4577">
        <v>8</v>
      </c>
      <c r="B4577" t="s">
        <v>3</v>
      </c>
      <c r="C4577" s="1">
        <v>41113</v>
      </c>
      <c r="D4577">
        <v>1</v>
      </c>
      <c r="E4577" t="str">
        <f t="shared" si="71"/>
        <v>8Greater Bay Area411131</v>
      </c>
      <c r="F4577" s="23">
        <v>0.58592160000000004</v>
      </c>
      <c r="G4577">
        <v>12208</v>
      </c>
      <c r="H4577">
        <v>59.520800000000001</v>
      </c>
      <c r="I4577">
        <v>7.6715000000000004E-3</v>
      </c>
      <c r="M4577" s="1"/>
    </row>
    <row r="4578" spans="1:13" x14ac:dyDescent="0.25">
      <c r="A4578">
        <v>9</v>
      </c>
      <c r="B4578" t="s">
        <v>3</v>
      </c>
      <c r="C4578" s="1">
        <v>41113</v>
      </c>
      <c r="D4578">
        <v>0</v>
      </c>
      <c r="E4578" t="str">
        <f t="shared" si="71"/>
        <v>9Greater Bay Area411130</v>
      </c>
      <c r="F4578" s="23">
        <v>0.61060320000000001</v>
      </c>
      <c r="G4578">
        <v>12208</v>
      </c>
      <c r="H4578">
        <v>62.716099999999997</v>
      </c>
      <c r="I4578">
        <v>8.3274000000000004E-3</v>
      </c>
      <c r="M4578" s="1"/>
    </row>
    <row r="4579" spans="1:13" x14ac:dyDescent="0.25">
      <c r="A4579">
        <v>9</v>
      </c>
      <c r="B4579" t="s">
        <v>3</v>
      </c>
      <c r="C4579" s="1">
        <v>41113</v>
      </c>
      <c r="D4579">
        <v>1</v>
      </c>
      <c r="E4579" t="str">
        <f t="shared" si="71"/>
        <v>9Greater Bay Area411131</v>
      </c>
      <c r="F4579" s="23">
        <v>0.61675769999999996</v>
      </c>
      <c r="G4579">
        <v>12208</v>
      </c>
      <c r="H4579">
        <v>62.716099999999997</v>
      </c>
      <c r="I4579">
        <v>8.3274000000000004E-3</v>
      </c>
      <c r="M4579" s="1"/>
    </row>
    <row r="4580" spans="1:13" x14ac:dyDescent="0.25">
      <c r="A4580">
        <v>10</v>
      </c>
      <c r="B4580" t="s">
        <v>3</v>
      </c>
      <c r="C4580" s="1">
        <v>41113</v>
      </c>
      <c r="D4580">
        <v>0</v>
      </c>
      <c r="E4580" t="str">
        <f t="shared" si="71"/>
        <v>10Greater Bay Area411130</v>
      </c>
      <c r="F4580" s="23">
        <v>0.62094959999999999</v>
      </c>
      <c r="G4580">
        <v>12208</v>
      </c>
      <c r="H4580">
        <v>66.589600000000004</v>
      </c>
      <c r="I4580">
        <v>9.0886999999999999E-3</v>
      </c>
      <c r="M4580" s="1"/>
    </row>
    <row r="4581" spans="1:13" x14ac:dyDescent="0.25">
      <c r="A4581">
        <v>10</v>
      </c>
      <c r="B4581" t="s">
        <v>3</v>
      </c>
      <c r="C4581" s="1">
        <v>41113</v>
      </c>
      <c r="D4581">
        <v>1</v>
      </c>
      <c r="E4581" t="str">
        <f t="shared" si="71"/>
        <v>10Greater Bay Area411131</v>
      </c>
      <c r="F4581" s="23">
        <v>0.64544140000000005</v>
      </c>
      <c r="G4581">
        <v>12208</v>
      </c>
      <c r="H4581">
        <v>66.589600000000004</v>
      </c>
      <c r="I4581">
        <v>9.0886999999999999E-3</v>
      </c>
      <c r="M4581" s="1"/>
    </row>
    <row r="4582" spans="1:13" x14ac:dyDescent="0.25">
      <c r="A4582">
        <v>11</v>
      </c>
      <c r="B4582" t="s">
        <v>3</v>
      </c>
      <c r="C4582" s="1">
        <v>41113</v>
      </c>
      <c r="D4582">
        <v>0</v>
      </c>
      <c r="E4582" t="str">
        <f t="shared" si="71"/>
        <v>11Greater Bay Area411130</v>
      </c>
      <c r="F4582" s="23">
        <v>0.6493025</v>
      </c>
      <c r="G4582">
        <v>12208</v>
      </c>
      <c r="H4582">
        <v>70.312200000000004</v>
      </c>
      <c r="I4582">
        <v>1.00667E-2</v>
      </c>
      <c r="M4582" s="1"/>
    </row>
    <row r="4583" spans="1:13" x14ac:dyDescent="0.25">
      <c r="A4583">
        <v>11</v>
      </c>
      <c r="B4583" t="s">
        <v>3</v>
      </c>
      <c r="C4583" s="1">
        <v>41113</v>
      </c>
      <c r="D4583">
        <v>1</v>
      </c>
      <c r="E4583" t="str">
        <f t="shared" si="71"/>
        <v>11Greater Bay Area411131</v>
      </c>
      <c r="F4583" s="23">
        <v>0.67850549999999998</v>
      </c>
      <c r="G4583">
        <v>12208</v>
      </c>
      <c r="H4583">
        <v>70.312200000000004</v>
      </c>
      <c r="I4583">
        <v>1.00667E-2</v>
      </c>
      <c r="M4583" s="1"/>
    </row>
    <row r="4584" spans="1:13" x14ac:dyDescent="0.25">
      <c r="A4584">
        <v>12</v>
      </c>
      <c r="B4584" t="s">
        <v>3</v>
      </c>
      <c r="C4584" s="1">
        <v>41113</v>
      </c>
      <c r="D4584">
        <v>0</v>
      </c>
      <c r="E4584" t="str">
        <f t="shared" si="71"/>
        <v>12Greater Bay Area411130</v>
      </c>
      <c r="F4584" s="23">
        <v>0.66486650000000003</v>
      </c>
      <c r="G4584">
        <v>12208</v>
      </c>
      <c r="H4584">
        <v>74.325900000000004</v>
      </c>
      <c r="I4584">
        <v>1.03176E-2</v>
      </c>
      <c r="M4584" s="1"/>
    </row>
    <row r="4585" spans="1:13" x14ac:dyDescent="0.25">
      <c r="A4585">
        <v>12</v>
      </c>
      <c r="B4585" t="s">
        <v>3</v>
      </c>
      <c r="C4585" s="1">
        <v>41113</v>
      </c>
      <c r="D4585">
        <v>1</v>
      </c>
      <c r="E4585" t="str">
        <f t="shared" si="71"/>
        <v>12Greater Bay Area411131</v>
      </c>
      <c r="F4585" s="23">
        <v>0.69497529999999996</v>
      </c>
      <c r="G4585">
        <v>12208</v>
      </c>
      <c r="H4585">
        <v>74.325900000000004</v>
      </c>
      <c r="I4585">
        <v>1.03176E-2</v>
      </c>
      <c r="M4585" s="1"/>
    </row>
    <row r="4586" spans="1:13" x14ac:dyDescent="0.25">
      <c r="A4586">
        <v>13</v>
      </c>
      <c r="B4586" t="s">
        <v>3</v>
      </c>
      <c r="C4586" s="1">
        <v>41113</v>
      </c>
      <c r="D4586">
        <v>0</v>
      </c>
      <c r="E4586" t="str">
        <f t="shared" si="71"/>
        <v>13Greater Bay Area411130</v>
      </c>
      <c r="F4586" s="23">
        <v>0.67970609999999998</v>
      </c>
      <c r="G4586">
        <v>12208</v>
      </c>
      <c r="H4586">
        <v>77.8262</v>
      </c>
      <c r="I4586">
        <v>1.0319399999999999E-2</v>
      </c>
      <c r="M4586" s="1"/>
    </row>
    <row r="4587" spans="1:13" x14ac:dyDescent="0.25">
      <c r="A4587">
        <v>13</v>
      </c>
      <c r="B4587" t="s">
        <v>3</v>
      </c>
      <c r="C4587" s="1">
        <v>41113</v>
      </c>
      <c r="D4587">
        <v>1</v>
      </c>
      <c r="E4587" t="str">
        <f t="shared" si="71"/>
        <v>13Greater Bay Area411131</v>
      </c>
      <c r="F4587" s="23">
        <v>0.70075929999999997</v>
      </c>
      <c r="G4587">
        <v>12208</v>
      </c>
      <c r="H4587">
        <v>77.8262</v>
      </c>
      <c r="I4587">
        <v>1.0319399999999999E-2</v>
      </c>
      <c r="M4587" s="1"/>
    </row>
    <row r="4588" spans="1:13" x14ac:dyDescent="0.25">
      <c r="A4588">
        <v>14</v>
      </c>
      <c r="B4588" t="s">
        <v>3</v>
      </c>
      <c r="C4588" s="1">
        <v>41113</v>
      </c>
      <c r="D4588">
        <v>0</v>
      </c>
      <c r="E4588" t="str">
        <f t="shared" si="71"/>
        <v>14Greater Bay Area411130</v>
      </c>
      <c r="F4588" s="23">
        <v>0.67600979999999999</v>
      </c>
      <c r="G4588">
        <v>12208</v>
      </c>
      <c r="H4588">
        <v>79.603999999999999</v>
      </c>
      <c r="I4588">
        <v>1.0208999999999999E-2</v>
      </c>
      <c r="M4588" s="1"/>
    </row>
    <row r="4589" spans="1:13" x14ac:dyDescent="0.25">
      <c r="A4589">
        <v>14</v>
      </c>
      <c r="B4589" t="s">
        <v>3</v>
      </c>
      <c r="C4589" s="1">
        <v>41113</v>
      </c>
      <c r="D4589">
        <v>1</v>
      </c>
      <c r="E4589" t="str">
        <f t="shared" si="71"/>
        <v>14Greater Bay Area411131</v>
      </c>
      <c r="F4589" s="23">
        <v>0.67884560000000005</v>
      </c>
      <c r="G4589">
        <v>12208</v>
      </c>
      <c r="H4589">
        <v>79.603999999999999</v>
      </c>
      <c r="I4589">
        <v>1.0208999999999999E-2</v>
      </c>
      <c r="M4589" s="1"/>
    </row>
    <row r="4590" spans="1:13" x14ac:dyDescent="0.25">
      <c r="A4590">
        <v>15</v>
      </c>
      <c r="B4590" t="s">
        <v>3</v>
      </c>
      <c r="C4590" s="1">
        <v>41113</v>
      </c>
      <c r="D4590">
        <v>0</v>
      </c>
      <c r="E4590" t="str">
        <f t="shared" si="71"/>
        <v>15Greater Bay Area411130</v>
      </c>
      <c r="F4590" s="23">
        <v>0.67803250000000004</v>
      </c>
      <c r="G4590">
        <v>12208</v>
      </c>
      <c r="H4590">
        <v>78.714799999999997</v>
      </c>
      <c r="I4590">
        <v>9.7272999999999995E-3</v>
      </c>
      <c r="M4590" s="1"/>
    </row>
    <row r="4591" spans="1:13" x14ac:dyDescent="0.25">
      <c r="A4591">
        <v>15</v>
      </c>
      <c r="B4591" t="s">
        <v>3</v>
      </c>
      <c r="C4591" s="1">
        <v>41113</v>
      </c>
      <c r="D4591">
        <v>1</v>
      </c>
      <c r="E4591" t="str">
        <f t="shared" si="71"/>
        <v>15Greater Bay Area411131</v>
      </c>
      <c r="F4591" s="23">
        <v>0.59404920000000005</v>
      </c>
      <c r="G4591">
        <v>12208</v>
      </c>
      <c r="H4591">
        <v>78.714799999999997</v>
      </c>
      <c r="I4591">
        <v>9.7272999999999995E-3</v>
      </c>
      <c r="M4591" s="1"/>
    </row>
    <row r="4592" spans="1:13" x14ac:dyDescent="0.25">
      <c r="A4592">
        <v>16</v>
      </c>
      <c r="B4592" t="s">
        <v>3</v>
      </c>
      <c r="C4592" s="1">
        <v>41113</v>
      </c>
      <c r="D4592">
        <v>0</v>
      </c>
      <c r="E4592" t="str">
        <f t="shared" si="71"/>
        <v>16Greater Bay Area411130</v>
      </c>
      <c r="F4592" s="23">
        <v>0.70557329999999996</v>
      </c>
      <c r="G4592">
        <v>12208</v>
      </c>
      <c r="H4592">
        <v>77.321100000000001</v>
      </c>
      <c r="I4592">
        <v>1.01844E-2</v>
      </c>
      <c r="M4592" s="1"/>
    </row>
    <row r="4593" spans="1:13" x14ac:dyDescent="0.25">
      <c r="A4593">
        <v>16</v>
      </c>
      <c r="B4593" t="s">
        <v>3</v>
      </c>
      <c r="C4593" s="1">
        <v>41113</v>
      </c>
      <c r="D4593">
        <v>1</v>
      </c>
      <c r="E4593" t="str">
        <f t="shared" si="71"/>
        <v>16Greater Bay Area411131</v>
      </c>
      <c r="F4593" s="23">
        <v>0.59434719999999996</v>
      </c>
      <c r="G4593">
        <v>12208</v>
      </c>
      <c r="H4593">
        <v>77.321100000000001</v>
      </c>
      <c r="I4593">
        <v>1.01844E-2</v>
      </c>
      <c r="M4593" s="1"/>
    </row>
    <row r="4594" spans="1:13" x14ac:dyDescent="0.25">
      <c r="A4594">
        <v>17</v>
      </c>
      <c r="B4594" t="s">
        <v>3</v>
      </c>
      <c r="C4594" s="1">
        <v>41113</v>
      </c>
      <c r="D4594">
        <v>0</v>
      </c>
      <c r="E4594" t="str">
        <f t="shared" si="71"/>
        <v>17Greater Bay Area411130</v>
      </c>
      <c r="F4594" s="23">
        <v>0.75010410000000005</v>
      </c>
      <c r="G4594">
        <v>12208</v>
      </c>
      <c r="H4594">
        <v>75.7928</v>
      </c>
      <c r="I4594">
        <v>1.0797599999999999E-2</v>
      </c>
      <c r="M4594" s="1"/>
    </row>
    <row r="4595" spans="1:13" x14ac:dyDescent="0.25">
      <c r="A4595">
        <v>17</v>
      </c>
      <c r="B4595" t="s">
        <v>3</v>
      </c>
      <c r="C4595" s="1">
        <v>41113</v>
      </c>
      <c r="D4595">
        <v>1</v>
      </c>
      <c r="E4595" t="str">
        <f t="shared" si="71"/>
        <v>17Greater Bay Area411131</v>
      </c>
      <c r="F4595" s="23">
        <v>0.62592539999999997</v>
      </c>
      <c r="G4595">
        <v>12208</v>
      </c>
      <c r="H4595">
        <v>75.7928</v>
      </c>
      <c r="I4595">
        <v>1.0797599999999999E-2</v>
      </c>
      <c r="M4595" s="1"/>
    </row>
    <row r="4596" spans="1:13" x14ac:dyDescent="0.25">
      <c r="A4596">
        <v>18</v>
      </c>
      <c r="B4596" t="s">
        <v>3</v>
      </c>
      <c r="C4596" s="1">
        <v>41113</v>
      </c>
      <c r="D4596">
        <v>0</v>
      </c>
      <c r="E4596" t="str">
        <f t="shared" si="71"/>
        <v>18Greater Bay Area411130</v>
      </c>
      <c r="F4596" s="23">
        <v>0.81522360000000005</v>
      </c>
      <c r="G4596">
        <v>12208</v>
      </c>
      <c r="H4596">
        <v>74.087599999999995</v>
      </c>
      <c r="I4596">
        <v>1.1284499999999999E-2</v>
      </c>
      <c r="M4596" s="1"/>
    </row>
    <row r="4597" spans="1:13" x14ac:dyDescent="0.25">
      <c r="A4597">
        <v>18</v>
      </c>
      <c r="B4597" t="s">
        <v>3</v>
      </c>
      <c r="C4597" s="1">
        <v>41113</v>
      </c>
      <c r="D4597">
        <v>1</v>
      </c>
      <c r="E4597" t="str">
        <f t="shared" si="71"/>
        <v>18Greater Bay Area411131</v>
      </c>
      <c r="F4597" s="23">
        <v>0.68427070000000001</v>
      </c>
      <c r="G4597">
        <v>12208</v>
      </c>
      <c r="H4597">
        <v>74.087599999999995</v>
      </c>
      <c r="I4597">
        <v>1.1284499999999999E-2</v>
      </c>
      <c r="M4597" s="1"/>
    </row>
    <row r="4598" spans="1:13" x14ac:dyDescent="0.25">
      <c r="A4598">
        <v>19</v>
      </c>
      <c r="B4598" t="s">
        <v>3</v>
      </c>
      <c r="C4598" s="1">
        <v>41113</v>
      </c>
      <c r="D4598">
        <v>0</v>
      </c>
      <c r="E4598" t="str">
        <f t="shared" si="71"/>
        <v>19Greater Bay Area411130</v>
      </c>
      <c r="F4598" s="23">
        <v>0.87387479999999995</v>
      </c>
      <c r="G4598">
        <v>12208</v>
      </c>
      <c r="H4598">
        <v>71.293300000000002</v>
      </c>
      <c r="I4598">
        <v>1.14181E-2</v>
      </c>
      <c r="M4598" s="1"/>
    </row>
    <row r="4599" spans="1:13" x14ac:dyDescent="0.25">
      <c r="A4599">
        <v>19</v>
      </c>
      <c r="B4599" t="s">
        <v>3</v>
      </c>
      <c r="C4599" s="1">
        <v>41113</v>
      </c>
      <c r="D4599">
        <v>1</v>
      </c>
      <c r="E4599" t="str">
        <f t="shared" si="71"/>
        <v>19Greater Bay Area411131</v>
      </c>
      <c r="F4599" s="23">
        <v>0.73595529999999998</v>
      </c>
      <c r="G4599">
        <v>12208</v>
      </c>
      <c r="H4599">
        <v>71.293300000000002</v>
      </c>
      <c r="I4599">
        <v>1.14181E-2</v>
      </c>
      <c r="M4599" s="1"/>
    </row>
    <row r="4600" spans="1:13" x14ac:dyDescent="0.25">
      <c r="A4600">
        <v>20</v>
      </c>
      <c r="B4600" t="s">
        <v>3</v>
      </c>
      <c r="C4600" s="1">
        <v>41113</v>
      </c>
      <c r="D4600">
        <v>0</v>
      </c>
      <c r="E4600" t="str">
        <f t="shared" si="71"/>
        <v>20Greater Bay Area411130</v>
      </c>
      <c r="F4600" s="23">
        <v>0.88573360000000001</v>
      </c>
      <c r="G4600">
        <v>12208</v>
      </c>
      <c r="H4600">
        <v>68.103099999999998</v>
      </c>
      <c r="I4600">
        <v>1.14679E-2</v>
      </c>
      <c r="M4600" s="1"/>
    </row>
    <row r="4601" spans="1:13" x14ac:dyDescent="0.25">
      <c r="A4601">
        <v>20</v>
      </c>
      <c r="B4601" t="s">
        <v>3</v>
      </c>
      <c r="C4601" s="1">
        <v>41113</v>
      </c>
      <c r="D4601">
        <v>1</v>
      </c>
      <c r="E4601" t="str">
        <f t="shared" si="71"/>
        <v>20Greater Bay Area411131</v>
      </c>
      <c r="F4601" s="23">
        <v>0.85741900000000004</v>
      </c>
      <c r="G4601">
        <v>12208</v>
      </c>
      <c r="H4601">
        <v>68.103099999999998</v>
      </c>
      <c r="I4601">
        <v>1.14679E-2</v>
      </c>
      <c r="M4601" s="1"/>
    </row>
    <row r="4602" spans="1:13" x14ac:dyDescent="0.25">
      <c r="A4602">
        <v>21</v>
      </c>
      <c r="B4602" t="s">
        <v>3</v>
      </c>
      <c r="C4602" s="1">
        <v>41113</v>
      </c>
      <c r="D4602">
        <v>0</v>
      </c>
      <c r="E4602" t="str">
        <f t="shared" si="71"/>
        <v>21Greater Bay Area411130</v>
      </c>
      <c r="F4602" s="23">
        <v>0.91132959999999996</v>
      </c>
      <c r="G4602">
        <v>12208</v>
      </c>
      <c r="H4602">
        <v>64.756200000000007</v>
      </c>
      <c r="I4602">
        <v>1.10811E-2</v>
      </c>
      <c r="M4602" s="1"/>
    </row>
    <row r="4603" spans="1:13" x14ac:dyDescent="0.25">
      <c r="A4603">
        <v>21</v>
      </c>
      <c r="B4603" t="s">
        <v>3</v>
      </c>
      <c r="C4603" s="1">
        <v>41113</v>
      </c>
      <c r="D4603">
        <v>1</v>
      </c>
      <c r="E4603" t="str">
        <f t="shared" si="71"/>
        <v>21Greater Bay Area411131</v>
      </c>
      <c r="F4603" s="23">
        <v>0.9306546</v>
      </c>
      <c r="G4603">
        <v>12208</v>
      </c>
      <c r="H4603">
        <v>64.756200000000007</v>
      </c>
      <c r="I4603">
        <v>1.10811E-2</v>
      </c>
      <c r="M4603" s="1"/>
    </row>
    <row r="4604" spans="1:13" x14ac:dyDescent="0.25">
      <c r="A4604">
        <v>22</v>
      </c>
      <c r="B4604" t="s">
        <v>3</v>
      </c>
      <c r="C4604" s="1">
        <v>41113</v>
      </c>
      <c r="D4604">
        <v>0</v>
      </c>
      <c r="E4604" t="str">
        <f t="shared" si="71"/>
        <v>22Greater Bay Area411130</v>
      </c>
      <c r="F4604" s="23">
        <v>0.91013869999999997</v>
      </c>
      <c r="G4604">
        <v>12208</v>
      </c>
      <c r="H4604">
        <v>63.006399999999999</v>
      </c>
      <c r="I4604">
        <v>1.08529E-2</v>
      </c>
      <c r="M4604" s="1"/>
    </row>
    <row r="4605" spans="1:13" x14ac:dyDescent="0.25">
      <c r="A4605">
        <v>22</v>
      </c>
      <c r="B4605" t="s">
        <v>3</v>
      </c>
      <c r="C4605" s="1">
        <v>41113</v>
      </c>
      <c r="D4605">
        <v>1</v>
      </c>
      <c r="E4605" t="str">
        <f t="shared" si="71"/>
        <v>22Greater Bay Area411131</v>
      </c>
      <c r="F4605" s="23">
        <v>0.95960559999999995</v>
      </c>
      <c r="G4605">
        <v>12208</v>
      </c>
      <c r="H4605">
        <v>63.006399999999999</v>
      </c>
      <c r="I4605">
        <v>1.08529E-2</v>
      </c>
      <c r="M4605" s="1"/>
    </row>
    <row r="4606" spans="1:13" x14ac:dyDescent="0.25">
      <c r="A4606">
        <v>23</v>
      </c>
      <c r="B4606" t="s">
        <v>3</v>
      </c>
      <c r="C4606" s="1">
        <v>41113</v>
      </c>
      <c r="D4606">
        <v>0</v>
      </c>
      <c r="E4606" t="str">
        <f t="shared" si="71"/>
        <v>23Greater Bay Area411130</v>
      </c>
      <c r="F4606" s="23">
        <v>0.79245310000000002</v>
      </c>
      <c r="G4606">
        <v>12208</v>
      </c>
      <c r="H4606">
        <v>62.301900000000003</v>
      </c>
      <c r="I4606">
        <v>9.9603999999999995E-3</v>
      </c>
      <c r="M4606" s="1"/>
    </row>
    <row r="4607" spans="1:13" x14ac:dyDescent="0.25">
      <c r="A4607">
        <v>23</v>
      </c>
      <c r="B4607" t="s">
        <v>3</v>
      </c>
      <c r="C4607" s="1">
        <v>41113</v>
      </c>
      <c r="D4607">
        <v>1</v>
      </c>
      <c r="E4607" t="str">
        <f t="shared" si="71"/>
        <v>23Greater Bay Area411131</v>
      </c>
      <c r="F4607" s="23">
        <v>0.83080860000000001</v>
      </c>
      <c r="G4607">
        <v>12208</v>
      </c>
      <c r="H4607">
        <v>62.301900000000003</v>
      </c>
      <c r="I4607">
        <v>9.9603999999999995E-3</v>
      </c>
      <c r="M4607" s="1"/>
    </row>
    <row r="4608" spans="1:13" x14ac:dyDescent="0.25">
      <c r="A4608">
        <v>24</v>
      </c>
      <c r="B4608" t="s">
        <v>3</v>
      </c>
      <c r="C4608" s="1">
        <v>41113</v>
      </c>
      <c r="D4608">
        <v>0</v>
      </c>
      <c r="E4608" t="str">
        <f t="shared" si="71"/>
        <v>24Greater Bay Area411130</v>
      </c>
      <c r="F4608" s="23">
        <v>0.6387372</v>
      </c>
      <c r="G4608">
        <v>12208</v>
      </c>
      <c r="H4608">
        <v>61.299599999999998</v>
      </c>
      <c r="I4608">
        <v>8.6467000000000002E-3</v>
      </c>
      <c r="M4608" s="1"/>
    </row>
    <row r="4609" spans="1:13" x14ac:dyDescent="0.25">
      <c r="A4609">
        <v>24</v>
      </c>
      <c r="B4609" t="s">
        <v>3</v>
      </c>
      <c r="C4609" s="1">
        <v>41113</v>
      </c>
      <c r="D4609">
        <v>1</v>
      </c>
      <c r="E4609" t="str">
        <f t="shared" si="71"/>
        <v>24Greater Bay Area411131</v>
      </c>
      <c r="F4609" s="23">
        <v>0.66618829999999996</v>
      </c>
      <c r="G4609">
        <v>12208</v>
      </c>
      <c r="H4609">
        <v>61.299599999999998</v>
      </c>
      <c r="I4609">
        <v>8.6467000000000002E-3</v>
      </c>
      <c r="M4609" s="1"/>
    </row>
    <row r="4610" spans="1:13" x14ac:dyDescent="0.25">
      <c r="A4610">
        <v>1</v>
      </c>
      <c r="B4610" t="s">
        <v>4</v>
      </c>
      <c r="C4610" s="1">
        <v>41113</v>
      </c>
      <c r="D4610">
        <v>0</v>
      </c>
      <c r="E4610" t="str">
        <f t="shared" si="71"/>
        <v>1Greater Fresno411130</v>
      </c>
      <c r="F4610" s="23">
        <v>1.425211</v>
      </c>
      <c r="G4610">
        <v>3388</v>
      </c>
      <c r="H4610">
        <v>85.355599999999995</v>
      </c>
      <c r="I4610">
        <v>3.1590899999999998E-2</v>
      </c>
      <c r="M4610" s="1"/>
    </row>
    <row r="4611" spans="1:13" x14ac:dyDescent="0.25">
      <c r="A4611">
        <v>1</v>
      </c>
      <c r="B4611" t="s">
        <v>4</v>
      </c>
      <c r="C4611" s="1">
        <v>41113</v>
      </c>
      <c r="D4611">
        <v>1</v>
      </c>
      <c r="E4611" t="str">
        <f t="shared" ref="E4611:E4674" si="72">CONCATENATE(A4611,B4611,C4611,D4611)</f>
        <v>1Greater Fresno411131</v>
      </c>
      <c r="F4611" s="23">
        <v>1.4244749999999999</v>
      </c>
      <c r="G4611">
        <v>3388</v>
      </c>
      <c r="H4611">
        <v>85.355599999999995</v>
      </c>
      <c r="I4611">
        <v>3.1590899999999998E-2</v>
      </c>
      <c r="M4611" s="1"/>
    </row>
    <row r="4612" spans="1:13" x14ac:dyDescent="0.25">
      <c r="A4612">
        <v>2</v>
      </c>
      <c r="B4612" t="s">
        <v>4</v>
      </c>
      <c r="C4612" s="1">
        <v>41113</v>
      </c>
      <c r="D4612">
        <v>0</v>
      </c>
      <c r="E4612" t="str">
        <f t="shared" si="72"/>
        <v>2Greater Fresno411130</v>
      </c>
      <c r="F4612" s="23">
        <v>1.195546</v>
      </c>
      <c r="G4612">
        <v>3388</v>
      </c>
      <c r="H4612">
        <v>83.851799999999997</v>
      </c>
      <c r="I4612">
        <v>2.7720600000000001E-2</v>
      </c>
      <c r="M4612" s="1"/>
    </row>
    <row r="4613" spans="1:13" x14ac:dyDescent="0.25">
      <c r="A4613">
        <v>2</v>
      </c>
      <c r="B4613" t="s">
        <v>4</v>
      </c>
      <c r="C4613" s="1">
        <v>41113</v>
      </c>
      <c r="D4613">
        <v>1</v>
      </c>
      <c r="E4613" t="str">
        <f t="shared" si="72"/>
        <v>2Greater Fresno411131</v>
      </c>
      <c r="F4613" s="23">
        <v>1.228602</v>
      </c>
      <c r="G4613">
        <v>3388</v>
      </c>
      <c r="H4613">
        <v>83.851799999999997</v>
      </c>
      <c r="I4613">
        <v>2.7720600000000001E-2</v>
      </c>
      <c r="M4613" s="1"/>
    </row>
    <row r="4614" spans="1:13" x14ac:dyDescent="0.25">
      <c r="A4614">
        <v>3</v>
      </c>
      <c r="B4614" t="s">
        <v>4</v>
      </c>
      <c r="C4614" s="1">
        <v>41113</v>
      </c>
      <c r="D4614">
        <v>0</v>
      </c>
      <c r="E4614" t="str">
        <f t="shared" si="72"/>
        <v>3Greater Fresno411130</v>
      </c>
      <c r="F4614" s="23">
        <v>1.0578540000000001</v>
      </c>
      <c r="G4614">
        <v>3388</v>
      </c>
      <c r="H4614">
        <v>81.339799999999997</v>
      </c>
      <c r="I4614">
        <v>2.5322799999999999E-2</v>
      </c>
      <c r="M4614" s="1"/>
    </row>
    <row r="4615" spans="1:13" x14ac:dyDescent="0.25">
      <c r="A4615">
        <v>3</v>
      </c>
      <c r="B4615" t="s">
        <v>4</v>
      </c>
      <c r="C4615" s="1">
        <v>41113</v>
      </c>
      <c r="D4615">
        <v>1</v>
      </c>
      <c r="E4615" t="str">
        <f t="shared" si="72"/>
        <v>3Greater Fresno411131</v>
      </c>
      <c r="F4615" s="23">
        <v>1.071701</v>
      </c>
      <c r="G4615">
        <v>3388</v>
      </c>
      <c r="H4615">
        <v>81.339799999999997</v>
      </c>
      <c r="I4615">
        <v>2.5322799999999999E-2</v>
      </c>
      <c r="M4615" s="1"/>
    </row>
    <row r="4616" spans="1:13" x14ac:dyDescent="0.25">
      <c r="A4616">
        <v>4</v>
      </c>
      <c r="B4616" t="s">
        <v>4</v>
      </c>
      <c r="C4616" s="1">
        <v>41113</v>
      </c>
      <c r="D4616">
        <v>0</v>
      </c>
      <c r="E4616" t="str">
        <f t="shared" si="72"/>
        <v>4Greater Fresno411130</v>
      </c>
      <c r="F4616" s="23">
        <v>0.96316100000000004</v>
      </c>
      <c r="G4616">
        <v>3388</v>
      </c>
      <c r="H4616">
        <v>79.331900000000005</v>
      </c>
      <c r="I4616">
        <v>2.2904500000000001E-2</v>
      </c>
      <c r="M4616" s="1"/>
    </row>
    <row r="4617" spans="1:13" x14ac:dyDescent="0.25">
      <c r="A4617">
        <v>4</v>
      </c>
      <c r="B4617" t="s">
        <v>4</v>
      </c>
      <c r="C4617" s="1">
        <v>41113</v>
      </c>
      <c r="D4617">
        <v>1</v>
      </c>
      <c r="E4617" t="str">
        <f t="shared" si="72"/>
        <v>4Greater Fresno411131</v>
      </c>
      <c r="F4617" s="23">
        <v>0.95964320000000003</v>
      </c>
      <c r="G4617">
        <v>3388</v>
      </c>
      <c r="H4617">
        <v>79.331900000000005</v>
      </c>
      <c r="I4617">
        <v>2.2904500000000001E-2</v>
      </c>
      <c r="M4617" s="1"/>
    </row>
    <row r="4618" spans="1:13" x14ac:dyDescent="0.25">
      <c r="A4618">
        <v>5</v>
      </c>
      <c r="B4618" t="s">
        <v>4</v>
      </c>
      <c r="C4618" s="1">
        <v>41113</v>
      </c>
      <c r="D4618">
        <v>0</v>
      </c>
      <c r="E4618" t="str">
        <f t="shared" si="72"/>
        <v>5Greater Fresno411130</v>
      </c>
      <c r="F4618" s="23">
        <v>0.88588829999999996</v>
      </c>
      <c r="G4618">
        <v>3388</v>
      </c>
      <c r="H4618">
        <v>78.319400000000002</v>
      </c>
      <c r="I4618">
        <v>2.1512199999999999E-2</v>
      </c>
      <c r="M4618" s="1"/>
    </row>
    <row r="4619" spans="1:13" x14ac:dyDescent="0.25">
      <c r="A4619">
        <v>5</v>
      </c>
      <c r="B4619" t="s">
        <v>4</v>
      </c>
      <c r="C4619" s="1">
        <v>41113</v>
      </c>
      <c r="D4619">
        <v>1</v>
      </c>
      <c r="E4619" t="str">
        <f t="shared" si="72"/>
        <v>5Greater Fresno411131</v>
      </c>
      <c r="F4619" s="23">
        <v>0.90429789999999999</v>
      </c>
      <c r="G4619">
        <v>3388</v>
      </c>
      <c r="H4619">
        <v>78.319400000000002</v>
      </c>
      <c r="I4619">
        <v>2.1512199999999999E-2</v>
      </c>
      <c r="M4619" s="1"/>
    </row>
    <row r="4620" spans="1:13" x14ac:dyDescent="0.25">
      <c r="A4620">
        <v>6</v>
      </c>
      <c r="B4620" t="s">
        <v>4</v>
      </c>
      <c r="C4620" s="1">
        <v>41113</v>
      </c>
      <c r="D4620">
        <v>0</v>
      </c>
      <c r="E4620" t="str">
        <f t="shared" si="72"/>
        <v>6Greater Fresno411130</v>
      </c>
      <c r="F4620" s="23">
        <v>0.87647889999999995</v>
      </c>
      <c r="G4620">
        <v>3388</v>
      </c>
      <c r="H4620">
        <v>78.306700000000006</v>
      </c>
      <c r="I4620">
        <v>2.1144799999999998E-2</v>
      </c>
      <c r="M4620" s="1"/>
    </row>
    <row r="4621" spans="1:13" x14ac:dyDescent="0.25">
      <c r="A4621">
        <v>6</v>
      </c>
      <c r="B4621" t="s">
        <v>4</v>
      </c>
      <c r="C4621" s="1">
        <v>41113</v>
      </c>
      <c r="D4621">
        <v>1</v>
      </c>
      <c r="E4621" t="str">
        <f t="shared" si="72"/>
        <v>6Greater Fresno411131</v>
      </c>
      <c r="F4621" s="23">
        <v>0.86749039999999999</v>
      </c>
      <c r="G4621">
        <v>3388</v>
      </c>
      <c r="H4621">
        <v>78.306700000000006</v>
      </c>
      <c r="I4621">
        <v>2.1144799999999998E-2</v>
      </c>
      <c r="M4621" s="1"/>
    </row>
    <row r="4622" spans="1:13" x14ac:dyDescent="0.25">
      <c r="A4622">
        <v>7</v>
      </c>
      <c r="B4622" t="s">
        <v>4</v>
      </c>
      <c r="C4622" s="1">
        <v>41113</v>
      </c>
      <c r="D4622">
        <v>0</v>
      </c>
      <c r="E4622" t="str">
        <f t="shared" si="72"/>
        <v>7Greater Fresno411130</v>
      </c>
      <c r="F4622" s="23">
        <v>0.87788650000000001</v>
      </c>
      <c r="G4622">
        <v>3388</v>
      </c>
      <c r="H4622">
        <v>77.315600000000003</v>
      </c>
      <c r="I4622">
        <v>2.13735E-2</v>
      </c>
      <c r="M4622" s="1"/>
    </row>
    <row r="4623" spans="1:13" x14ac:dyDescent="0.25">
      <c r="A4623">
        <v>7</v>
      </c>
      <c r="B4623" t="s">
        <v>4</v>
      </c>
      <c r="C4623" s="1">
        <v>41113</v>
      </c>
      <c r="D4623">
        <v>1</v>
      </c>
      <c r="E4623" t="str">
        <f t="shared" si="72"/>
        <v>7Greater Fresno411131</v>
      </c>
      <c r="F4623" s="23">
        <v>0.88158440000000005</v>
      </c>
      <c r="G4623">
        <v>3388</v>
      </c>
      <c r="H4623">
        <v>77.315600000000003</v>
      </c>
      <c r="I4623">
        <v>2.13735E-2</v>
      </c>
      <c r="M4623" s="1"/>
    </row>
    <row r="4624" spans="1:13" x14ac:dyDescent="0.25">
      <c r="A4624">
        <v>8</v>
      </c>
      <c r="B4624" t="s">
        <v>4</v>
      </c>
      <c r="C4624" s="1">
        <v>41113</v>
      </c>
      <c r="D4624">
        <v>0</v>
      </c>
      <c r="E4624" t="str">
        <f t="shared" si="72"/>
        <v>8Greater Fresno411130</v>
      </c>
      <c r="F4624" s="23">
        <v>0.92942499999999995</v>
      </c>
      <c r="G4624">
        <v>3388</v>
      </c>
      <c r="H4624">
        <v>80.332499999999996</v>
      </c>
      <c r="I4624">
        <v>2.3345100000000001E-2</v>
      </c>
      <c r="M4624" s="1"/>
    </row>
    <row r="4625" spans="1:13" x14ac:dyDescent="0.25">
      <c r="A4625">
        <v>8</v>
      </c>
      <c r="B4625" t="s">
        <v>4</v>
      </c>
      <c r="C4625" s="1">
        <v>41113</v>
      </c>
      <c r="D4625">
        <v>1</v>
      </c>
      <c r="E4625" t="str">
        <f t="shared" si="72"/>
        <v>8Greater Fresno411131</v>
      </c>
      <c r="F4625" s="23">
        <v>0.96007220000000004</v>
      </c>
      <c r="G4625">
        <v>3388</v>
      </c>
      <c r="H4625">
        <v>80.332499999999996</v>
      </c>
      <c r="I4625">
        <v>2.3345100000000001E-2</v>
      </c>
      <c r="M4625" s="1"/>
    </row>
    <row r="4626" spans="1:13" x14ac:dyDescent="0.25">
      <c r="A4626">
        <v>9</v>
      </c>
      <c r="B4626" t="s">
        <v>4</v>
      </c>
      <c r="C4626" s="1">
        <v>41113</v>
      </c>
      <c r="D4626">
        <v>0</v>
      </c>
      <c r="E4626" t="str">
        <f t="shared" si="72"/>
        <v>9Greater Fresno411130</v>
      </c>
      <c r="F4626" s="23">
        <v>1.015908</v>
      </c>
      <c r="G4626">
        <v>3388</v>
      </c>
      <c r="H4626">
        <v>82.353800000000007</v>
      </c>
      <c r="I4626">
        <v>2.6034499999999999E-2</v>
      </c>
      <c r="M4626" s="1"/>
    </row>
    <row r="4627" spans="1:13" x14ac:dyDescent="0.25">
      <c r="A4627">
        <v>9</v>
      </c>
      <c r="B4627" t="s">
        <v>4</v>
      </c>
      <c r="C4627" s="1">
        <v>41113</v>
      </c>
      <c r="D4627">
        <v>1</v>
      </c>
      <c r="E4627" t="str">
        <f t="shared" si="72"/>
        <v>9Greater Fresno411131</v>
      </c>
      <c r="F4627" s="23">
        <v>1.0670470000000001</v>
      </c>
      <c r="G4627">
        <v>3388</v>
      </c>
      <c r="H4627">
        <v>82.353800000000007</v>
      </c>
      <c r="I4627">
        <v>2.6034499999999999E-2</v>
      </c>
      <c r="M4627" s="1"/>
    </row>
    <row r="4628" spans="1:13" x14ac:dyDescent="0.25">
      <c r="A4628">
        <v>10</v>
      </c>
      <c r="B4628" t="s">
        <v>4</v>
      </c>
      <c r="C4628" s="1">
        <v>41113</v>
      </c>
      <c r="D4628">
        <v>0</v>
      </c>
      <c r="E4628" t="str">
        <f t="shared" si="72"/>
        <v>10Greater Fresno411130</v>
      </c>
      <c r="F4628" s="23">
        <v>1.162568</v>
      </c>
      <c r="G4628">
        <v>3388</v>
      </c>
      <c r="H4628">
        <v>84.383499999999998</v>
      </c>
      <c r="I4628">
        <v>2.9399100000000001E-2</v>
      </c>
      <c r="M4628" s="1"/>
    </row>
    <row r="4629" spans="1:13" x14ac:dyDescent="0.25">
      <c r="A4629">
        <v>10</v>
      </c>
      <c r="B4629" t="s">
        <v>4</v>
      </c>
      <c r="C4629" s="1">
        <v>41113</v>
      </c>
      <c r="D4629">
        <v>1</v>
      </c>
      <c r="E4629" t="str">
        <f t="shared" si="72"/>
        <v>10Greater Fresno411131</v>
      </c>
      <c r="F4629" s="23">
        <v>1.1877610000000001</v>
      </c>
      <c r="G4629">
        <v>3388</v>
      </c>
      <c r="H4629">
        <v>84.383499999999998</v>
      </c>
      <c r="I4629">
        <v>2.9399100000000001E-2</v>
      </c>
      <c r="M4629" s="1"/>
    </row>
    <row r="4630" spans="1:13" x14ac:dyDescent="0.25">
      <c r="A4630">
        <v>11</v>
      </c>
      <c r="B4630" t="s">
        <v>4</v>
      </c>
      <c r="C4630" s="1">
        <v>41113</v>
      </c>
      <c r="D4630">
        <v>0</v>
      </c>
      <c r="E4630" t="str">
        <f t="shared" si="72"/>
        <v>11Greater Fresno411130</v>
      </c>
      <c r="F4630" s="23">
        <v>1.3294250000000001</v>
      </c>
      <c r="G4630">
        <v>3388</v>
      </c>
      <c r="H4630">
        <v>86.404600000000002</v>
      </c>
      <c r="I4630">
        <v>3.2717599999999999E-2</v>
      </c>
      <c r="M4630" s="1"/>
    </row>
    <row r="4631" spans="1:13" x14ac:dyDescent="0.25">
      <c r="A4631">
        <v>11</v>
      </c>
      <c r="B4631" t="s">
        <v>4</v>
      </c>
      <c r="C4631" s="1">
        <v>41113</v>
      </c>
      <c r="D4631">
        <v>1</v>
      </c>
      <c r="E4631" t="str">
        <f t="shared" si="72"/>
        <v>11Greater Fresno411131</v>
      </c>
      <c r="F4631" s="23">
        <v>1.340789</v>
      </c>
      <c r="G4631">
        <v>3388</v>
      </c>
      <c r="H4631">
        <v>86.404600000000002</v>
      </c>
      <c r="I4631">
        <v>3.2717599999999999E-2</v>
      </c>
      <c r="M4631" s="1"/>
    </row>
    <row r="4632" spans="1:13" x14ac:dyDescent="0.25">
      <c r="A4632">
        <v>12</v>
      </c>
      <c r="B4632" t="s">
        <v>4</v>
      </c>
      <c r="C4632" s="1">
        <v>41113</v>
      </c>
      <c r="D4632">
        <v>0</v>
      </c>
      <c r="E4632" t="str">
        <f t="shared" si="72"/>
        <v>12Greater Fresno411130</v>
      </c>
      <c r="F4632" s="23">
        <v>1.52125</v>
      </c>
      <c r="G4632">
        <v>3388</v>
      </c>
      <c r="H4632">
        <v>89.904200000000003</v>
      </c>
      <c r="I4632">
        <v>3.5988699999999998E-2</v>
      </c>
      <c r="M4632" s="1"/>
    </row>
    <row r="4633" spans="1:13" x14ac:dyDescent="0.25">
      <c r="A4633">
        <v>12</v>
      </c>
      <c r="B4633" t="s">
        <v>4</v>
      </c>
      <c r="C4633" s="1">
        <v>41113</v>
      </c>
      <c r="D4633">
        <v>1</v>
      </c>
      <c r="E4633" t="str">
        <f t="shared" si="72"/>
        <v>12Greater Fresno411131</v>
      </c>
      <c r="F4633" s="23">
        <v>1.5459940000000001</v>
      </c>
      <c r="G4633">
        <v>3388</v>
      </c>
      <c r="H4633">
        <v>89.904200000000003</v>
      </c>
      <c r="I4633">
        <v>3.5988699999999998E-2</v>
      </c>
      <c r="M4633" s="1"/>
    </row>
    <row r="4634" spans="1:13" x14ac:dyDescent="0.25">
      <c r="A4634">
        <v>13</v>
      </c>
      <c r="B4634" t="s">
        <v>4</v>
      </c>
      <c r="C4634" s="1">
        <v>41113</v>
      </c>
      <c r="D4634">
        <v>0</v>
      </c>
      <c r="E4634" t="str">
        <f t="shared" si="72"/>
        <v>13Greater Fresno411130</v>
      </c>
      <c r="F4634" s="23">
        <v>1.754734</v>
      </c>
      <c r="G4634">
        <v>3388</v>
      </c>
      <c r="H4634">
        <v>93.890799999999999</v>
      </c>
      <c r="I4634">
        <v>3.99715E-2</v>
      </c>
      <c r="M4634" s="1"/>
    </row>
    <row r="4635" spans="1:13" x14ac:dyDescent="0.25">
      <c r="A4635">
        <v>13</v>
      </c>
      <c r="B4635" t="s">
        <v>4</v>
      </c>
      <c r="C4635" s="1">
        <v>41113</v>
      </c>
      <c r="D4635">
        <v>1</v>
      </c>
      <c r="E4635" t="str">
        <f t="shared" si="72"/>
        <v>13Greater Fresno411131</v>
      </c>
      <c r="F4635" s="23">
        <v>1.800211</v>
      </c>
      <c r="G4635">
        <v>3388</v>
      </c>
      <c r="H4635">
        <v>93.890799999999999</v>
      </c>
      <c r="I4635">
        <v>3.99715E-2</v>
      </c>
      <c r="M4635" s="1"/>
    </row>
    <row r="4636" spans="1:13" x14ac:dyDescent="0.25">
      <c r="A4636">
        <v>14</v>
      </c>
      <c r="B4636" t="s">
        <v>4</v>
      </c>
      <c r="C4636" s="1">
        <v>41113</v>
      </c>
      <c r="D4636">
        <v>0</v>
      </c>
      <c r="E4636" t="str">
        <f t="shared" si="72"/>
        <v>14Greater Fresno411130</v>
      </c>
      <c r="F4636" s="23">
        <v>1.9862310000000001</v>
      </c>
      <c r="G4636">
        <v>3388</v>
      </c>
      <c r="H4636">
        <v>97.864800000000002</v>
      </c>
      <c r="I4636">
        <v>4.2991500000000002E-2</v>
      </c>
      <c r="M4636" s="1"/>
    </row>
    <row r="4637" spans="1:13" x14ac:dyDescent="0.25">
      <c r="A4637">
        <v>14</v>
      </c>
      <c r="B4637" t="s">
        <v>4</v>
      </c>
      <c r="C4637" s="1">
        <v>41113</v>
      </c>
      <c r="D4637">
        <v>1</v>
      </c>
      <c r="E4637" t="str">
        <f t="shared" si="72"/>
        <v>14Greater Fresno411131</v>
      </c>
      <c r="F4637" s="23">
        <v>1.9718</v>
      </c>
      <c r="G4637">
        <v>3388</v>
      </c>
      <c r="H4637">
        <v>97.864800000000002</v>
      </c>
      <c r="I4637">
        <v>4.2991500000000002E-2</v>
      </c>
      <c r="M4637" s="1"/>
    </row>
    <row r="4638" spans="1:13" x14ac:dyDescent="0.25">
      <c r="A4638">
        <v>15</v>
      </c>
      <c r="B4638" t="s">
        <v>4</v>
      </c>
      <c r="C4638" s="1">
        <v>41113</v>
      </c>
      <c r="D4638">
        <v>0</v>
      </c>
      <c r="E4638" t="str">
        <f t="shared" si="72"/>
        <v>15Greater Fresno411130</v>
      </c>
      <c r="F4638" s="23">
        <v>2.1543230000000002</v>
      </c>
      <c r="G4638">
        <v>3388</v>
      </c>
      <c r="H4638">
        <v>99.368300000000005</v>
      </c>
      <c r="I4638">
        <v>4.3534400000000001E-2</v>
      </c>
      <c r="M4638" s="1"/>
    </row>
    <row r="4639" spans="1:13" x14ac:dyDescent="0.25">
      <c r="A4639">
        <v>15</v>
      </c>
      <c r="B4639" t="s">
        <v>4</v>
      </c>
      <c r="C4639" s="1">
        <v>41113</v>
      </c>
      <c r="D4639">
        <v>1</v>
      </c>
      <c r="E4639" t="str">
        <f t="shared" si="72"/>
        <v>15Greater Fresno411131</v>
      </c>
      <c r="F4639" s="23">
        <v>1.8850519999999999</v>
      </c>
      <c r="G4639">
        <v>3388</v>
      </c>
      <c r="H4639">
        <v>99.368300000000005</v>
      </c>
      <c r="I4639">
        <v>4.3534400000000001E-2</v>
      </c>
      <c r="M4639" s="1"/>
    </row>
    <row r="4640" spans="1:13" x14ac:dyDescent="0.25">
      <c r="A4640">
        <v>16</v>
      </c>
      <c r="B4640" t="s">
        <v>4</v>
      </c>
      <c r="C4640" s="1">
        <v>41113</v>
      </c>
      <c r="D4640">
        <v>0</v>
      </c>
      <c r="E4640" t="str">
        <f t="shared" si="72"/>
        <v>16Greater Fresno411130</v>
      </c>
      <c r="F4640" s="23">
        <v>2.362768</v>
      </c>
      <c r="G4640">
        <v>3388</v>
      </c>
      <c r="H4640">
        <v>99.854399999999998</v>
      </c>
      <c r="I4640">
        <v>4.5160100000000002E-2</v>
      </c>
      <c r="M4640" s="1"/>
    </row>
    <row r="4641" spans="1:13" x14ac:dyDescent="0.25">
      <c r="A4641">
        <v>16</v>
      </c>
      <c r="B4641" t="s">
        <v>4</v>
      </c>
      <c r="C4641" s="1">
        <v>41113</v>
      </c>
      <c r="D4641">
        <v>1</v>
      </c>
      <c r="E4641" t="str">
        <f t="shared" si="72"/>
        <v>16Greater Fresno411131</v>
      </c>
      <c r="F4641" s="23">
        <v>2.0100509999999998</v>
      </c>
      <c r="G4641">
        <v>3388</v>
      </c>
      <c r="H4641">
        <v>99.854399999999998</v>
      </c>
      <c r="I4641">
        <v>4.5160100000000002E-2</v>
      </c>
      <c r="M4641" s="1"/>
    </row>
    <row r="4642" spans="1:13" x14ac:dyDescent="0.25">
      <c r="A4642">
        <v>17</v>
      </c>
      <c r="B4642" t="s">
        <v>4</v>
      </c>
      <c r="C4642" s="1">
        <v>41113</v>
      </c>
      <c r="D4642">
        <v>0</v>
      </c>
      <c r="E4642" t="str">
        <f t="shared" si="72"/>
        <v>17Greater Fresno411130</v>
      </c>
      <c r="F4642" s="23">
        <v>2.5009199999999998</v>
      </c>
      <c r="G4642">
        <v>3388</v>
      </c>
      <c r="H4642">
        <v>99.366699999999994</v>
      </c>
      <c r="I4642">
        <v>4.5670599999999999E-2</v>
      </c>
      <c r="M4642" s="1"/>
    </row>
    <row r="4643" spans="1:13" x14ac:dyDescent="0.25">
      <c r="A4643">
        <v>17</v>
      </c>
      <c r="B4643" t="s">
        <v>4</v>
      </c>
      <c r="C4643" s="1">
        <v>41113</v>
      </c>
      <c r="D4643">
        <v>1</v>
      </c>
      <c r="E4643" t="str">
        <f t="shared" si="72"/>
        <v>17Greater Fresno411131</v>
      </c>
      <c r="F4643" s="23">
        <v>2.1367129999999999</v>
      </c>
      <c r="G4643">
        <v>3388</v>
      </c>
      <c r="H4643">
        <v>99.366699999999994</v>
      </c>
      <c r="I4643">
        <v>4.5670599999999999E-2</v>
      </c>
      <c r="M4643" s="1"/>
    </row>
    <row r="4644" spans="1:13" x14ac:dyDescent="0.25">
      <c r="A4644">
        <v>18</v>
      </c>
      <c r="B4644" t="s">
        <v>4</v>
      </c>
      <c r="C4644" s="1">
        <v>41113</v>
      </c>
      <c r="D4644">
        <v>0</v>
      </c>
      <c r="E4644" t="str">
        <f t="shared" si="72"/>
        <v>18Greater Fresno411130</v>
      </c>
      <c r="F4644" s="23">
        <v>2.6219169999999998</v>
      </c>
      <c r="G4644">
        <v>3388</v>
      </c>
      <c r="H4644">
        <v>99.844999999999999</v>
      </c>
      <c r="I4644">
        <v>4.6223800000000002E-2</v>
      </c>
      <c r="M4644" s="1"/>
    </row>
    <row r="4645" spans="1:13" x14ac:dyDescent="0.25">
      <c r="A4645">
        <v>18</v>
      </c>
      <c r="B4645" t="s">
        <v>4</v>
      </c>
      <c r="C4645" s="1">
        <v>41113</v>
      </c>
      <c r="D4645">
        <v>1</v>
      </c>
      <c r="E4645" t="str">
        <f t="shared" si="72"/>
        <v>18Greater Fresno411131</v>
      </c>
      <c r="F4645" s="23">
        <v>2.232148</v>
      </c>
      <c r="G4645">
        <v>3388</v>
      </c>
      <c r="H4645">
        <v>99.844999999999999</v>
      </c>
      <c r="I4645">
        <v>4.6223800000000002E-2</v>
      </c>
      <c r="M4645" s="1"/>
    </row>
    <row r="4646" spans="1:13" x14ac:dyDescent="0.25">
      <c r="A4646">
        <v>19</v>
      </c>
      <c r="B4646" t="s">
        <v>4</v>
      </c>
      <c r="C4646" s="1">
        <v>41113</v>
      </c>
      <c r="D4646">
        <v>0</v>
      </c>
      <c r="E4646" t="str">
        <f t="shared" si="72"/>
        <v>19Greater Fresno411130</v>
      </c>
      <c r="F4646" s="23">
        <v>2.604177</v>
      </c>
      <c r="G4646">
        <v>3388</v>
      </c>
      <c r="H4646">
        <v>98.815200000000004</v>
      </c>
      <c r="I4646">
        <v>4.5806100000000002E-2</v>
      </c>
      <c r="M4646" s="1"/>
    </row>
    <row r="4647" spans="1:13" x14ac:dyDescent="0.25">
      <c r="A4647">
        <v>19</v>
      </c>
      <c r="B4647" t="s">
        <v>4</v>
      </c>
      <c r="C4647" s="1">
        <v>41113</v>
      </c>
      <c r="D4647">
        <v>1</v>
      </c>
      <c r="E4647" t="str">
        <f t="shared" si="72"/>
        <v>19Greater Fresno411131</v>
      </c>
      <c r="F4647" s="23">
        <v>2.2381449999999998</v>
      </c>
      <c r="G4647">
        <v>3388</v>
      </c>
      <c r="H4647">
        <v>98.815200000000004</v>
      </c>
      <c r="I4647">
        <v>4.5806100000000002E-2</v>
      </c>
      <c r="M4647" s="1"/>
    </row>
    <row r="4648" spans="1:13" x14ac:dyDescent="0.25">
      <c r="A4648">
        <v>20</v>
      </c>
      <c r="B4648" t="s">
        <v>4</v>
      </c>
      <c r="C4648" s="1">
        <v>41113</v>
      </c>
      <c r="D4648">
        <v>0</v>
      </c>
      <c r="E4648" t="str">
        <f t="shared" si="72"/>
        <v>20Greater Fresno411130</v>
      </c>
      <c r="F4648" s="23">
        <v>2.4445679999999999</v>
      </c>
      <c r="G4648">
        <v>3388</v>
      </c>
      <c r="H4648">
        <v>96.281499999999994</v>
      </c>
      <c r="I4648">
        <v>4.5249699999999997E-2</v>
      </c>
      <c r="M4648" s="1"/>
    </row>
    <row r="4649" spans="1:13" x14ac:dyDescent="0.25">
      <c r="A4649">
        <v>20</v>
      </c>
      <c r="B4649" t="s">
        <v>4</v>
      </c>
      <c r="C4649" s="1">
        <v>41113</v>
      </c>
      <c r="D4649">
        <v>1</v>
      </c>
      <c r="E4649" t="str">
        <f t="shared" si="72"/>
        <v>20Greater Fresno411131</v>
      </c>
      <c r="F4649" s="23">
        <v>2.4586199999999998</v>
      </c>
      <c r="G4649">
        <v>3388</v>
      </c>
      <c r="H4649">
        <v>96.281499999999994</v>
      </c>
      <c r="I4649">
        <v>4.5249699999999997E-2</v>
      </c>
      <c r="M4649" s="1"/>
    </row>
    <row r="4650" spans="1:13" x14ac:dyDescent="0.25">
      <c r="A4650">
        <v>21</v>
      </c>
      <c r="B4650" t="s">
        <v>4</v>
      </c>
      <c r="C4650" s="1">
        <v>41113</v>
      </c>
      <c r="D4650">
        <v>0</v>
      </c>
      <c r="E4650" t="str">
        <f t="shared" si="72"/>
        <v>21Greater Fresno411130</v>
      </c>
      <c r="F4650" s="23">
        <v>2.2306490000000001</v>
      </c>
      <c r="G4650">
        <v>3388</v>
      </c>
      <c r="H4650">
        <v>91.773899999999998</v>
      </c>
      <c r="I4650">
        <v>4.2382299999999998E-2</v>
      </c>
      <c r="M4650" s="1"/>
    </row>
    <row r="4651" spans="1:13" x14ac:dyDescent="0.25">
      <c r="A4651">
        <v>21</v>
      </c>
      <c r="B4651" t="s">
        <v>4</v>
      </c>
      <c r="C4651" s="1">
        <v>41113</v>
      </c>
      <c r="D4651">
        <v>1</v>
      </c>
      <c r="E4651" t="str">
        <f t="shared" si="72"/>
        <v>21Greater Fresno411131</v>
      </c>
      <c r="F4651" s="23">
        <v>2.3571279999999999</v>
      </c>
      <c r="G4651">
        <v>3388</v>
      </c>
      <c r="H4651">
        <v>91.773899999999998</v>
      </c>
      <c r="I4651">
        <v>4.2382299999999998E-2</v>
      </c>
      <c r="M4651" s="1"/>
    </row>
    <row r="4652" spans="1:13" x14ac:dyDescent="0.25">
      <c r="A4652">
        <v>22</v>
      </c>
      <c r="B4652" t="s">
        <v>4</v>
      </c>
      <c r="C4652" s="1">
        <v>41113</v>
      </c>
      <c r="D4652">
        <v>0</v>
      </c>
      <c r="E4652" t="str">
        <f t="shared" si="72"/>
        <v>22Greater Fresno411130</v>
      </c>
      <c r="F4652" s="23">
        <v>2.0805709999999999</v>
      </c>
      <c r="G4652">
        <v>3388</v>
      </c>
      <c r="H4652">
        <v>88.257999999999996</v>
      </c>
      <c r="I4652">
        <v>4.0661900000000001E-2</v>
      </c>
      <c r="M4652" s="1"/>
    </row>
    <row r="4653" spans="1:13" x14ac:dyDescent="0.25">
      <c r="A4653">
        <v>22</v>
      </c>
      <c r="B4653" t="s">
        <v>4</v>
      </c>
      <c r="C4653" s="1">
        <v>41113</v>
      </c>
      <c r="D4653">
        <v>1</v>
      </c>
      <c r="E4653" t="str">
        <f t="shared" si="72"/>
        <v>22Greater Fresno411131</v>
      </c>
      <c r="F4653" s="23">
        <v>2.1826940000000001</v>
      </c>
      <c r="G4653">
        <v>3388</v>
      </c>
      <c r="H4653">
        <v>88.257999999999996</v>
      </c>
      <c r="I4653">
        <v>4.0661900000000001E-2</v>
      </c>
      <c r="M4653" s="1"/>
    </row>
    <row r="4654" spans="1:13" x14ac:dyDescent="0.25">
      <c r="A4654">
        <v>23</v>
      </c>
      <c r="B4654" t="s">
        <v>4</v>
      </c>
      <c r="C4654" s="1">
        <v>41113</v>
      </c>
      <c r="D4654">
        <v>0</v>
      </c>
      <c r="E4654" t="str">
        <f t="shared" si="72"/>
        <v>23Greater Fresno411130</v>
      </c>
      <c r="F4654" s="23">
        <v>1.7419530000000001</v>
      </c>
      <c r="G4654">
        <v>3388</v>
      </c>
      <c r="H4654">
        <v>84.767600000000002</v>
      </c>
      <c r="I4654">
        <v>3.57711E-2</v>
      </c>
      <c r="M4654" s="1"/>
    </row>
    <row r="4655" spans="1:13" x14ac:dyDescent="0.25">
      <c r="A4655">
        <v>23</v>
      </c>
      <c r="B4655" t="s">
        <v>4</v>
      </c>
      <c r="C4655" s="1">
        <v>41113</v>
      </c>
      <c r="D4655">
        <v>1</v>
      </c>
      <c r="E4655" t="str">
        <f t="shared" si="72"/>
        <v>23Greater Fresno411131</v>
      </c>
      <c r="F4655" s="23">
        <v>1.7975399999999999</v>
      </c>
      <c r="G4655">
        <v>3388</v>
      </c>
      <c r="H4655">
        <v>84.767600000000002</v>
      </c>
      <c r="I4655">
        <v>3.57711E-2</v>
      </c>
      <c r="M4655" s="1"/>
    </row>
    <row r="4656" spans="1:13" x14ac:dyDescent="0.25">
      <c r="A4656">
        <v>24</v>
      </c>
      <c r="B4656" t="s">
        <v>4</v>
      </c>
      <c r="C4656" s="1">
        <v>41113</v>
      </c>
      <c r="D4656">
        <v>0</v>
      </c>
      <c r="E4656" t="str">
        <f t="shared" si="72"/>
        <v>24Greater Fresno411130</v>
      </c>
      <c r="F4656" s="23">
        <v>1.3735599999999999</v>
      </c>
      <c r="G4656">
        <v>3388</v>
      </c>
      <c r="H4656">
        <v>81.781099999999995</v>
      </c>
      <c r="I4656">
        <v>3.06401E-2</v>
      </c>
      <c r="M4656" s="1"/>
    </row>
    <row r="4657" spans="1:13" x14ac:dyDescent="0.25">
      <c r="A4657">
        <v>24</v>
      </c>
      <c r="B4657" t="s">
        <v>4</v>
      </c>
      <c r="C4657" s="1">
        <v>41113</v>
      </c>
      <c r="D4657">
        <v>1</v>
      </c>
      <c r="E4657" t="str">
        <f t="shared" si="72"/>
        <v>24Greater Fresno411131</v>
      </c>
      <c r="F4657" s="23">
        <v>1.4331370000000001</v>
      </c>
      <c r="G4657">
        <v>3388</v>
      </c>
      <c r="H4657">
        <v>81.781099999999995</v>
      </c>
      <c r="I4657">
        <v>3.06401E-2</v>
      </c>
      <c r="M4657" s="1"/>
    </row>
    <row r="4658" spans="1:13" x14ac:dyDescent="0.25">
      <c r="A4658">
        <v>1</v>
      </c>
      <c r="B4658" t="s">
        <v>5</v>
      </c>
      <c r="C4658" s="1">
        <v>41113</v>
      </c>
      <c r="D4658">
        <v>0</v>
      </c>
      <c r="E4658" t="str">
        <f t="shared" si="72"/>
        <v>1Kern411130</v>
      </c>
      <c r="F4658" s="23">
        <v>1.472548</v>
      </c>
      <c r="G4658">
        <v>5088</v>
      </c>
      <c r="H4658">
        <v>85</v>
      </c>
      <c r="I4658">
        <v>2.3050399999999999E-2</v>
      </c>
      <c r="M4658" s="1"/>
    </row>
    <row r="4659" spans="1:13" x14ac:dyDescent="0.25">
      <c r="A4659">
        <v>1</v>
      </c>
      <c r="B4659" t="s">
        <v>5</v>
      </c>
      <c r="C4659" s="1">
        <v>41113</v>
      </c>
      <c r="D4659">
        <v>1</v>
      </c>
      <c r="E4659" t="str">
        <f t="shared" si="72"/>
        <v>1Kern411131</v>
      </c>
      <c r="F4659" s="23">
        <v>1.427586</v>
      </c>
      <c r="G4659">
        <v>5088</v>
      </c>
      <c r="H4659">
        <v>85</v>
      </c>
      <c r="I4659">
        <v>2.3050399999999999E-2</v>
      </c>
      <c r="M4659" s="1"/>
    </row>
    <row r="4660" spans="1:13" x14ac:dyDescent="0.25">
      <c r="A4660">
        <v>2</v>
      </c>
      <c r="B4660" t="s">
        <v>5</v>
      </c>
      <c r="C4660" s="1">
        <v>41113</v>
      </c>
      <c r="D4660">
        <v>0</v>
      </c>
      <c r="E4660" t="str">
        <f t="shared" si="72"/>
        <v>2Kern411130</v>
      </c>
      <c r="F4660" s="23">
        <v>1.272003</v>
      </c>
      <c r="G4660">
        <v>5088</v>
      </c>
      <c r="H4660">
        <v>83.5</v>
      </c>
      <c r="I4660">
        <v>2.0394300000000001E-2</v>
      </c>
      <c r="M4660" s="1"/>
    </row>
    <row r="4661" spans="1:13" x14ac:dyDescent="0.25">
      <c r="A4661">
        <v>2</v>
      </c>
      <c r="B4661" t="s">
        <v>5</v>
      </c>
      <c r="C4661" s="1">
        <v>41113</v>
      </c>
      <c r="D4661">
        <v>1</v>
      </c>
      <c r="E4661" t="str">
        <f t="shared" si="72"/>
        <v>2Kern411131</v>
      </c>
      <c r="F4661" s="23">
        <v>1.224864</v>
      </c>
      <c r="G4661">
        <v>5088</v>
      </c>
      <c r="H4661">
        <v>83.5</v>
      </c>
      <c r="I4661">
        <v>2.0394300000000001E-2</v>
      </c>
      <c r="M4661" s="1"/>
    </row>
    <row r="4662" spans="1:13" x14ac:dyDescent="0.25">
      <c r="A4662">
        <v>3</v>
      </c>
      <c r="B4662" t="s">
        <v>5</v>
      </c>
      <c r="C4662" s="1">
        <v>41113</v>
      </c>
      <c r="D4662">
        <v>0</v>
      </c>
      <c r="E4662" t="str">
        <f t="shared" si="72"/>
        <v>3Kern411130</v>
      </c>
      <c r="F4662" s="23">
        <v>1.1381490000000001</v>
      </c>
      <c r="G4662">
        <v>5088</v>
      </c>
      <c r="H4662">
        <v>82</v>
      </c>
      <c r="I4662">
        <v>1.8563699999999999E-2</v>
      </c>
      <c r="M4662" s="1"/>
    </row>
    <row r="4663" spans="1:13" x14ac:dyDescent="0.25">
      <c r="A4663">
        <v>3</v>
      </c>
      <c r="B4663" t="s">
        <v>5</v>
      </c>
      <c r="C4663" s="1">
        <v>41113</v>
      </c>
      <c r="D4663">
        <v>1</v>
      </c>
      <c r="E4663" t="str">
        <f t="shared" si="72"/>
        <v>3Kern411131</v>
      </c>
      <c r="F4663" s="23">
        <v>1.08697</v>
      </c>
      <c r="G4663">
        <v>5088</v>
      </c>
      <c r="H4663">
        <v>82</v>
      </c>
      <c r="I4663">
        <v>1.8563699999999999E-2</v>
      </c>
      <c r="M4663" s="1"/>
    </row>
    <row r="4664" spans="1:13" x14ac:dyDescent="0.25">
      <c r="A4664">
        <v>4</v>
      </c>
      <c r="B4664" t="s">
        <v>5</v>
      </c>
      <c r="C4664" s="1">
        <v>41113</v>
      </c>
      <c r="D4664">
        <v>0</v>
      </c>
      <c r="E4664" t="str">
        <f t="shared" si="72"/>
        <v>4Kern411130</v>
      </c>
      <c r="F4664" s="23">
        <v>1.026376</v>
      </c>
      <c r="G4664">
        <v>5088</v>
      </c>
      <c r="H4664">
        <v>82</v>
      </c>
      <c r="I4664">
        <v>1.6922900000000001E-2</v>
      </c>
      <c r="M4664" s="1"/>
    </row>
    <row r="4665" spans="1:13" x14ac:dyDescent="0.25">
      <c r="A4665">
        <v>4</v>
      </c>
      <c r="B4665" t="s">
        <v>5</v>
      </c>
      <c r="C4665" s="1">
        <v>41113</v>
      </c>
      <c r="D4665">
        <v>1</v>
      </c>
      <c r="E4665" t="str">
        <f t="shared" si="72"/>
        <v>4Kern411131</v>
      </c>
      <c r="F4665" s="23">
        <v>0.98824449999999997</v>
      </c>
      <c r="G4665">
        <v>5088</v>
      </c>
      <c r="H4665">
        <v>82</v>
      </c>
      <c r="I4665">
        <v>1.6922900000000001E-2</v>
      </c>
      <c r="M4665" s="1"/>
    </row>
    <row r="4666" spans="1:13" x14ac:dyDescent="0.25">
      <c r="A4666">
        <v>5</v>
      </c>
      <c r="B4666" t="s">
        <v>5</v>
      </c>
      <c r="C4666" s="1">
        <v>41113</v>
      </c>
      <c r="D4666">
        <v>0</v>
      </c>
      <c r="E4666" t="str">
        <f t="shared" si="72"/>
        <v>5Kern411130</v>
      </c>
      <c r="F4666" s="23">
        <v>0.96605859999999999</v>
      </c>
      <c r="G4666">
        <v>5088</v>
      </c>
      <c r="H4666">
        <v>79.5</v>
      </c>
      <c r="I4666">
        <v>1.5838999999999999E-2</v>
      </c>
      <c r="M4666" s="1"/>
    </row>
    <row r="4667" spans="1:13" x14ac:dyDescent="0.25">
      <c r="A4667">
        <v>5</v>
      </c>
      <c r="B4667" t="s">
        <v>5</v>
      </c>
      <c r="C4667" s="1">
        <v>41113</v>
      </c>
      <c r="D4667">
        <v>1</v>
      </c>
      <c r="E4667" t="str">
        <f t="shared" si="72"/>
        <v>5Kern411131</v>
      </c>
      <c r="F4667" s="23">
        <v>0.92025860000000004</v>
      </c>
      <c r="G4667">
        <v>5088</v>
      </c>
      <c r="H4667">
        <v>79.5</v>
      </c>
      <c r="I4667">
        <v>1.5838999999999999E-2</v>
      </c>
      <c r="M4667" s="1"/>
    </row>
    <row r="4668" spans="1:13" x14ac:dyDescent="0.25">
      <c r="A4668">
        <v>6</v>
      </c>
      <c r="B4668" t="s">
        <v>5</v>
      </c>
      <c r="C4668" s="1">
        <v>41113</v>
      </c>
      <c r="D4668">
        <v>0</v>
      </c>
      <c r="E4668" t="str">
        <f t="shared" si="72"/>
        <v>6Kern411130</v>
      </c>
      <c r="F4668" s="23">
        <v>0.91708389999999995</v>
      </c>
      <c r="G4668">
        <v>5088</v>
      </c>
      <c r="H4668">
        <v>78.5</v>
      </c>
      <c r="I4668">
        <v>1.53131E-2</v>
      </c>
      <c r="M4668" s="1"/>
    </row>
    <row r="4669" spans="1:13" x14ac:dyDescent="0.25">
      <c r="A4669">
        <v>6</v>
      </c>
      <c r="B4669" t="s">
        <v>5</v>
      </c>
      <c r="C4669" s="1">
        <v>41113</v>
      </c>
      <c r="D4669">
        <v>1</v>
      </c>
      <c r="E4669" t="str">
        <f t="shared" si="72"/>
        <v>6Kern411131</v>
      </c>
      <c r="F4669" s="23">
        <v>0.88087099999999996</v>
      </c>
      <c r="G4669">
        <v>5088</v>
      </c>
      <c r="H4669">
        <v>78.5</v>
      </c>
      <c r="I4669">
        <v>1.53131E-2</v>
      </c>
      <c r="M4669" s="1"/>
    </row>
    <row r="4670" spans="1:13" x14ac:dyDescent="0.25">
      <c r="A4670">
        <v>7</v>
      </c>
      <c r="B4670" t="s">
        <v>5</v>
      </c>
      <c r="C4670" s="1">
        <v>41113</v>
      </c>
      <c r="D4670">
        <v>0</v>
      </c>
      <c r="E4670" t="str">
        <f t="shared" si="72"/>
        <v>7Kern411130</v>
      </c>
      <c r="F4670" s="23">
        <v>0.92122919999999997</v>
      </c>
      <c r="G4670">
        <v>5088</v>
      </c>
      <c r="H4670">
        <v>78</v>
      </c>
      <c r="I4670">
        <v>1.6522599999999998E-2</v>
      </c>
      <c r="M4670" s="1"/>
    </row>
    <row r="4671" spans="1:13" x14ac:dyDescent="0.25">
      <c r="A4671">
        <v>7</v>
      </c>
      <c r="B4671" t="s">
        <v>5</v>
      </c>
      <c r="C4671" s="1">
        <v>41113</v>
      </c>
      <c r="D4671">
        <v>1</v>
      </c>
      <c r="E4671" t="str">
        <f t="shared" si="72"/>
        <v>7Kern411131</v>
      </c>
      <c r="F4671" s="23">
        <v>0.89820359999999999</v>
      </c>
      <c r="G4671">
        <v>5088</v>
      </c>
      <c r="H4671">
        <v>78</v>
      </c>
      <c r="I4671">
        <v>1.6522599999999998E-2</v>
      </c>
      <c r="M4671" s="1"/>
    </row>
    <row r="4672" spans="1:13" x14ac:dyDescent="0.25">
      <c r="A4672">
        <v>8</v>
      </c>
      <c r="B4672" t="s">
        <v>5</v>
      </c>
      <c r="C4672" s="1">
        <v>41113</v>
      </c>
      <c r="D4672">
        <v>0</v>
      </c>
      <c r="E4672" t="str">
        <f t="shared" si="72"/>
        <v>8Kern411130</v>
      </c>
      <c r="F4672" s="23">
        <v>0.97781600000000002</v>
      </c>
      <c r="G4672">
        <v>5088</v>
      </c>
      <c r="H4672">
        <v>78.5</v>
      </c>
      <c r="I4672">
        <v>1.79179E-2</v>
      </c>
      <c r="M4672" s="1"/>
    </row>
    <row r="4673" spans="1:13" x14ac:dyDescent="0.25">
      <c r="A4673">
        <v>8</v>
      </c>
      <c r="B4673" t="s">
        <v>5</v>
      </c>
      <c r="C4673" s="1">
        <v>41113</v>
      </c>
      <c r="D4673">
        <v>1</v>
      </c>
      <c r="E4673" t="str">
        <f t="shared" si="72"/>
        <v>8Kern411131</v>
      </c>
      <c r="F4673" s="23">
        <v>0.95811060000000003</v>
      </c>
      <c r="G4673">
        <v>5088</v>
      </c>
      <c r="H4673">
        <v>78.5</v>
      </c>
      <c r="I4673">
        <v>1.79179E-2</v>
      </c>
      <c r="M4673" s="1"/>
    </row>
    <row r="4674" spans="1:13" x14ac:dyDescent="0.25">
      <c r="A4674">
        <v>9</v>
      </c>
      <c r="B4674" t="s">
        <v>5</v>
      </c>
      <c r="C4674" s="1">
        <v>41113</v>
      </c>
      <c r="D4674">
        <v>0</v>
      </c>
      <c r="E4674" t="str">
        <f t="shared" si="72"/>
        <v>9Kern411130</v>
      </c>
      <c r="F4674" s="23">
        <v>1.069107</v>
      </c>
      <c r="G4674">
        <v>5088</v>
      </c>
      <c r="H4674">
        <v>81.5</v>
      </c>
      <c r="I4674">
        <v>1.97179E-2</v>
      </c>
      <c r="M4674" s="1"/>
    </row>
    <row r="4675" spans="1:13" x14ac:dyDescent="0.25">
      <c r="A4675">
        <v>9</v>
      </c>
      <c r="B4675" t="s">
        <v>5</v>
      </c>
      <c r="C4675" s="1">
        <v>41113</v>
      </c>
      <c r="D4675">
        <v>1</v>
      </c>
      <c r="E4675" t="str">
        <f t="shared" ref="E4675:E4738" si="73">CONCATENATE(A4675,B4675,C4675,D4675)</f>
        <v>9Kern411131</v>
      </c>
      <c r="F4675" s="23">
        <v>1.0591060000000001</v>
      </c>
      <c r="G4675">
        <v>5088</v>
      </c>
      <c r="H4675">
        <v>81.5</v>
      </c>
      <c r="I4675">
        <v>1.97179E-2</v>
      </c>
      <c r="M4675" s="1"/>
    </row>
    <row r="4676" spans="1:13" x14ac:dyDescent="0.25">
      <c r="A4676">
        <v>10</v>
      </c>
      <c r="B4676" t="s">
        <v>5</v>
      </c>
      <c r="C4676" s="1">
        <v>41113</v>
      </c>
      <c r="D4676">
        <v>0</v>
      </c>
      <c r="E4676" t="str">
        <f t="shared" si="73"/>
        <v>10Kern411130</v>
      </c>
      <c r="F4676" s="23">
        <v>1.2308969999999999</v>
      </c>
      <c r="G4676">
        <v>5088</v>
      </c>
      <c r="H4676">
        <v>88</v>
      </c>
      <c r="I4676">
        <v>2.1951700000000001E-2</v>
      </c>
      <c r="M4676" s="1"/>
    </row>
    <row r="4677" spans="1:13" x14ac:dyDescent="0.25">
      <c r="A4677">
        <v>10</v>
      </c>
      <c r="B4677" t="s">
        <v>5</v>
      </c>
      <c r="C4677" s="1">
        <v>41113</v>
      </c>
      <c r="D4677">
        <v>1</v>
      </c>
      <c r="E4677" t="str">
        <f t="shared" si="73"/>
        <v>10Kern411131</v>
      </c>
      <c r="F4677" s="23">
        <v>1.2081759999999999</v>
      </c>
      <c r="G4677">
        <v>5088</v>
      </c>
      <c r="H4677">
        <v>88</v>
      </c>
      <c r="I4677">
        <v>2.1951700000000001E-2</v>
      </c>
      <c r="M4677" s="1"/>
    </row>
    <row r="4678" spans="1:13" x14ac:dyDescent="0.25">
      <c r="A4678">
        <v>11</v>
      </c>
      <c r="B4678" t="s">
        <v>5</v>
      </c>
      <c r="C4678" s="1">
        <v>41113</v>
      </c>
      <c r="D4678">
        <v>0</v>
      </c>
      <c r="E4678" t="str">
        <f t="shared" si="73"/>
        <v>11Kern411130</v>
      </c>
      <c r="F4678" s="23">
        <v>1.432194</v>
      </c>
      <c r="G4678">
        <v>5088</v>
      </c>
      <c r="H4678">
        <v>91</v>
      </c>
      <c r="I4678">
        <v>2.5019900000000001E-2</v>
      </c>
      <c r="M4678" s="1"/>
    </row>
    <row r="4679" spans="1:13" x14ac:dyDescent="0.25">
      <c r="A4679">
        <v>11</v>
      </c>
      <c r="B4679" t="s">
        <v>5</v>
      </c>
      <c r="C4679" s="1">
        <v>41113</v>
      </c>
      <c r="D4679">
        <v>1</v>
      </c>
      <c r="E4679" t="str">
        <f t="shared" si="73"/>
        <v>11Kern411131</v>
      </c>
      <c r="F4679" s="23">
        <v>1.447193</v>
      </c>
      <c r="G4679">
        <v>5088</v>
      </c>
      <c r="H4679">
        <v>91</v>
      </c>
      <c r="I4679">
        <v>2.5019900000000001E-2</v>
      </c>
      <c r="M4679" s="1"/>
    </row>
    <row r="4680" spans="1:13" x14ac:dyDescent="0.25">
      <c r="A4680">
        <v>12</v>
      </c>
      <c r="B4680" t="s">
        <v>5</v>
      </c>
      <c r="C4680" s="1">
        <v>41113</v>
      </c>
      <c r="D4680">
        <v>0</v>
      </c>
      <c r="E4680" t="str">
        <f t="shared" si="73"/>
        <v>12Kern411130</v>
      </c>
      <c r="F4680" s="23">
        <v>1.6706749999999999</v>
      </c>
      <c r="G4680">
        <v>5088</v>
      </c>
      <c r="H4680">
        <v>93.5</v>
      </c>
      <c r="I4680">
        <v>2.8299899999999999E-2</v>
      </c>
      <c r="M4680" s="1"/>
    </row>
    <row r="4681" spans="1:13" x14ac:dyDescent="0.25">
      <c r="A4681">
        <v>12</v>
      </c>
      <c r="B4681" t="s">
        <v>5</v>
      </c>
      <c r="C4681" s="1">
        <v>41113</v>
      </c>
      <c r="D4681">
        <v>1</v>
      </c>
      <c r="E4681" t="str">
        <f t="shared" si="73"/>
        <v>12Kern411131</v>
      </c>
      <c r="F4681" s="23">
        <v>1.68398</v>
      </c>
      <c r="G4681">
        <v>5088</v>
      </c>
      <c r="H4681">
        <v>93.5</v>
      </c>
      <c r="I4681">
        <v>2.8299899999999999E-2</v>
      </c>
      <c r="M4681" s="1"/>
    </row>
    <row r="4682" spans="1:13" x14ac:dyDescent="0.25">
      <c r="A4682">
        <v>13</v>
      </c>
      <c r="B4682" t="s">
        <v>5</v>
      </c>
      <c r="C4682" s="1">
        <v>41113</v>
      </c>
      <c r="D4682">
        <v>0</v>
      </c>
      <c r="E4682" t="str">
        <f t="shared" si="73"/>
        <v>13Kern411130</v>
      </c>
      <c r="F4682" s="23">
        <v>1.9054120000000001</v>
      </c>
      <c r="G4682">
        <v>5088</v>
      </c>
      <c r="H4682">
        <v>95</v>
      </c>
      <c r="I4682">
        <v>3.0909499999999999E-2</v>
      </c>
      <c r="M4682" s="1"/>
    </row>
    <row r="4683" spans="1:13" x14ac:dyDescent="0.25">
      <c r="A4683">
        <v>13</v>
      </c>
      <c r="B4683" t="s">
        <v>5</v>
      </c>
      <c r="C4683" s="1">
        <v>41113</v>
      </c>
      <c r="D4683">
        <v>1</v>
      </c>
      <c r="E4683" t="str">
        <f t="shared" si="73"/>
        <v>13Kern411131</v>
      </c>
      <c r="F4683" s="23">
        <v>1.9217759999999999</v>
      </c>
      <c r="G4683">
        <v>5088</v>
      </c>
      <c r="H4683">
        <v>95</v>
      </c>
      <c r="I4683">
        <v>3.0909499999999999E-2</v>
      </c>
      <c r="M4683" s="1"/>
    </row>
    <row r="4684" spans="1:13" x14ac:dyDescent="0.25">
      <c r="A4684">
        <v>14</v>
      </c>
      <c r="B4684" t="s">
        <v>5</v>
      </c>
      <c r="C4684" s="1">
        <v>41113</v>
      </c>
      <c r="D4684">
        <v>0</v>
      </c>
      <c r="E4684" t="str">
        <f t="shared" si="73"/>
        <v>14Kern411130</v>
      </c>
      <c r="F4684" s="23">
        <v>2.103234</v>
      </c>
      <c r="G4684">
        <v>5088</v>
      </c>
      <c r="H4684">
        <v>97</v>
      </c>
      <c r="I4684">
        <v>3.2899699999999997E-2</v>
      </c>
      <c r="M4684" s="1"/>
    </row>
    <row r="4685" spans="1:13" x14ac:dyDescent="0.25">
      <c r="A4685">
        <v>14</v>
      </c>
      <c r="B4685" t="s">
        <v>5</v>
      </c>
      <c r="C4685" s="1">
        <v>41113</v>
      </c>
      <c r="D4685">
        <v>1</v>
      </c>
      <c r="E4685" t="str">
        <f t="shared" si="73"/>
        <v>14Kern411131</v>
      </c>
      <c r="F4685" s="23">
        <v>2.1278969999999999</v>
      </c>
      <c r="G4685">
        <v>5088</v>
      </c>
      <c r="H4685">
        <v>97</v>
      </c>
      <c r="I4685">
        <v>3.2899699999999997E-2</v>
      </c>
      <c r="M4685" s="1"/>
    </row>
    <row r="4686" spans="1:13" x14ac:dyDescent="0.25">
      <c r="A4686">
        <v>15</v>
      </c>
      <c r="B4686" t="s">
        <v>5</v>
      </c>
      <c r="C4686" s="1">
        <v>41113</v>
      </c>
      <c r="D4686">
        <v>0</v>
      </c>
      <c r="E4686" t="str">
        <f t="shared" si="73"/>
        <v>15Kern411130</v>
      </c>
      <c r="F4686" s="23">
        <v>2.3055720000000002</v>
      </c>
      <c r="G4686">
        <v>5088</v>
      </c>
      <c r="H4686">
        <v>98.5</v>
      </c>
      <c r="I4686">
        <v>3.3969199999999998E-2</v>
      </c>
      <c r="M4686" s="1"/>
    </row>
    <row r="4687" spans="1:13" x14ac:dyDescent="0.25">
      <c r="A4687">
        <v>15</v>
      </c>
      <c r="B4687" t="s">
        <v>5</v>
      </c>
      <c r="C4687" s="1">
        <v>41113</v>
      </c>
      <c r="D4687">
        <v>1</v>
      </c>
      <c r="E4687" t="str">
        <f t="shared" si="73"/>
        <v>15Kern411131</v>
      </c>
      <c r="F4687" s="23">
        <v>2.0378159999999998</v>
      </c>
      <c r="G4687">
        <v>5088</v>
      </c>
      <c r="H4687">
        <v>98.5</v>
      </c>
      <c r="I4687">
        <v>3.3969199999999998E-2</v>
      </c>
      <c r="M4687" s="1"/>
    </row>
    <row r="4688" spans="1:13" x14ac:dyDescent="0.25">
      <c r="A4688">
        <v>16</v>
      </c>
      <c r="B4688" t="s">
        <v>5</v>
      </c>
      <c r="C4688" s="1">
        <v>41113</v>
      </c>
      <c r="D4688">
        <v>0</v>
      </c>
      <c r="E4688" t="str">
        <f t="shared" si="73"/>
        <v>16Kern411130</v>
      </c>
      <c r="F4688" s="23">
        <v>2.5227550000000001</v>
      </c>
      <c r="G4688">
        <v>5088</v>
      </c>
      <c r="H4688">
        <v>99.5</v>
      </c>
      <c r="I4688">
        <v>3.59948E-2</v>
      </c>
      <c r="M4688" s="1"/>
    </row>
    <row r="4689" spans="1:13" x14ac:dyDescent="0.25">
      <c r="A4689">
        <v>16</v>
      </c>
      <c r="B4689" t="s">
        <v>5</v>
      </c>
      <c r="C4689" s="1">
        <v>41113</v>
      </c>
      <c r="D4689">
        <v>1</v>
      </c>
      <c r="E4689" t="str">
        <f t="shared" si="73"/>
        <v>16Kern411131</v>
      </c>
      <c r="F4689" s="23">
        <v>2.1810640000000001</v>
      </c>
      <c r="G4689">
        <v>5088</v>
      </c>
      <c r="H4689">
        <v>99.5</v>
      </c>
      <c r="I4689">
        <v>3.59948E-2</v>
      </c>
      <c r="M4689" s="1"/>
    </row>
    <row r="4690" spans="1:13" x14ac:dyDescent="0.25">
      <c r="A4690">
        <v>17</v>
      </c>
      <c r="B4690" t="s">
        <v>5</v>
      </c>
      <c r="C4690" s="1">
        <v>41113</v>
      </c>
      <c r="D4690">
        <v>0</v>
      </c>
      <c r="E4690" t="str">
        <f t="shared" si="73"/>
        <v>17Kern411130</v>
      </c>
      <c r="F4690" s="23">
        <v>2.7019129999999998</v>
      </c>
      <c r="G4690">
        <v>5088</v>
      </c>
      <c r="H4690">
        <v>101</v>
      </c>
      <c r="I4690">
        <v>3.6990299999999997E-2</v>
      </c>
      <c r="M4690" s="1"/>
    </row>
    <row r="4691" spans="1:13" x14ac:dyDescent="0.25">
      <c r="A4691">
        <v>17</v>
      </c>
      <c r="B4691" t="s">
        <v>5</v>
      </c>
      <c r="C4691" s="1">
        <v>41113</v>
      </c>
      <c r="D4691">
        <v>1</v>
      </c>
      <c r="E4691" t="str">
        <f t="shared" si="73"/>
        <v>17Kern411131</v>
      </c>
      <c r="F4691" s="23">
        <v>2.3403689999999999</v>
      </c>
      <c r="G4691">
        <v>5088</v>
      </c>
      <c r="H4691">
        <v>101</v>
      </c>
      <c r="I4691">
        <v>3.6990299999999997E-2</v>
      </c>
      <c r="M4691" s="1"/>
    </row>
    <row r="4692" spans="1:13" x14ac:dyDescent="0.25">
      <c r="A4692">
        <v>18</v>
      </c>
      <c r="B4692" t="s">
        <v>5</v>
      </c>
      <c r="C4692" s="1">
        <v>41113</v>
      </c>
      <c r="D4692">
        <v>0</v>
      </c>
      <c r="E4692" t="str">
        <f t="shared" si="73"/>
        <v>18Kern411130</v>
      </c>
      <c r="F4692" s="23">
        <v>2.8207629999999999</v>
      </c>
      <c r="G4692">
        <v>5088</v>
      </c>
      <c r="H4692">
        <v>100.5</v>
      </c>
      <c r="I4692">
        <v>3.73403E-2</v>
      </c>
      <c r="M4692" s="1"/>
    </row>
    <row r="4693" spans="1:13" x14ac:dyDescent="0.25">
      <c r="A4693">
        <v>18</v>
      </c>
      <c r="B4693" t="s">
        <v>5</v>
      </c>
      <c r="C4693" s="1">
        <v>41113</v>
      </c>
      <c r="D4693">
        <v>1</v>
      </c>
      <c r="E4693" t="str">
        <f t="shared" si="73"/>
        <v>18Kern411131</v>
      </c>
      <c r="F4693" s="23">
        <v>2.4562149999999998</v>
      </c>
      <c r="G4693">
        <v>5088</v>
      </c>
      <c r="H4693">
        <v>100.5</v>
      </c>
      <c r="I4693">
        <v>3.73403E-2</v>
      </c>
      <c r="M4693" s="1"/>
    </row>
    <row r="4694" spans="1:13" x14ac:dyDescent="0.25">
      <c r="A4694">
        <v>19</v>
      </c>
      <c r="B4694" t="s">
        <v>5</v>
      </c>
      <c r="C4694" s="1">
        <v>41113</v>
      </c>
      <c r="D4694">
        <v>0</v>
      </c>
      <c r="E4694" t="str">
        <f t="shared" si="73"/>
        <v>19Kern411130</v>
      </c>
      <c r="F4694" s="23">
        <v>2.7532679999999998</v>
      </c>
      <c r="G4694">
        <v>5088</v>
      </c>
      <c r="H4694">
        <v>98</v>
      </c>
      <c r="I4694">
        <v>3.6115500000000002E-2</v>
      </c>
      <c r="M4694" s="1"/>
    </row>
    <row r="4695" spans="1:13" x14ac:dyDescent="0.25">
      <c r="A4695">
        <v>19</v>
      </c>
      <c r="B4695" t="s">
        <v>5</v>
      </c>
      <c r="C4695" s="1">
        <v>41113</v>
      </c>
      <c r="D4695">
        <v>1</v>
      </c>
      <c r="E4695" t="str">
        <f t="shared" si="73"/>
        <v>19Kern411131</v>
      </c>
      <c r="F4695" s="23">
        <v>2.3889849999999999</v>
      </c>
      <c r="G4695">
        <v>5088</v>
      </c>
      <c r="H4695">
        <v>98</v>
      </c>
      <c r="I4695">
        <v>3.6115500000000002E-2</v>
      </c>
      <c r="M4695" s="1"/>
    </row>
    <row r="4696" spans="1:13" x14ac:dyDescent="0.25">
      <c r="A4696">
        <v>20</v>
      </c>
      <c r="B4696" t="s">
        <v>5</v>
      </c>
      <c r="C4696" s="1">
        <v>41113</v>
      </c>
      <c r="D4696">
        <v>0</v>
      </c>
      <c r="E4696" t="str">
        <f t="shared" si="73"/>
        <v>20Kern411130</v>
      </c>
      <c r="F4696" s="23">
        <v>2.5167540000000002</v>
      </c>
      <c r="G4696">
        <v>5088</v>
      </c>
      <c r="H4696">
        <v>93</v>
      </c>
      <c r="I4696">
        <v>3.4832700000000001E-2</v>
      </c>
      <c r="M4696" s="1"/>
    </row>
    <row r="4697" spans="1:13" x14ac:dyDescent="0.25">
      <c r="A4697">
        <v>20</v>
      </c>
      <c r="B4697" t="s">
        <v>5</v>
      </c>
      <c r="C4697" s="1">
        <v>41113</v>
      </c>
      <c r="D4697">
        <v>1</v>
      </c>
      <c r="E4697" t="str">
        <f t="shared" si="73"/>
        <v>20Kern411131</v>
      </c>
      <c r="F4697" s="23">
        <v>2.5628510000000002</v>
      </c>
      <c r="G4697">
        <v>5088</v>
      </c>
      <c r="H4697">
        <v>93</v>
      </c>
      <c r="I4697">
        <v>3.4832700000000001E-2</v>
      </c>
      <c r="M4697" s="1"/>
    </row>
    <row r="4698" spans="1:13" x14ac:dyDescent="0.25">
      <c r="A4698">
        <v>21</v>
      </c>
      <c r="B4698" t="s">
        <v>5</v>
      </c>
      <c r="C4698" s="1">
        <v>41113</v>
      </c>
      <c r="D4698">
        <v>0</v>
      </c>
      <c r="E4698" t="str">
        <f t="shared" si="73"/>
        <v>21Kern411130</v>
      </c>
      <c r="F4698" s="23">
        <v>2.3312149999999998</v>
      </c>
      <c r="G4698">
        <v>5088</v>
      </c>
      <c r="H4698">
        <v>88</v>
      </c>
      <c r="I4698">
        <v>3.3150199999999998E-2</v>
      </c>
      <c r="M4698" s="1"/>
    </row>
    <row r="4699" spans="1:13" x14ac:dyDescent="0.25">
      <c r="A4699">
        <v>21</v>
      </c>
      <c r="B4699" t="s">
        <v>5</v>
      </c>
      <c r="C4699" s="1">
        <v>41113</v>
      </c>
      <c r="D4699">
        <v>1</v>
      </c>
      <c r="E4699" t="str">
        <f t="shared" si="73"/>
        <v>21Kern411131</v>
      </c>
      <c r="F4699" s="23">
        <v>2.440124</v>
      </c>
      <c r="G4699">
        <v>5088</v>
      </c>
      <c r="H4699">
        <v>88</v>
      </c>
      <c r="I4699">
        <v>3.3150199999999998E-2</v>
      </c>
      <c r="M4699" s="1"/>
    </row>
    <row r="4700" spans="1:13" x14ac:dyDescent="0.25">
      <c r="A4700">
        <v>22</v>
      </c>
      <c r="B4700" t="s">
        <v>5</v>
      </c>
      <c r="C4700" s="1">
        <v>41113</v>
      </c>
      <c r="D4700">
        <v>0</v>
      </c>
      <c r="E4700" t="str">
        <f t="shared" si="73"/>
        <v>22Kern411130</v>
      </c>
      <c r="F4700" s="23">
        <v>2.1386980000000002</v>
      </c>
      <c r="G4700">
        <v>5088</v>
      </c>
      <c r="H4700">
        <v>85.5</v>
      </c>
      <c r="I4700">
        <v>3.0846100000000001E-2</v>
      </c>
      <c r="M4700" s="1"/>
    </row>
    <row r="4701" spans="1:13" x14ac:dyDescent="0.25">
      <c r="A4701">
        <v>22</v>
      </c>
      <c r="B4701" t="s">
        <v>5</v>
      </c>
      <c r="C4701" s="1">
        <v>41113</v>
      </c>
      <c r="D4701">
        <v>1</v>
      </c>
      <c r="E4701" t="str">
        <f t="shared" si="73"/>
        <v>22Kern411131</v>
      </c>
      <c r="F4701" s="23">
        <v>2.2221950000000001</v>
      </c>
      <c r="G4701">
        <v>5088</v>
      </c>
      <c r="H4701">
        <v>85.5</v>
      </c>
      <c r="I4701">
        <v>3.0846100000000001E-2</v>
      </c>
      <c r="M4701" s="1"/>
    </row>
    <row r="4702" spans="1:13" x14ac:dyDescent="0.25">
      <c r="A4702">
        <v>23</v>
      </c>
      <c r="B4702" t="s">
        <v>5</v>
      </c>
      <c r="C4702" s="1">
        <v>41113</v>
      </c>
      <c r="D4702">
        <v>0</v>
      </c>
      <c r="E4702" t="str">
        <f t="shared" si="73"/>
        <v>23Kern411130</v>
      </c>
      <c r="F4702" s="23">
        <v>1.7989569999999999</v>
      </c>
      <c r="G4702">
        <v>5088</v>
      </c>
      <c r="H4702">
        <v>84.5</v>
      </c>
      <c r="I4702">
        <v>2.7648699999999998E-2</v>
      </c>
      <c r="M4702" s="1"/>
    </row>
    <row r="4703" spans="1:13" x14ac:dyDescent="0.25">
      <c r="A4703">
        <v>23</v>
      </c>
      <c r="B4703" t="s">
        <v>5</v>
      </c>
      <c r="C4703" s="1">
        <v>41113</v>
      </c>
      <c r="D4703">
        <v>1</v>
      </c>
      <c r="E4703" t="str">
        <f t="shared" si="73"/>
        <v>23Kern411131</v>
      </c>
      <c r="F4703" s="23">
        <v>1.8670260000000001</v>
      </c>
      <c r="G4703">
        <v>5088</v>
      </c>
      <c r="H4703">
        <v>84.5</v>
      </c>
      <c r="I4703">
        <v>2.7648699999999998E-2</v>
      </c>
      <c r="M4703" s="1"/>
    </row>
    <row r="4704" spans="1:13" x14ac:dyDescent="0.25">
      <c r="A4704">
        <v>24</v>
      </c>
      <c r="B4704" t="s">
        <v>5</v>
      </c>
      <c r="C4704" s="1">
        <v>41113</v>
      </c>
      <c r="D4704">
        <v>0</v>
      </c>
      <c r="E4704" t="str">
        <f t="shared" si="73"/>
        <v>24Kern411130</v>
      </c>
      <c r="F4704" s="23">
        <v>1.479314</v>
      </c>
      <c r="G4704">
        <v>5088</v>
      </c>
      <c r="H4704">
        <v>82</v>
      </c>
      <c r="I4704">
        <v>2.4263300000000002E-2</v>
      </c>
      <c r="M4704" s="1"/>
    </row>
    <row r="4705" spans="1:13" x14ac:dyDescent="0.25">
      <c r="A4705">
        <v>24</v>
      </c>
      <c r="B4705" t="s">
        <v>5</v>
      </c>
      <c r="C4705" s="1">
        <v>41113</v>
      </c>
      <c r="D4705">
        <v>1</v>
      </c>
      <c r="E4705" t="str">
        <f t="shared" si="73"/>
        <v>24Kern411131</v>
      </c>
      <c r="F4705" s="23">
        <v>1.502634</v>
      </c>
      <c r="G4705">
        <v>5088</v>
      </c>
      <c r="H4705">
        <v>82</v>
      </c>
      <c r="I4705">
        <v>2.4263300000000002E-2</v>
      </c>
      <c r="M4705" s="1"/>
    </row>
    <row r="4706" spans="1:13" x14ac:dyDescent="0.25">
      <c r="A4706">
        <v>1</v>
      </c>
      <c r="B4706" t="s">
        <v>45</v>
      </c>
      <c r="C4706" s="1">
        <v>41113</v>
      </c>
      <c r="D4706">
        <v>0</v>
      </c>
      <c r="E4706" t="str">
        <f t="shared" si="73"/>
        <v>1Northern Coast411130</v>
      </c>
      <c r="F4706" s="23">
        <v>0.62818309999999999</v>
      </c>
      <c r="G4706">
        <v>1041</v>
      </c>
      <c r="H4706">
        <v>59.1477</v>
      </c>
      <c r="I4706">
        <v>3.7745500000000001E-2</v>
      </c>
      <c r="M4706" s="1"/>
    </row>
    <row r="4707" spans="1:13" x14ac:dyDescent="0.25">
      <c r="A4707">
        <v>1</v>
      </c>
      <c r="B4707" t="s">
        <v>45</v>
      </c>
      <c r="C4707" s="1">
        <v>41113</v>
      </c>
      <c r="D4707">
        <v>1</v>
      </c>
      <c r="E4707" t="str">
        <f t="shared" si="73"/>
        <v>1Northern Coast411131</v>
      </c>
      <c r="F4707" s="23">
        <v>0.63984960000000002</v>
      </c>
      <c r="G4707">
        <v>1041</v>
      </c>
      <c r="H4707">
        <v>59.1477</v>
      </c>
      <c r="I4707">
        <v>3.7745500000000001E-2</v>
      </c>
      <c r="M4707" s="1"/>
    </row>
    <row r="4708" spans="1:13" x14ac:dyDescent="0.25">
      <c r="A4708">
        <v>2</v>
      </c>
      <c r="B4708" t="s">
        <v>45</v>
      </c>
      <c r="C4708" s="1">
        <v>41113</v>
      </c>
      <c r="D4708">
        <v>0</v>
      </c>
      <c r="E4708" t="str">
        <f t="shared" si="73"/>
        <v>2Northern Coast411130</v>
      </c>
      <c r="F4708" s="23">
        <v>0.54012450000000001</v>
      </c>
      <c r="G4708">
        <v>1041</v>
      </c>
      <c r="H4708">
        <v>58.316899999999997</v>
      </c>
      <c r="I4708">
        <v>3.5844399999999998E-2</v>
      </c>
      <c r="M4708" s="1"/>
    </row>
    <row r="4709" spans="1:13" x14ac:dyDescent="0.25">
      <c r="A4709">
        <v>2</v>
      </c>
      <c r="B4709" t="s">
        <v>45</v>
      </c>
      <c r="C4709" s="1">
        <v>41113</v>
      </c>
      <c r="D4709">
        <v>1</v>
      </c>
      <c r="E4709" t="str">
        <f t="shared" si="73"/>
        <v>2Northern Coast411131</v>
      </c>
      <c r="F4709" s="23">
        <v>0.57040190000000002</v>
      </c>
      <c r="G4709">
        <v>1041</v>
      </c>
      <c r="H4709">
        <v>58.316899999999997</v>
      </c>
      <c r="I4709">
        <v>3.5844399999999998E-2</v>
      </c>
      <c r="M4709" s="1"/>
    </row>
    <row r="4710" spans="1:13" x14ac:dyDescent="0.25">
      <c r="A4710">
        <v>3</v>
      </c>
      <c r="B4710" t="s">
        <v>45</v>
      </c>
      <c r="C4710" s="1">
        <v>41113</v>
      </c>
      <c r="D4710">
        <v>0</v>
      </c>
      <c r="E4710" t="str">
        <f t="shared" si="73"/>
        <v>3Northern Coast411130</v>
      </c>
      <c r="F4710" s="23">
        <v>0.51250819999999997</v>
      </c>
      <c r="G4710">
        <v>1041</v>
      </c>
      <c r="H4710">
        <v>57.716700000000003</v>
      </c>
      <c r="I4710">
        <v>3.5013099999999998E-2</v>
      </c>
      <c r="M4710" s="1"/>
    </row>
    <row r="4711" spans="1:13" x14ac:dyDescent="0.25">
      <c r="A4711">
        <v>3</v>
      </c>
      <c r="B4711" t="s">
        <v>45</v>
      </c>
      <c r="C4711" s="1">
        <v>41113</v>
      </c>
      <c r="D4711">
        <v>1</v>
      </c>
      <c r="E4711" t="str">
        <f t="shared" si="73"/>
        <v>3Northern Coast411131</v>
      </c>
      <c r="F4711" s="23">
        <v>0.54048220000000002</v>
      </c>
      <c r="G4711">
        <v>1041</v>
      </c>
      <c r="H4711">
        <v>57.716700000000003</v>
      </c>
      <c r="I4711">
        <v>3.5013099999999998E-2</v>
      </c>
      <c r="M4711" s="1"/>
    </row>
    <row r="4712" spans="1:13" x14ac:dyDescent="0.25">
      <c r="A4712">
        <v>4</v>
      </c>
      <c r="B4712" t="s">
        <v>45</v>
      </c>
      <c r="C4712" s="1">
        <v>41113</v>
      </c>
      <c r="D4712">
        <v>0</v>
      </c>
      <c r="E4712" t="str">
        <f t="shared" si="73"/>
        <v>4Northern Coast411130</v>
      </c>
      <c r="F4712" s="23">
        <v>0.50308079999999999</v>
      </c>
      <c r="G4712">
        <v>1041</v>
      </c>
      <c r="H4712">
        <v>56.602600000000002</v>
      </c>
      <c r="I4712">
        <v>3.4507400000000001E-2</v>
      </c>
      <c r="M4712" s="1"/>
    </row>
    <row r="4713" spans="1:13" x14ac:dyDescent="0.25">
      <c r="A4713">
        <v>4</v>
      </c>
      <c r="B4713" t="s">
        <v>45</v>
      </c>
      <c r="C4713" s="1">
        <v>41113</v>
      </c>
      <c r="D4713">
        <v>1</v>
      </c>
      <c r="E4713" t="str">
        <f t="shared" si="73"/>
        <v>4Northern Coast411131</v>
      </c>
      <c r="F4713" s="23">
        <v>0.52458059999999995</v>
      </c>
      <c r="G4713">
        <v>1041</v>
      </c>
      <c r="H4713">
        <v>56.602600000000002</v>
      </c>
      <c r="I4713">
        <v>3.4507400000000001E-2</v>
      </c>
      <c r="M4713" s="1"/>
    </row>
    <row r="4714" spans="1:13" x14ac:dyDescent="0.25">
      <c r="A4714">
        <v>5</v>
      </c>
      <c r="B4714" t="s">
        <v>45</v>
      </c>
      <c r="C4714" s="1">
        <v>41113</v>
      </c>
      <c r="D4714">
        <v>0</v>
      </c>
      <c r="E4714" t="str">
        <f t="shared" si="73"/>
        <v>5Northern Coast411130</v>
      </c>
      <c r="F4714" s="23">
        <v>0.50371619999999995</v>
      </c>
      <c r="G4714">
        <v>1041</v>
      </c>
      <c r="H4714">
        <v>56.412300000000002</v>
      </c>
      <c r="I4714">
        <v>3.4108300000000001E-2</v>
      </c>
      <c r="M4714" s="1"/>
    </row>
    <row r="4715" spans="1:13" x14ac:dyDescent="0.25">
      <c r="A4715">
        <v>5</v>
      </c>
      <c r="B4715" t="s">
        <v>45</v>
      </c>
      <c r="C4715" s="1">
        <v>41113</v>
      </c>
      <c r="D4715">
        <v>1</v>
      </c>
      <c r="E4715" t="str">
        <f t="shared" si="73"/>
        <v>5Northern Coast411131</v>
      </c>
      <c r="F4715" s="23">
        <v>0.52631870000000003</v>
      </c>
      <c r="G4715">
        <v>1041</v>
      </c>
      <c r="H4715">
        <v>56.412300000000002</v>
      </c>
      <c r="I4715">
        <v>3.4108300000000001E-2</v>
      </c>
      <c r="M4715" s="1"/>
    </row>
    <row r="4716" spans="1:13" x14ac:dyDescent="0.25">
      <c r="A4716">
        <v>6</v>
      </c>
      <c r="B4716" t="s">
        <v>45</v>
      </c>
      <c r="C4716" s="1">
        <v>41113</v>
      </c>
      <c r="D4716">
        <v>0</v>
      </c>
      <c r="E4716" t="str">
        <f t="shared" si="73"/>
        <v>6Northern Coast411130</v>
      </c>
      <c r="F4716" s="23">
        <v>0.56246350000000001</v>
      </c>
      <c r="G4716">
        <v>1041</v>
      </c>
      <c r="H4716">
        <v>56.857100000000003</v>
      </c>
      <c r="I4716">
        <v>3.4208799999999998E-2</v>
      </c>
      <c r="M4716" s="1"/>
    </row>
    <row r="4717" spans="1:13" x14ac:dyDescent="0.25">
      <c r="A4717">
        <v>6</v>
      </c>
      <c r="B4717" t="s">
        <v>45</v>
      </c>
      <c r="C4717" s="1">
        <v>41113</v>
      </c>
      <c r="D4717">
        <v>1</v>
      </c>
      <c r="E4717" t="str">
        <f t="shared" si="73"/>
        <v>6Northern Coast411131</v>
      </c>
      <c r="F4717" s="23">
        <v>0.54072140000000002</v>
      </c>
      <c r="G4717">
        <v>1041</v>
      </c>
      <c r="H4717">
        <v>56.857100000000003</v>
      </c>
      <c r="I4717">
        <v>3.4208799999999998E-2</v>
      </c>
      <c r="M4717" s="1"/>
    </row>
    <row r="4718" spans="1:13" x14ac:dyDescent="0.25">
      <c r="A4718">
        <v>7</v>
      </c>
      <c r="B4718" t="s">
        <v>45</v>
      </c>
      <c r="C4718" s="1">
        <v>41113</v>
      </c>
      <c r="D4718">
        <v>0</v>
      </c>
      <c r="E4718" t="str">
        <f t="shared" si="73"/>
        <v>7Northern Coast411130</v>
      </c>
      <c r="F4718" s="23">
        <v>0.62642200000000003</v>
      </c>
      <c r="G4718">
        <v>1041</v>
      </c>
      <c r="H4718">
        <v>56.788600000000002</v>
      </c>
      <c r="I4718">
        <v>3.6142800000000003E-2</v>
      </c>
      <c r="M4718" s="1"/>
    </row>
    <row r="4719" spans="1:13" x14ac:dyDescent="0.25">
      <c r="A4719">
        <v>7</v>
      </c>
      <c r="B4719" t="s">
        <v>45</v>
      </c>
      <c r="C4719" s="1">
        <v>41113</v>
      </c>
      <c r="D4719">
        <v>1</v>
      </c>
      <c r="E4719" t="str">
        <f t="shared" si="73"/>
        <v>7Northern Coast411131</v>
      </c>
      <c r="F4719" s="23">
        <v>0.61281680000000005</v>
      </c>
      <c r="G4719">
        <v>1041</v>
      </c>
      <c r="H4719">
        <v>56.788600000000002</v>
      </c>
      <c r="I4719">
        <v>3.6142800000000003E-2</v>
      </c>
      <c r="M4719" s="1"/>
    </row>
    <row r="4720" spans="1:13" x14ac:dyDescent="0.25">
      <c r="A4720">
        <v>8</v>
      </c>
      <c r="B4720" t="s">
        <v>45</v>
      </c>
      <c r="C4720" s="1">
        <v>41113</v>
      </c>
      <c r="D4720">
        <v>0</v>
      </c>
      <c r="E4720" t="str">
        <f t="shared" si="73"/>
        <v>8Northern Coast411130</v>
      </c>
      <c r="F4720" s="23">
        <v>0.66455149999999996</v>
      </c>
      <c r="G4720">
        <v>1041</v>
      </c>
      <c r="H4720">
        <v>59.062800000000003</v>
      </c>
      <c r="I4720">
        <v>3.8034499999999999E-2</v>
      </c>
      <c r="M4720" s="1"/>
    </row>
    <row r="4721" spans="1:13" x14ac:dyDescent="0.25">
      <c r="A4721">
        <v>8</v>
      </c>
      <c r="B4721" t="s">
        <v>45</v>
      </c>
      <c r="C4721" s="1">
        <v>41113</v>
      </c>
      <c r="D4721">
        <v>1</v>
      </c>
      <c r="E4721" t="str">
        <f t="shared" si="73"/>
        <v>8Northern Coast411131</v>
      </c>
      <c r="F4721" s="23">
        <v>0.74356949999999999</v>
      </c>
      <c r="G4721">
        <v>1041</v>
      </c>
      <c r="H4721">
        <v>59.062800000000003</v>
      </c>
      <c r="I4721">
        <v>3.8034499999999999E-2</v>
      </c>
      <c r="M4721" s="1"/>
    </row>
    <row r="4722" spans="1:13" x14ac:dyDescent="0.25">
      <c r="A4722">
        <v>9</v>
      </c>
      <c r="B4722" t="s">
        <v>45</v>
      </c>
      <c r="C4722" s="1">
        <v>41113</v>
      </c>
      <c r="D4722">
        <v>0</v>
      </c>
      <c r="E4722" t="str">
        <f t="shared" si="73"/>
        <v>9Northern Coast411130</v>
      </c>
      <c r="F4722" s="23">
        <v>0.71488490000000005</v>
      </c>
      <c r="G4722">
        <v>1041</v>
      </c>
      <c r="H4722">
        <v>62.871000000000002</v>
      </c>
      <c r="I4722">
        <v>3.8629799999999999E-2</v>
      </c>
      <c r="M4722" s="1"/>
    </row>
    <row r="4723" spans="1:13" x14ac:dyDescent="0.25">
      <c r="A4723">
        <v>9</v>
      </c>
      <c r="B4723" t="s">
        <v>45</v>
      </c>
      <c r="C4723" s="1">
        <v>41113</v>
      </c>
      <c r="D4723">
        <v>1</v>
      </c>
      <c r="E4723" t="str">
        <f t="shared" si="73"/>
        <v>9Northern Coast411131</v>
      </c>
      <c r="F4723" s="23">
        <v>0.78586310000000004</v>
      </c>
      <c r="G4723">
        <v>1041</v>
      </c>
      <c r="H4723">
        <v>62.871000000000002</v>
      </c>
      <c r="I4723">
        <v>3.8629799999999999E-2</v>
      </c>
      <c r="M4723" s="1"/>
    </row>
    <row r="4724" spans="1:13" x14ac:dyDescent="0.25">
      <c r="A4724">
        <v>10</v>
      </c>
      <c r="B4724" t="s">
        <v>45</v>
      </c>
      <c r="C4724" s="1">
        <v>41113</v>
      </c>
      <c r="D4724">
        <v>0</v>
      </c>
      <c r="E4724" t="str">
        <f t="shared" si="73"/>
        <v>10Northern Coast411130</v>
      </c>
      <c r="F4724" s="23">
        <v>0.73245519999999997</v>
      </c>
      <c r="G4724">
        <v>1041</v>
      </c>
      <c r="H4724">
        <v>66.264600000000002</v>
      </c>
      <c r="I4724">
        <v>4.1727E-2</v>
      </c>
      <c r="M4724" s="1"/>
    </row>
    <row r="4725" spans="1:13" x14ac:dyDescent="0.25">
      <c r="A4725">
        <v>10</v>
      </c>
      <c r="B4725" t="s">
        <v>45</v>
      </c>
      <c r="C4725" s="1">
        <v>41113</v>
      </c>
      <c r="D4725">
        <v>1</v>
      </c>
      <c r="E4725" t="str">
        <f t="shared" si="73"/>
        <v>10Northern Coast411131</v>
      </c>
      <c r="F4725" s="23">
        <v>0.81483439999999996</v>
      </c>
      <c r="G4725">
        <v>1041</v>
      </c>
      <c r="H4725">
        <v>66.264600000000002</v>
      </c>
      <c r="I4725">
        <v>4.1727E-2</v>
      </c>
      <c r="M4725" s="1"/>
    </row>
    <row r="4726" spans="1:13" x14ac:dyDescent="0.25">
      <c r="A4726">
        <v>11</v>
      </c>
      <c r="B4726" t="s">
        <v>45</v>
      </c>
      <c r="C4726" s="1">
        <v>41113</v>
      </c>
      <c r="D4726">
        <v>0</v>
      </c>
      <c r="E4726" t="str">
        <f t="shared" si="73"/>
        <v>11Northern Coast411130</v>
      </c>
      <c r="F4726" s="23">
        <v>0.77015670000000003</v>
      </c>
      <c r="G4726">
        <v>1041</v>
      </c>
      <c r="H4726">
        <v>70.828400000000002</v>
      </c>
      <c r="I4726">
        <v>4.1978000000000001E-2</v>
      </c>
      <c r="M4726" s="1"/>
    </row>
    <row r="4727" spans="1:13" x14ac:dyDescent="0.25">
      <c r="A4727">
        <v>11</v>
      </c>
      <c r="B4727" t="s">
        <v>45</v>
      </c>
      <c r="C4727" s="1">
        <v>41113</v>
      </c>
      <c r="D4727">
        <v>1</v>
      </c>
      <c r="E4727" t="str">
        <f t="shared" si="73"/>
        <v>11Northern Coast411131</v>
      </c>
      <c r="F4727" s="23">
        <v>0.7964253</v>
      </c>
      <c r="G4727">
        <v>1041</v>
      </c>
      <c r="H4727">
        <v>70.828400000000002</v>
      </c>
      <c r="I4727">
        <v>4.1978000000000001E-2</v>
      </c>
      <c r="M4727" s="1"/>
    </row>
    <row r="4728" spans="1:13" x14ac:dyDescent="0.25">
      <c r="A4728">
        <v>12</v>
      </c>
      <c r="B4728" t="s">
        <v>45</v>
      </c>
      <c r="C4728" s="1">
        <v>41113</v>
      </c>
      <c r="D4728">
        <v>0</v>
      </c>
      <c r="E4728" t="str">
        <f t="shared" si="73"/>
        <v>12Northern Coast411130</v>
      </c>
      <c r="F4728" s="23">
        <v>0.84329089999999995</v>
      </c>
      <c r="G4728">
        <v>1041</v>
      </c>
      <c r="H4728">
        <v>75.262699999999995</v>
      </c>
      <c r="I4728">
        <v>4.6964699999999998E-2</v>
      </c>
      <c r="M4728" s="1"/>
    </row>
    <row r="4729" spans="1:13" x14ac:dyDescent="0.25">
      <c r="A4729">
        <v>12</v>
      </c>
      <c r="B4729" t="s">
        <v>45</v>
      </c>
      <c r="C4729" s="1">
        <v>41113</v>
      </c>
      <c r="D4729">
        <v>1</v>
      </c>
      <c r="E4729" t="str">
        <f t="shared" si="73"/>
        <v>12Northern Coast411131</v>
      </c>
      <c r="F4729" s="23">
        <v>0.84852919999999998</v>
      </c>
      <c r="G4729">
        <v>1041</v>
      </c>
      <c r="H4729">
        <v>75.262699999999995</v>
      </c>
      <c r="I4729">
        <v>4.6964699999999998E-2</v>
      </c>
      <c r="M4729" s="1"/>
    </row>
    <row r="4730" spans="1:13" x14ac:dyDescent="0.25">
      <c r="A4730">
        <v>13</v>
      </c>
      <c r="B4730" t="s">
        <v>45</v>
      </c>
      <c r="C4730" s="1">
        <v>41113</v>
      </c>
      <c r="D4730">
        <v>0</v>
      </c>
      <c r="E4730" t="str">
        <f t="shared" si="73"/>
        <v>13Northern Coast411130</v>
      </c>
      <c r="F4730" s="23">
        <v>0.86110160000000002</v>
      </c>
      <c r="G4730">
        <v>1041</v>
      </c>
      <c r="H4730">
        <v>79.593500000000006</v>
      </c>
      <c r="I4730">
        <v>4.6886700000000003E-2</v>
      </c>
      <c r="M4730" s="1"/>
    </row>
    <row r="4731" spans="1:13" x14ac:dyDescent="0.25">
      <c r="A4731">
        <v>13</v>
      </c>
      <c r="B4731" t="s">
        <v>45</v>
      </c>
      <c r="C4731" s="1">
        <v>41113</v>
      </c>
      <c r="D4731">
        <v>1</v>
      </c>
      <c r="E4731" t="str">
        <f t="shared" si="73"/>
        <v>13Northern Coast411131</v>
      </c>
      <c r="F4731" s="23">
        <v>0.86683659999999996</v>
      </c>
      <c r="G4731">
        <v>1041</v>
      </c>
      <c r="H4731">
        <v>79.593500000000006</v>
      </c>
      <c r="I4731">
        <v>4.6886700000000003E-2</v>
      </c>
      <c r="M4731" s="1"/>
    </row>
    <row r="4732" spans="1:13" x14ac:dyDescent="0.25">
      <c r="A4732">
        <v>14</v>
      </c>
      <c r="B4732" t="s">
        <v>45</v>
      </c>
      <c r="C4732" s="1">
        <v>41113</v>
      </c>
      <c r="D4732">
        <v>0</v>
      </c>
      <c r="E4732" t="str">
        <f t="shared" si="73"/>
        <v>14Northern Coast411130</v>
      </c>
      <c r="F4732" s="23">
        <v>0.85798719999999995</v>
      </c>
      <c r="G4732">
        <v>1041</v>
      </c>
      <c r="H4732">
        <v>81.434299999999993</v>
      </c>
      <c r="I4732">
        <v>4.5873499999999998E-2</v>
      </c>
      <c r="M4732" s="1"/>
    </row>
    <row r="4733" spans="1:13" x14ac:dyDescent="0.25">
      <c r="A4733">
        <v>14</v>
      </c>
      <c r="B4733" t="s">
        <v>45</v>
      </c>
      <c r="C4733" s="1">
        <v>41113</v>
      </c>
      <c r="D4733">
        <v>1</v>
      </c>
      <c r="E4733" t="str">
        <f t="shared" si="73"/>
        <v>14Northern Coast411131</v>
      </c>
      <c r="F4733" s="23">
        <v>0.82498530000000003</v>
      </c>
      <c r="G4733">
        <v>1041</v>
      </c>
      <c r="H4733">
        <v>81.434299999999993</v>
      </c>
      <c r="I4733">
        <v>4.5873499999999998E-2</v>
      </c>
      <c r="M4733" s="1"/>
    </row>
    <row r="4734" spans="1:13" x14ac:dyDescent="0.25">
      <c r="A4734">
        <v>15</v>
      </c>
      <c r="B4734" t="s">
        <v>45</v>
      </c>
      <c r="C4734" s="1">
        <v>41113</v>
      </c>
      <c r="D4734">
        <v>0</v>
      </c>
      <c r="E4734" t="str">
        <f t="shared" si="73"/>
        <v>15Northern Coast411130</v>
      </c>
      <c r="F4734" s="23">
        <v>0.85625649999999998</v>
      </c>
      <c r="G4734">
        <v>1041</v>
      </c>
      <c r="H4734">
        <v>83.030199999999994</v>
      </c>
      <c r="I4734">
        <v>4.3310899999999999E-2</v>
      </c>
      <c r="M4734" s="1"/>
    </row>
    <row r="4735" spans="1:13" x14ac:dyDescent="0.25">
      <c r="A4735">
        <v>15</v>
      </c>
      <c r="B4735" t="s">
        <v>45</v>
      </c>
      <c r="C4735" s="1">
        <v>41113</v>
      </c>
      <c r="D4735">
        <v>1</v>
      </c>
      <c r="E4735" t="str">
        <f t="shared" si="73"/>
        <v>15Northern Coast411131</v>
      </c>
      <c r="F4735" s="23">
        <v>0.7036017</v>
      </c>
      <c r="G4735">
        <v>1041</v>
      </c>
      <c r="H4735">
        <v>83.030199999999994</v>
      </c>
      <c r="I4735">
        <v>4.3310899999999999E-2</v>
      </c>
      <c r="M4735" s="1"/>
    </row>
    <row r="4736" spans="1:13" x14ac:dyDescent="0.25">
      <c r="A4736">
        <v>16</v>
      </c>
      <c r="B4736" t="s">
        <v>45</v>
      </c>
      <c r="C4736" s="1">
        <v>41113</v>
      </c>
      <c r="D4736">
        <v>0</v>
      </c>
      <c r="E4736" t="str">
        <f t="shared" si="73"/>
        <v>16Northern Coast411130</v>
      </c>
      <c r="F4736" s="23">
        <v>0.85024469999999996</v>
      </c>
      <c r="G4736">
        <v>1041</v>
      </c>
      <c r="H4736">
        <v>82.616500000000002</v>
      </c>
      <c r="I4736">
        <v>4.2547000000000001E-2</v>
      </c>
      <c r="M4736" s="1"/>
    </row>
    <row r="4737" spans="1:13" x14ac:dyDescent="0.25">
      <c r="A4737">
        <v>16</v>
      </c>
      <c r="B4737" t="s">
        <v>45</v>
      </c>
      <c r="C4737" s="1">
        <v>41113</v>
      </c>
      <c r="D4737">
        <v>1</v>
      </c>
      <c r="E4737" t="str">
        <f t="shared" si="73"/>
        <v>16Northern Coast411131</v>
      </c>
      <c r="F4737" s="23">
        <v>0.72498770000000001</v>
      </c>
      <c r="G4737">
        <v>1041</v>
      </c>
      <c r="H4737">
        <v>82.616500000000002</v>
      </c>
      <c r="I4737">
        <v>4.2547000000000001E-2</v>
      </c>
      <c r="M4737" s="1"/>
    </row>
    <row r="4738" spans="1:13" x14ac:dyDescent="0.25">
      <c r="A4738">
        <v>17</v>
      </c>
      <c r="B4738" t="s">
        <v>45</v>
      </c>
      <c r="C4738" s="1">
        <v>41113</v>
      </c>
      <c r="D4738">
        <v>0</v>
      </c>
      <c r="E4738" t="str">
        <f t="shared" si="73"/>
        <v>17Northern Coast411130</v>
      </c>
      <c r="F4738" s="23">
        <v>0.88193279999999996</v>
      </c>
      <c r="G4738">
        <v>1041</v>
      </c>
      <c r="H4738">
        <v>80.5518</v>
      </c>
      <c r="I4738">
        <v>4.4830599999999998E-2</v>
      </c>
      <c r="M4738" s="1"/>
    </row>
    <row r="4739" spans="1:13" x14ac:dyDescent="0.25">
      <c r="A4739">
        <v>17</v>
      </c>
      <c r="B4739" t="s">
        <v>45</v>
      </c>
      <c r="C4739" s="1">
        <v>41113</v>
      </c>
      <c r="D4739">
        <v>1</v>
      </c>
      <c r="E4739" t="str">
        <f t="shared" ref="E4739:E4802" si="74">CONCATENATE(A4739,B4739,C4739,D4739)</f>
        <v>17Northern Coast411131</v>
      </c>
      <c r="F4739" s="23">
        <v>0.75141690000000005</v>
      </c>
      <c r="G4739">
        <v>1041</v>
      </c>
      <c r="H4739">
        <v>80.5518</v>
      </c>
      <c r="I4739">
        <v>4.4830599999999998E-2</v>
      </c>
      <c r="M4739" s="1"/>
    </row>
    <row r="4740" spans="1:13" x14ac:dyDescent="0.25">
      <c r="A4740">
        <v>18</v>
      </c>
      <c r="B4740" t="s">
        <v>45</v>
      </c>
      <c r="C4740" s="1">
        <v>41113</v>
      </c>
      <c r="D4740">
        <v>0</v>
      </c>
      <c r="E4740" t="str">
        <f t="shared" si="74"/>
        <v>18Northern Coast411130</v>
      </c>
      <c r="F4740" s="23">
        <v>0.97184649999999995</v>
      </c>
      <c r="G4740">
        <v>1041</v>
      </c>
      <c r="H4740">
        <v>78.000500000000002</v>
      </c>
      <c r="I4740">
        <v>4.8978599999999997E-2</v>
      </c>
      <c r="M4740" s="1"/>
    </row>
    <row r="4741" spans="1:13" x14ac:dyDescent="0.25">
      <c r="A4741">
        <v>18</v>
      </c>
      <c r="B4741" t="s">
        <v>45</v>
      </c>
      <c r="C4741" s="1">
        <v>41113</v>
      </c>
      <c r="D4741">
        <v>1</v>
      </c>
      <c r="E4741" t="str">
        <f t="shared" si="74"/>
        <v>18Northern Coast411131</v>
      </c>
      <c r="F4741" s="23">
        <v>0.82548619999999995</v>
      </c>
      <c r="G4741">
        <v>1041</v>
      </c>
      <c r="H4741">
        <v>78.000500000000002</v>
      </c>
      <c r="I4741">
        <v>4.8978599999999997E-2</v>
      </c>
      <c r="M4741" s="1"/>
    </row>
    <row r="4742" spans="1:13" x14ac:dyDescent="0.25">
      <c r="A4742">
        <v>19</v>
      </c>
      <c r="B4742" t="s">
        <v>45</v>
      </c>
      <c r="C4742" s="1">
        <v>41113</v>
      </c>
      <c r="D4742">
        <v>0</v>
      </c>
      <c r="E4742" t="str">
        <f t="shared" si="74"/>
        <v>19Northern Coast411130</v>
      </c>
      <c r="F4742" s="23">
        <v>1.0323009999999999</v>
      </c>
      <c r="G4742">
        <v>1041</v>
      </c>
      <c r="H4742">
        <v>74.493300000000005</v>
      </c>
      <c r="I4742">
        <v>4.8521099999999998E-2</v>
      </c>
      <c r="M4742" s="1"/>
    </row>
    <row r="4743" spans="1:13" x14ac:dyDescent="0.25">
      <c r="A4743">
        <v>19</v>
      </c>
      <c r="B4743" t="s">
        <v>45</v>
      </c>
      <c r="C4743" s="1">
        <v>41113</v>
      </c>
      <c r="D4743">
        <v>1</v>
      </c>
      <c r="E4743" t="str">
        <f t="shared" si="74"/>
        <v>19Northern Coast411131</v>
      </c>
      <c r="F4743" s="23">
        <v>0.8715714</v>
      </c>
      <c r="G4743">
        <v>1041</v>
      </c>
      <c r="H4743">
        <v>74.493300000000005</v>
      </c>
      <c r="I4743">
        <v>4.8521099999999998E-2</v>
      </c>
      <c r="M4743" s="1"/>
    </row>
    <row r="4744" spans="1:13" x14ac:dyDescent="0.25">
      <c r="A4744">
        <v>20</v>
      </c>
      <c r="B4744" t="s">
        <v>45</v>
      </c>
      <c r="C4744" s="1">
        <v>41113</v>
      </c>
      <c r="D4744">
        <v>0</v>
      </c>
      <c r="E4744" t="str">
        <f t="shared" si="74"/>
        <v>20Northern Coast411130</v>
      </c>
      <c r="F4744" s="23">
        <v>0.98609829999999998</v>
      </c>
      <c r="G4744">
        <v>1041</v>
      </c>
      <c r="H4744">
        <v>69.3078</v>
      </c>
      <c r="I4744">
        <v>4.7618500000000001E-2</v>
      </c>
      <c r="M4744" s="1"/>
    </row>
    <row r="4745" spans="1:13" x14ac:dyDescent="0.25">
      <c r="A4745">
        <v>20</v>
      </c>
      <c r="B4745" t="s">
        <v>45</v>
      </c>
      <c r="C4745" s="1">
        <v>41113</v>
      </c>
      <c r="D4745">
        <v>1</v>
      </c>
      <c r="E4745" t="str">
        <f t="shared" si="74"/>
        <v>20Northern Coast411131</v>
      </c>
      <c r="F4745" s="23">
        <v>1.0068619999999999</v>
      </c>
      <c r="G4745">
        <v>1041</v>
      </c>
      <c r="H4745">
        <v>69.3078</v>
      </c>
      <c r="I4745">
        <v>4.7618500000000001E-2</v>
      </c>
      <c r="M4745" s="1"/>
    </row>
    <row r="4746" spans="1:13" x14ac:dyDescent="0.25">
      <c r="A4746">
        <v>21</v>
      </c>
      <c r="B4746" t="s">
        <v>45</v>
      </c>
      <c r="C4746" s="1">
        <v>41113</v>
      </c>
      <c r="D4746">
        <v>0</v>
      </c>
      <c r="E4746" t="str">
        <f t="shared" si="74"/>
        <v>21Northern Coast411130</v>
      </c>
      <c r="F4746" s="23">
        <v>1.0204070000000001</v>
      </c>
      <c r="G4746">
        <v>1041</v>
      </c>
      <c r="H4746">
        <v>64.319299999999998</v>
      </c>
      <c r="I4746">
        <v>4.7661700000000001E-2</v>
      </c>
      <c r="M4746" s="1"/>
    </row>
    <row r="4747" spans="1:13" x14ac:dyDescent="0.25">
      <c r="A4747">
        <v>21</v>
      </c>
      <c r="B4747" t="s">
        <v>45</v>
      </c>
      <c r="C4747" s="1">
        <v>41113</v>
      </c>
      <c r="D4747">
        <v>1</v>
      </c>
      <c r="E4747" t="str">
        <f t="shared" si="74"/>
        <v>21Northern Coast411131</v>
      </c>
      <c r="F4747" s="23">
        <v>1.087777</v>
      </c>
      <c r="G4747">
        <v>1041</v>
      </c>
      <c r="H4747">
        <v>64.319299999999998</v>
      </c>
      <c r="I4747">
        <v>4.7661700000000001E-2</v>
      </c>
      <c r="M4747" s="1"/>
    </row>
    <row r="4748" spans="1:13" x14ac:dyDescent="0.25">
      <c r="A4748">
        <v>22</v>
      </c>
      <c r="B4748" t="s">
        <v>45</v>
      </c>
      <c r="C4748" s="1">
        <v>41113</v>
      </c>
      <c r="D4748">
        <v>0</v>
      </c>
      <c r="E4748" t="str">
        <f t="shared" si="74"/>
        <v>22Northern Coast411130</v>
      </c>
      <c r="F4748" s="23">
        <v>1.000589</v>
      </c>
      <c r="G4748">
        <v>1041</v>
      </c>
      <c r="H4748">
        <v>62.041699999999999</v>
      </c>
      <c r="I4748">
        <v>4.77688E-2</v>
      </c>
      <c r="M4748" s="1"/>
    </row>
    <row r="4749" spans="1:13" x14ac:dyDescent="0.25">
      <c r="A4749">
        <v>22</v>
      </c>
      <c r="B4749" t="s">
        <v>45</v>
      </c>
      <c r="C4749" s="1">
        <v>41113</v>
      </c>
      <c r="D4749">
        <v>1</v>
      </c>
      <c r="E4749" t="str">
        <f t="shared" si="74"/>
        <v>22Northern Coast411131</v>
      </c>
      <c r="F4749" s="23">
        <v>1.0971850000000001</v>
      </c>
      <c r="G4749">
        <v>1041</v>
      </c>
      <c r="H4749">
        <v>62.041699999999999</v>
      </c>
      <c r="I4749">
        <v>4.77688E-2</v>
      </c>
      <c r="M4749" s="1"/>
    </row>
    <row r="4750" spans="1:13" x14ac:dyDescent="0.25">
      <c r="A4750">
        <v>23</v>
      </c>
      <c r="B4750" t="s">
        <v>45</v>
      </c>
      <c r="C4750" s="1">
        <v>41113</v>
      </c>
      <c r="D4750">
        <v>0</v>
      </c>
      <c r="E4750" t="str">
        <f t="shared" si="74"/>
        <v>23Northern Coast411130</v>
      </c>
      <c r="F4750" s="23">
        <v>0.87348870000000001</v>
      </c>
      <c r="G4750">
        <v>1041</v>
      </c>
      <c r="H4750">
        <v>60.731499999999997</v>
      </c>
      <c r="I4750">
        <v>4.5671400000000001E-2</v>
      </c>
      <c r="M4750" s="1"/>
    </row>
    <row r="4751" spans="1:13" x14ac:dyDescent="0.25">
      <c r="A4751">
        <v>23</v>
      </c>
      <c r="B4751" t="s">
        <v>45</v>
      </c>
      <c r="C4751" s="1">
        <v>41113</v>
      </c>
      <c r="D4751">
        <v>1</v>
      </c>
      <c r="E4751" t="str">
        <f t="shared" si="74"/>
        <v>23Northern Coast411131</v>
      </c>
      <c r="F4751" s="23">
        <v>0.91998829999999998</v>
      </c>
      <c r="G4751">
        <v>1041</v>
      </c>
      <c r="H4751">
        <v>60.731499999999997</v>
      </c>
      <c r="I4751">
        <v>4.5671400000000001E-2</v>
      </c>
      <c r="M4751" s="1"/>
    </row>
    <row r="4752" spans="1:13" x14ac:dyDescent="0.25">
      <c r="A4752">
        <v>24</v>
      </c>
      <c r="B4752" t="s">
        <v>45</v>
      </c>
      <c r="C4752" s="1">
        <v>41113</v>
      </c>
      <c r="D4752">
        <v>0</v>
      </c>
      <c r="E4752" t="str">
        <f t="shared" si="74"/>
        <v>24Northern Coast411130</v>
      </c>
      <c r="F4752" s="23">
        <v>0.7205085</v>
      </c>
      <c r="G4752">
        <v>1041</v>
      </c>
      <c r="H4752">
        <v>59.231999999999999</v>
      </c>
      <c r="I4752">
        <v>4.0843999999999998E-2</v>
      </c>
      <c r="M4752" s="1"/>
    </row>
    <row r="4753" spans="1:13" x14ac:dyDescent="0.25">
      <c r="A4753">
        <v>24</v>
      </c>
      <c r="B4753" t="s">
        <v>45</v>
      </c>
      <c r="C4753" s="1">
        <v>41113</v>
      </c>
      <c r="D4753">
        <v>1</v>
      </c>
      <c r="E4753" t="str">
        <f t="shared" si="74"/>
        <v>24Northern Coast411131</v>
      </c>
      <c r="F4753" s="23">
        <v>0.73319909999999999</v>
      </c>
      <c r="G4753">
        <v>1041</v>
      </c>
      <c r="H4753">
        <v>59.231999999999999</v>
      </c>
      <c r="I4753">
        <v>4.0843999999999998E-2</v>
      </c>
      <c r="M4753" s="1"/>
    </row>
    <row r="4754" spans="1:13" x14ac:dyDescent="0.25">
      <c r="A4754">
        <v>1</v>
      </c>
      <c r="B4754" t="s">
        <v>6</v>
      </c>
      <c r="C4754" s="1">
        <v>41113</v>
      </c>
      <c r="D4754">
        <v>0</v>
      </c>
      <c r="E4754" t="str">
        <f t="shared" si="74"/>
        <v>1Other411130</v>
      </c>
      <c r="F4754" s="23">
        <v>0.9595747</v>
      </c>
      <c r="G4754">
        <v>4394</v>
      </c>
      <c r="H4754">
        <v>77.152299999999997</v>
      </c>
      <c r="I4754">
        <v>2.1877299999999999E-2</v>
      </c>
      <c r="M4754" s="1"/>
    </row>
    <row r="4755" spans="1:13" x14ac:dyDescent="0.25">
      <c r="A4755">
        <v>1</v>
      </c>
      <c r="B4755" t="s">
        <v>6</v>
      </c>
      <c r="C4755" s="1">
        <v>41113</v>
      </c>
      <c r="D4755">
        <v>1</v>
      </c>
      <c r="E4755" t="str">
        <f t="shared" si="74"/>
        <v>1Other411131</v>
      </c>
      <c r="F4755" s="23">
        <v>1.0030589999999999</v>
      </c>
      <c r="G4755">
        <v>4394</v>
      </c>
      <c r="H4755">
        <v>77.152299999999997</v>
      </c>
      <c r="I4755">
        <v>2.1877299999999999E-2</v>
      </c>
      <c r="M4755" s="1"/>
    </row>
    <row r="4756" spans="1:13" x14ac:dyDescent="0.25">
      <c r="A4756">
        <v>2</v>
      </c>
      <c r="B4756" t="s">
        <v>6</v>
      </c>
      <c r="C4756" s="1">
        <v>41113</v>
      </c>
      <c r="D4756">
        <v>0</v>
      </c>
      <c r="E4756" t="str">
        <f t="shared" si="74"/>
        <v>2Other411130</v>
      </c>
      <c r="F4756" s="23">
        <v>0.83555950000000001</v>
      </c>
      <c r="G4756">
        <v>4394</v>
      </c>
      <c r="H4756">
        <v>75.685299999999998</v>
      </c>
      <c r="I4756">
        <v>1.9431299999999999E-2</v>
      </c>
      <c r="M4756" s="1"/>
    </row>
    <row r="4757" spans="1:13" x14ac:dyDescent="0.25">
      <c r="A4757">
        <v>2</v>
      </c>
      <c r="B4757" t="s">
        <v>6</v>
      </c>
      <c r="C4757" s="1">
        <v>41113</v>
      </c>
      <c r="D4757">
        <v>1</v>
      </c>
      <c r="E4757" t="str">
        <f t="shared" si="74"/>
        <v>2Other411131</v>
      </c>
      <c r="F4757" s="23">
        <v>0.86314650000000004</v>
      </c>
      <c r="G4757">
        <v>4394</v>
      </c>
      <c r="H4757">
        <v>75.685299999999998</v>
      </c>
      <c r="I4757">
        <v>1.9431299999999999E-2</v>
      </c>
      <c r="M4757" s="1"/>
    </row>
    <row r="4758" spans="1:13" x14ac:dyDescent="0.25">
      <c r="A4758">
        <v>3</v>
      </c>
      <c r="B4758" t="s">
        <v>6</v>
      </c>
      <c r="C4758" s="1">
        <v>41113</v>
      </c>
      <c r="D4758">
        <v>0</v>
      </c>
      <c r="E4758" t="str">
        <f t="shared" si="74"/>
        <v>3Other411130</v>
      </c>
      <c r="F4758" s="23">
        <v>0.74564900000000001</v>
      </c>
      <c r="G4758">
        <v>4394</v>
      </c>
      <c r="H4758">
        <v>73.6661</v>
      </c>
      <c r="I4758">
        <v>1.7795499999999999E-2</v>
      </c>
      <c r="M4758" s="1"/>
    </row>
    <row r="4759" spans="1:13" x14ac:dyDescent="0.25">
      <c r="A4759">
        <v>3</v>
      </c>
      <c r="B4759" t="s">
        <v>6</v>
      </c>
      <c r="C4759" s="1">
        <v>41113</v>
      </c>
      <c r="D4759">
        <v>1</v>
      </c>
      <c r="E4759" t="str">
        <f t="shared" si="74"/>
        <v>3Other411131</v>
      </c>
      <c r="F4759" s="23">
        <v>0.76999079999999998</v>
      </c>
      <c r="G4759">
        <v>4394</v>
      </c>
      <c r="H4759">
        <v>73.6661</v>
      </c>
      <c r="I4759">
        <v>1.7795499999999999E-2</v>
      </c>
      <c r="M4759" s="1"/>
    </row>
    <row r="4760" spans="1:13" x14ac:dyDescent="0.25">
      <c r="A4760">
        <v>4</v>
      </c>
      <c r="B4760" t="s">
        <v>6</v>
      </c>
      <c r="C4760" s="1">
        <v>41113</v>
      </c>
      <c r="D4760">
        <v>0</v>
      </c>
      <c r="E4760" t="str">
        <f t="shared" si="74"/>
        <v>4Other411130</v>
      </c>
      <c r="F4760" s="23">
        <v>0.68957809999999997</v>
      </c>
      <c r="G4760">
        <v>4394</v>
      </c>
      <c r="H4760">
        <v>71.337299999999999</v>
      </c>
      <c r="I4760">
        <v>1.6475799999999999E-2</v>
      </c>
      <c r="M4760" s="1"/>
    </row>
    <row r="4761" spans="1:13" x14ac:dyDescent="0.25">
      <c r="A4761">
        <v>4</v>
      </c>
      <c r="B4761" t="s">
        <v>6</v>
      </c>
      <c r="C4761" s="1">
        <v>41113</v>
      </c>
      <c r="D4761">
        <v>1</v>
      </c>
      <c r="E4761" t="str">
        <f t="shared" si="74"/>
        <v>4Other411131</v>
      </c>
      <c r="F4761" s="23">
        <v>0.70612140000000001</v>
      </c>
      <c r="G4761">
        <v>4394</v>
      </c>
      <c r="H4761">
        <v>71.337299999999999</v>
      </c>
      <c r="I4761">
        <v>1.6475799999999999E-2</v>
      </c>
      <c r="M4761" s="1"/>
    </row>
    <row r="4762" spans="1:13" x14ac:dyDescent="0.25">
      <c r="A4762">
        <v>5</v>
      </c>
      <c r="B4762" t="s">
        <v>6</v>
      </c>
      <c r="C4762" s="1">
        <v>41113</v>
      </c>
      <c r="D4762">
        <v>0</v>
      </c>
      <c r="E4762" t="str">
        <f t="shared" si="74"/>
        <v>5Other411130</v>
      </c>
      <c r="F4762" s="23">
        <v>0.66060940000000001</v>
      </c>
      <c r="G4762">
        <v>4394</v>
      </c>
      <c r="H4762">
        <v>69.109499999999997</v>
      </c>
      <c r="I4762">
        <v>1.5907500000000001E-2</v>
      </c>
      <c r="M4762" s="1"/>
    </row>
    <row r="4763" spans="1:13" x14ac:dyDescent="0.25">
      <c r="A4763">
        <v>5</v>
      </c>
      <c r="B4763" t="s">
        <v>6</v>
      </c>
      <c r="C4763" s="1">
        <v>41113</v>
      </c>
      <c r="D4763">
        <v>1</v>
      </c>
      <c r="E4763" t="str">
        <f t="shared" si="74"/>
        <v>5Other411131</v>
      </c>
      <c r="F4763" s="23">
        <v>0.67231920000000001</v>
      </c>
      <c r="G4763">
        <v>4394</v>
      </c>
      <c r="H4763">
        <v>69.109499999999997</v>
      </c>
      <c r="I4763">
        <v>1.5907500000000001E-2</v>
      </c>
      <c r="M4763" s="1"/>
    </row>
    <row r="4764" spans="1:13" x14ac:dyDescent="0.25">
      <c r="A4764">
        <v>6</v>
      </c>
      <c r="B4764" t="s">
        <v>6</v>
      </c>
      <c r="C4764" s="1">
        <v>41113</v>
      </c>
      <c r="D4764">
        <v>0</v>
      </c>
      <c r="E4764" t="str">
        <f t="shared" si="74"/>
        <v>6Other411130</v>
      </c>
      <c r="F4764" s="23">
        <v>0.66363850000000002</v>
      </c>
      <c r="G4764">
        <v>4394</v>
      </c>
      <c r="H4764">
        <v>67.658199999999994</v>
      </c>
      <c r="I4764">
        <v>1.57558E-2</v>
      </c>
      <c r="M4764" s="1"/>
    </row>
    <row r="4765" spans="1:13" x14ac:dyDescent="0.25">
      <c r="A4765">
        <v>6</v>
      </c>
      <c r="B4765" t="s">
        <v>6</v>
      </c>
      <c r="C4765" s="1">
        <v>41113</v>
      </c>
      <c r="D4765">
        <v>1</v>
      </c>
      <c r="E4765" t="str">
        <f t="shared" si="74"/>
        <v>6Other411131</v>
      </c>
      <c r="F4765" s="23">
        <v>0.68015959999999998</v>
      </c>
      <c r="G4765">
        <v>4394</v>
      </c>
      <c r="H4765">
        <v>67.658199999999994</v>
      </c>
      <c r="I4765">
        <v>1.57558E-2</v>
      </c>
      <c r="M4765" s="1"/>
    </row>
    <row r="4766" spans="1:13" x14ac:dyDescent="0.25">
      <c r="A4766">
        <v>7</v>
      </c>
      <c r="B4766" t="s">
        <v>6</v>
      </c>
      <c r="C4766" s="1">
        <v>41113</v>
      </c>
      <c r="D4766">
        <v>0</v>
      </c>
      <c r="E4766" t="str">
        <f t="shared" si="74"/>
        <v>7Other411130</v>
      </c>
      <c r="F4766" s="23">
        <v>0.71423950000000003</v>
      </c>
      <c r="G4766">
        <v>4394</v>
      </c>
      <c r="H4766">
        <v>67.552899999999994</v>
      </c>
      <c r="I4766">
        <v>1.6946699999999999E-2</v>
      </c>
      <c r="M4766" s="1"/>
    </row>
    <row r="4767" spans="1:13" x14ac:dyDescent="0.25">
      <c r="A4767">
        <v>7</v>
      </c>
      <c r="B4767" t="s">
        <v>6</v>
      </c>
      <c r="C4767" s="1">
        <v>41113</v>
      </c>
      <c r="D4767">
        <v>1</v>
      </c>
      <c r="E4767" t="str">
        <f t="shared" si="74"/>
        <v>7Other411131</v>
      </c>
      <c r="F4767" s="23">
        <v>0.73047609999999996</v>
      </c>
      <c r="G4767">
        <v>4394</v>
      </c>
      <c r="H4767">
        <v>67.552899999999994</v>
      </c>
      <c r="I4767">
        <v>1.6946699999999999E-2</v>
      </c>
      <c r="M4767" s="1"/>
    </row>
    <row r="4768" spans="1:13" x14ac:dyDescent="0.25">
      <c r="A4768">
        <v>8</v>
      </c>
      <c r="B4768" t="s">
        <v>6</v>
      </c>
      <c r="C4768" s="1">
        <v>41113</v>
      </c>
      <c r="D4768">
        <v>0</v>
      </c>
      <c r="E4768" t="str">
        <f t="shared" si="74"/>
        <v>8Other411130</v>
      </c>
      <c r="F4768" s="23">
        <v>0.77904649999999998</v>
      </c>
      <c r="G4768">
        <v>4394</v>
      </c>
      <c r="H4768">
        <v>68.864900000000006</v>
      </c>
      <c r="I4768">
        <v>1.8781300000000001E-2</v>
      </c>
      <c r="M4768" s="1"/>
    </row>
    <row r="4769" spans="1:13" x14ac:dyDescent="0.25">
      <c r="A4769">
        <v>8</v>
      </c>
      <c r="B4769" t="s">
        <v>6</v>
      </c>
      <c r="C4769" s="1">
        <v>41113</v>
      </c>
      <c r="D4769">
        <v>1</v>
      </c>
      <c r="E4769" t="str">
        <f t="shared" si="74"/>
        <v>8Other411131</v>
      </c>
      <c r="F4769" s="23">
        <v>0.79710780000000003</v>
      </c>
      <c r="G4769">
        <v>4394</v>
      </c>
      <c r="H4769">
        <v>68.864900000000006</v>
      </c>
      <c r="I4769">
        <v>1.8781300000000001E-2</v>
      </c>
      <c r="M4769" s="1"/>
    </row>
    <row r="4770" spans="1:13" x14ac:dyDescent="0.25">
      <c r="A4770">
        <v>9</v>
      </c>
      <c r="B4770" t="s">
        <v>6</v>
      </c>
      <c r="C4770" s="1">
        <v>41113</v>
      </c>
      <c r="D4770">
        <v>0</v>
      </c>
      <c r="E4770" t="str">
        <f t="shared" si="74"/>
        <v>9Other411130</v>
      </c>
      <c r="F4770" s="23">
        <v>0.80394480000000001</v>
      </c>
      <c r="G4770">
        <v>4394</v>
      </c>
      <c r="H4770">
        <v>71.482500000000002</v>
      </c>
      <c r="I4770">
        <v>1.95018E-2</v>
      </c>
      <c r="M4770" s="1"/>
    </row>
    <row r="4771" spans="1:13" x14ac:dyDescent="0.25">
      <c r="A4771">
        <v>9</v>
      </c>
      <c r="B4771" t="s">
        <v>6</v>
      </c>
      <c r="C4771" s="1">
        <v>41113</v>
      </c>
      <c r="D4771">
        <v>1</v>
      </c>
      <c r="E4771" t="str">
        <f t="shared" si="74"/>
        <v>9Other411131</v>
      </c>
      <c r="F4771" s="23">
        <v>0.84526290000000004</v>
      </c>
      <c r="G4771">
        <v>4394</v>
      </c>
      <c r="H4771">
        <v>71.482500000000002</v>
      </c>
      <c r="I4771">
        <v>1.95018E-2</v>
      </c>
      <c r="M4771" s="1"/>
    </row>
    <row r="4772" spans="1:13" x14ac:dyDescent="0.25">
      <c r="A4772">
        <v>10</v>
      </c>
      <c r="B4772" t="s">
        <v>6</v>
      </c>
      <c r="C4772" s="1">
        <v>41113</v>
      </c>
      <c r="D4772">
        <v>0</v>
      </c>
      <c r="E4772" t="str">
        <f t="shared" si="74"/>
        <v>10Other411130</v>
      </c>
      <c r="F4772" s="23">
        <v>0.86798439999999999</v>
      </c>
      <c r="G4772">
        <v>4394</v>
      </c>
      <c r="H4772">
        <v>75.021900000000002</v>
      </c>
      <c r="I4772">
        <v>2.1265800000000001E-2</v>
      </c>
      <c r="M4772" s="1"/>
    </row>
    <row r="4773" spans="1:13" x14ac:dyDescent="0.25">
      <c r="A4773">
        <v>10</v>
      </c>
      <c r="B4773" t="s">
        <v>6</v>
      </c>
      <c r="C4773" s="1">
        <v>41113</v>
      </c>
      <c r="D4773">
        <v>1</v>
      </c>
      <c r="E4773" t="str">
        <f t="shared" si="74"/>
        <v>10Other411131</v>
      </c>
      <c r="F4773" s="23">
        <v>0.91875410000000002</v>
      </c>
      <c r="G4773">
        <v>4394</v>
      </c>
      <c r="H4773">
        <v>75.021900000000002</v>
      </c>
      <c r="I4773">
        <v>2.1265800000000001E-2</v>
      </c>
      <c r="M4773" s="1"/>
    </row>
    <row r="4774" spans="1:13" x14ac:dyDescent="0.25">
      <c r="A4774">
        <v>11</v>
      </c>
      <c r="B4774" t="s">
        <v>6</v>
      </c>
      <c r="C4774" s="1">
        <v>41113</v>
      </c>
      <c r="D4774">
        <v>0</v>
      </c>
      <c r="E4774" t="str">
        <f t="shared" si="74"/>
        <v>11Other411130</v>
      </c>
      <c r="F4774" s="23">
        <v>0.96577849999999998</v>
      </c>
      <c r="G4774">
        <v>4394</v>
      </c>
      <c r="H4774">
        <v>79.074799999999996</v>
      </c>
      <c r="I4774">
        <v>2.4101899999999999E-2</v>
      </c>
      <c r="M4774" s="1"/>
    </row>
    <row r="4775" spans="1:13" x14ac:dyDescent="0.25">
      <c r="A4775">
        <v>11</v>
      </c>
      <c r="B4775" t="s">
        <v>6</v>
      </c>
      <c r="C4775" s="1">
        <v>41113</v>
      </c>
      <c r="D4775">
        <v>1</v>
      </c>
      <c r="E4775" t="str">
        <f t="shared" si="74"/>
        <v>11Other411131</v>
      </c>
      <c r="F4775" s="23">
        <v>1.033633</v>
      </c>
      <c r="G4775">
        <v>4394</v>
      </c>
      <c r="H4775">
        <v>79.074799999999996</v>
      </c>
      <c r="I4775">
        <v>2.4101899999999999E-2</v>
      </c>
      <c r="M4775" s="1"/>
    </row>
    <row r="4776" spans="1:13" x14ac:dyDescent="0.25">
      <c r="A4776">
        <v>12</v>
      </c>
      <c r="B4776" t="s">
        <v>6</v>
      </c>
      <c r="C4776" s="1">
        <v>41113</v>
      </c>
      <c r="D4776">
        <v>0</v>
      </c>
      <c r="E4776" t="str">
        <f t="shared" si="74"/>
        <v>12Other411130</v>
      </c>
      <c r="F4776" s="23">
        <v>1.0843849999999999</v>
      </c>
      <c r="G4776">
        <v>4394</v>
      </c>
      <c r="H4776">
        <v>82.391999999999996</v>
      </c>
      <c r="I4776">
        <v>2.6850499999999999E-2</v>
      </c>
      <c r="M4776" s="1"/>
    </row>
    <row r="4777" spans="1:13" x14ac:dyDescent="0.25">
      <c r="A4777">
        <v>12</v>
      </c>
      <c r="B4777" t="s">
        <v>6</v>
      </c>
      <c r="C4777" s="1">
        <v>41113</v>
      </c>
      <c r="D4777">
        <v>1</v>
      </c>
      <c r="E4777" t="str">
        <f t="shared" si="74"/>
        <v>12Other411131</v>
      </c>
      <c r="F4777" s="23">
        <v>1.1602300000000001</v>
      </c>
      <c r="G4777">
        <v>4394</v>
      </c>
      <c r="H4777">
        <v>82.391999999999996</v>
      </c>
      <c r="I4777">
        <v>2.6850499999999999E-2</v>
      </c>
      <c r="M4777" s="1"/>
    </row>
    <row r="4778" spans="1:13" x14ac:dyDescent="0.25">
      <c r="A4778">
        <v>13</v>
      </c>
      <c r="B4778" t="s">
        <v>6</v>
      </c>
      <c r="C4778" s="1">
        <v>41113</v>
      </c>
      <c r="D4778">
        <v>0</v>
      </c>
      <c r="E4778" t="str">
        <f t="shared" si="74"/>
        <v>13Other411130</v>
      </c>
      <c r="F4778" s="23">
        <v>1.1917059999999999</v>
      </c>
      <c r="G4778">
        <v>4394</v>
      </c>
      <c r="H4778">
        <v>85.561899999999994</v>
      </c>
      <c r="I4778">
        <v>2.8794500000000001E-2</v>
      </c>
      <c r="M4778" s="1"/>
    </row>
    <row r="4779" spans="1:13" x14ac:dyDescent="0.25">
      <c r="A4779">
        <v>13</v>
      </c>
      <c r="B4779" t="s">
        <v>6</v>
      </c>
      <c r="C4779" s="1">
        <v>41113</v>
      </c>
      <c r="D4779">
        <v>1</v>
      </c>
      <c r="E4779" t="str">
        <f t="shared" si="74"/>
        <v>13Other411131</v>
      </c>
      <c r="F4779" s="23">
        <v>1.301423</v>
      </c>
      <c r="G4779">
        <v>4394</v>
      </c>
      <c r="H4779">
        <v>85.561899999999994</v>
      </c>
      <c r="I4779">
        <v>2.8794500000000001E-2</v>
      </c>
      <c r="M4779" s="1"/>
    </row>
    <row r="4780" spans="1:13" x14ac:dyDescent="0.25">
      <c r="A4780">
        <v>14</v>
      </c>
      <c r="B4780" t="s">
        <v>6</v>
      </c>
      <c r="C4780" s="1">
        <v>41113</v>
      </c>
      <c r="D4780">
        <v>0</v>
      </c>
      <c r="E4780" t="str">
        <f t="shared" si="74"/>
        <v>14Other411130</v>
      </c>
      <c r="F4780" s="23">
        <v>1.3120750000000001</v>
      </c>
      <c r="G4780">
        <v>4394</v>
      </c>
      <c r="H4780">
        <v>87.951400000000007</v>
      </c>
      <c r="I4780">
        <v>3.0698E-2</v>
      </c>
      <c r="M4780" s="1"/>
    </row>
    <row r="4781" spans="1:13" x14ac:dyDescent="0.25">
      <c r="A4781">
        <v>14</v>
      </c>
      <c r="B4781" t="s">
        <v>6</v>
      </c>
      <c r="C4781" s="1">
        <v>41113</v>
      </c>
      <c r="D4781">
        <v>1</v>
      </c>
      <c r="E4781" t="str">
        <f t="shared" si="74"/>
        <v>14Other411131</v>
      </c>
      <c r="F4781" s="23">
        <v>1.386924</v>
      </c>
      <c r="G4781">
        <v>4394</v>
      </c>
      <c r="H4781">
        <v>87.951400000000007</v>
      </c>
      <c r="I4781">
        <v>3.0698E-2</v>
      </c>
      <c r="M4781" s="1"/>
    </row>
    <row r="4782" spans="1:13" x14ac:dyDescent="0.25">
      <c r="A4782">
        <v>15</v>
      </c>
      <c r="B4782" t="s">
        <v>6</v>
      </c>
      <c r="C4782" s="1">
        <v>41113</v>
      </c>
      <c r="D4782">
        <v>0</v>
      </c>
      <c r="E4782" t="str">
        <f t="shared" si="74"/>
        <v>15Other411130</v>
      </c>
      <c r="F4782" s="23">
        <v>1.403823</v>
      </c>
      <c r="G4782">
        <v>4394</v>
      </c>
      <c r="H4782">
        <v>89.638099999999994</v>
      </c>
      <c r="I4782">
        <v>3.0978100000000001E-2</v>
      </c>
      <c r="M4782" s="1"/>
    </row>
    <row r="4783" spans="1:13" x14ac:dyDescent="0.25">
      <c r="A4783">
        <v>15</v>
      </c>
      <c r="B4783" t="s">
        <v>6</v>
      </c>
      <c r="C4783" s="1">
        <v>41113</v>
      </c>
      <c r="D4783">
        <v>1</v>
      </c>
      <c r="E4783" t="str">
        <f t="shared" si="74"/>
        <v>15Other411131</v>
      </c>
      <c r="F4783" s="23">
        <v>1.2944739999999999</v>
      </c>
      <c r="G4783">
        <v>4394</v>
      </c>
      <c r="H4783">
        <v>89.638099999999994</v>
      </c>
      <c r="I4783">
        <v>3.0978100000000001E-2</v>
      </c>
      <c r="M4783" s="1"/>
    </row>
    <row r="4784" spans="1:13" x14ac:dyDescent="0.25">
      <c r="A4784">
        <v>16</v>
      </c>
      <c r="B4784" t="s">
        <v>6</v>
      </c>
      <c r="C4784" s="1">
        <v>41113</v>
      </c>
      <c r="D4784">
        <v>0</v>
      </c>
      <c r="E4784" t="str">
        <f t="shared" si="74"/>
        <v>16Other411130</v>
      </c>
      <c r="F4784" s="23">
        <v>1.5124089999999999</v>
      </c>
      <c r="G4784">
        <v>4394</v>
      </c>
      <c r="H4784">
        <v>90.271199999999993</v>
      </c>
      <c r="I4784">
        <v>3.1738099999999998E-2</v>
      </c>
      <c r="M4784" s="1"/>
    </row>
    <row r="4785" spans="1:13" x14ac:dyDescent="0.25">
      <c r="A4785">
        <v>16</v>
      </c>
      <c r="B4785" t="s">
        <v>6</v>
      </c>
      <c r="C4785" s="1">
        <v>41113</v>
      </c>
      <c r="D4785">
        <v>1</v>
      </c>
      <c r="E4785" t="str">
        <f t="shared" si="74"/>
        <v>16Other411131</v>
      </c>
      <c r="F4785" s="23">
        <v>1.3371249999999999</v>
      </c>
      <c r="G4785">
        <v>4394</v>
      </c>
      <c r="H4785">
        <v>90.271199999999993</v>
      </c>
      <c r="I4785">
        <v>3.1738099999999998E-2</v>
      </c>
      <c r="M4785" s="1"/>
    </row>
    <row r="4786" spans="1:13" x14ac:dyDescent="0.25">
      <c r="A4786">
        <v>17</v>
      </c>
      <c r="B4786" t="s">
        <v>6</v>
      </c>
      <c r="C4786" s="1">
        <v>41113</v>
      </c>
      <c r="D4786">
        <v>0</v>
      </c>
      <c r="E4786" t="str">
        <f t="shared" si="74"/>
        <v>17Other411130</v>
      </c>
      <c r="F4786" s="23">
        <v>1.6402749999999999</v>
      </c>
      <c r="G4786">
        <v>4394</v>
      </c>
      <c r="H4786">
        <v>89.965400000000002</v>
      </c>
      <c r="I4786">
        <v>3.3400100000000002E-2</v>
      </c>
      <c r="M4786" s="1"/>
    </row>
    <row r="4787" spans="1:13" x14ac:dyDescent="0.25">
      <c r="A4787">
        <v>17</v>
      </c>
      <c r="B4787" t="s">
        <v>6</v>
      </c>
      <c r="C4787" s="1">
        <v>41113</v>
      </c>
      <c r="D4787">
        <v>1</v>
      </c>
      <c r="E4787" t="str">
        <f t="shared" si="74"/>
        <v>17Other411131</v>
      </c>
      <c r="F4787" s="23">
        <v>1.438043</v>
      </c>
      <c r="G4787">
        <v>4394</v>
      </c>
      <c r="H4787">
        <v>89.965400000000002</v>
      </c>
      <c r="I4787">
        <v>3.3400100000000002E-2</v>
      </c>
      <c r="M4787" s="1"/>
    </row>
    <row r="4788" spans="1:13" x14ac:dyDescent="0.25">
      <c r="A4788">
        <v>18</v>
      </c>
      <c r="B4788" t="s">
        <v>6</v>
      </c>
      <c r="C4788" s="1">
        <v>41113</v>
      </c>
      <c r="D4788">
        <v>0</v>
      </c>
      <c r="E4788" t="str">
        <f t="shared" si="74"/>
        <v>18Other411130</v>
      </c>
      <c r="F4788" s="23">
        <v>1.738116</v>
      </c>
      <c r="G4788">
        <v>4394</v>
      </c>
      <c r="H4788">
        <v>88.661600000000007</v>
      </c>
      <c r="I4788">
        <v>3.3690600000000001E-2</v>
      </c>
      <c r="M4788" s="1"/>
    </row>
    <row r="4789" spans="1:13" x14ac:dyDescent="0.25">
      <c r="A4789">
        <v>18</v>
      </c>
      <c r="B4789" t="s">
        <v>6</v>
      </c>
      <c r="C4789" s="1">
        <v>41113</v>
      </c>
      <c r="D4789">
        <v>1</v>
      </c>
      <c r="E4789" t="str">
        <f t="shared" si="74"/>
        <v>18Other411131</v>
      </c>
      <c r="F4789" s="23">
        <v>1.4928079999999999</v>
      </c>
      <c r="G4789">
        <v>4394</v>
      </c>
      <c r="H4789">
        <v>88.661600000000007</v>
      </c>
      <c r="I4789">
        <v>3.3690600000000001E-2</v>
      </c>
      <c r="M4789" s="1"/>
    </row>
    <row r="4790" spans="1:13" x14ac:dyDescent="0.25">
      <c r="A4790">
        <v>19</v>
      </c>
      <c r="B4790" t="s">
        <v>6</v>
      </c>
      <c r="C4790" s="1">
        <v>41113</v>
      </c>
      <c r="D4790">
        <v>0</v>
      </c>
      <c r="E4790" t="str">
        <f t="shared" si="74"/>
        <v>19Other411130</v>
      </c>
      <c r="F4790" s="23">
        <v>1.727123</v>
      </c>
      <c r="G4790">
        <v>4394</v>
      </c>
      <c r="H4790">
        <v>86.446200000000005</v>
      </c>
      <c r="I4790">
        <v>3.2666300000000002E-2</v>
      </c>
      <c r="M4790" s="1"/>
    </row>
    <row r="4791" spans="1:13" x14ac:dyDescent="0.25">
      <c r="A4791">
        <v>19</v>
      </c>
      <c r="B4791" t="s">
        <v>6</v>
      </c>
      <c r="C4791" s="1">
        <v>41113</v>
      </c>
      <c r="D4791">
        <v>1</v>
      </c>
      <c r="E4791" t="str">
        <f t="shared" si="74"/>
        <v>19Other411131</v>
      </c>
      <c r="F4791" s="23">
        <v>1.4648870000000001</v>
      </c>
      <c r="G4791">
        <v>4394</v>
      </c>
      <c r="H4791">
        <v>86.446200000000005</v>
      </c>
      <c r="I4791">
        <v>3.2666300000000002E-2</v>
      </c>
      <c r="M4791" s="1"/>
    </row>
    <row r="4792" spans="1:13" x14ac:dyDescent="0.25">
      <c r="A4792">
        <v>20</v>
      </c>
      <c r="B4792" t="s">
        <v>6</v>
      </c>
      <c r="C4792" s="1">
        <v>41113</v>
      </c>
      <c r="D4792">
        <v>0</v>
      </c>
      <c r="E4792" t="str">
        <f t="shared" si="74"/>
        <v>20Other411130</v>
      </c>
      <c r="F4792" s="23">
        <v>1.586957</v>
      </c>
      <c r="G4792">
        <v>4394</v>
      </c>
      <c r="H4792">
        <v>82.772900000000007</v>
      </c>
      <c r="I4792">
        <v>3.2319899999999999E-2</v>
      </c>
      <c r="M4792" s="1"/>
    </row>
    <row r="4793" spans="1:13" x14ac:dyDescent="0.25">
      <c r="A4793">
        <v>20</v>
      </c>
      <c r="B4793" t="s">
        <v>6</v>
      </c>
      <c r="C4793" s="1">
        <v>41113</v>
      </c>
      <c r="D4793">
        <v>1</v>
      </c>
      <c r="E4793" t="str">
        <f t="shared" si="74"/>
        <v>20Other411131</v>
      </c>
      <c r="F4793" s="23">
        <v>1.631842</v>
      </c>
      <c r="G4793">
        <v>4394</v>
      </c>
      <c r="H4793">
        <v>82.772900000000007</v>
      </c>
      <c r="I4793">
        <v>3.2319899999999999E-2</v>
      </c>
      <c r="M4793" s="1"/>
    </row>
    <row r="4794" spans="1:13" x14ac:dyDescent="0.25">
      <c r="A4794">
        <v>21</v>
      </c>
      <c r="B4794" t="s">
        <v>6</v>
      </c>
      <c r="C4794" s="1">
        <v>41113</v>
      </c>
      <c r="D4794">
        <v>0</v>
      </c>
      <c r="E4794" t="str">
        <f t="shared" si="74"/>
        <v>21Other411130</v>
      </c>
      <c r="F4794" s="23">
        <v>1.4572750000000001</v>
      </c>
      <c r="G4794">
        <v>4394</v>
      </c>
      <c r="H4794">
        <v>78.432900000000004</v>
      </c>
      <c r="I4794">
        <v>3.0222200000000001E-2</v>
      </c>
      <c r="M4794" s="1"/>
    </row>
    <row r="4795" spans="1:13" x14ac:dyDescent="0.25">
      <c r="A4795">
        <v>21</v>
      </c>
      <c r="B4795" t="s">
        <v>6</v>
      </c>
      <c r="C4795" s="1">
        <v>41113</v>
      </c>
      <c r="D4795">
        <v>1</v>
      </c>
      <c r="E4795" t="str">
        <f t="shared" si="74"/>
        <v>21Other411131</v>
      </c>
      <c r="F4795" s="23">
        <v>1.567212</v>
      </c>
      <c r="G4795">
        <v>4394</v>
      </c>
      <c r="H4795">
        <v>78.432900000000004</v>
      </c>
      <c r="I4795">
        <v>3.0222200000000001E-2</v>
      </c>
      <c r="M4795" s="1"/>
    </row>
    <row r="4796" spans="1:13" x14ac:dyDescent="0.25">
      <c r="A4796">
        <v>22</v>
      </c>
      <c r="B4796" t="s">
        <v>6</v>
      </c>
      <c r="C4796" s="1">
        <v>41113</v>
      </c>
      <c r="D4796">
        <v>0</v>
      </c>
      <c r="E4796" t="str">
        <f t="shared" si="74"/>
        <v>22Other411130</v>
      </c>
      <c r="F4796" s="23">
        <v>1.3451580000000001</v>
      </c>
      <c r="G4796">
        <v>4394</v>
      </c>
      <c r="H4796">
        <v>75.188999999999993</v>
      </c>
      <c r="I4796">
        <v>2.8168700000000001E-2</v>
      </c>
      <c r="M4796" s="1"/>
    </row>
    <row r="4797" spans="1:13" x14ac:dyDescent="0.25">
      <c r="A4797">
        <v>22</v>
      </c>
      <c r="B4797" t="s">
        <v>6</v>
      </c>
      <c r="C4797" s="1">
        <v>41113</v>
      </c>
      <c r="D4797">
        <v>1</v>
      </c>
      <c r="E4797" t="str">
        <f t="shared" si="74"/>
        <v>22Other411131</v>
      </c>
      <c r="F4797" s="23">
        <v>1.4620200000000001</v>
      </c>
      <c r="G4797">
        <v>4394</v>
      </c>
      <c r="H4797">
        <v>75.188999999999993</v>
      </c>
      <c r="I4797">
        <v>2.8168700000000001E-2</v>
      </c>
      <c r="M4797" s="1"/>
    </row>
    <row r="4798" spans="1:13" x14ac:dyDescent="0.25">
      <c r="A4798">
        <v>23</v>
      </c>
      <c r="B4798" t="s">
        <v>6</v>
      </c>
      <c r="C4798" s="1">
        <v>41113</v>
      </c>
      <c r="D4798">
        <v>0</v>
      </c>
      <c r="E4798" t="str">
        <f t="shared" si="74"/>
        <v>23Other411130</v>
      </c>
      <c r="F4798" s="23">
        <v>1.13449</v>
      </c>
      <c r="G4798">
        <v>4394</v>
      </c>
      <c r="H4798">
        <v>72.881100000000004</v>
      </c>
      <c r="I4798">
        <v>2.4272200000000001E-2</v>
      </c>
      <c r="M4798" s="1"/>
    </row>
    <row r="4799" spans="1:13" x14ac:dyDescent="0.25">
      <c r="A4799">
        <v>23</v>
      </c>
      <c r="B4799" t="s">
        <v>6</v>
      </c>
      <c r="C4799" s="1">
        <v>41113</v>
      </c>
      <c r="D4799">
        <v>1</v>
      </c>
      <c r="E4799" t="str">
        <f t="shared" si="74"/>
        <v>23Other411131</v>
      </c>
      <c r="F4799" s="23">
        <v>1.216318</v>
      </c>
      <c r="G4799">
        <v>4394</v>
      </c>
      <c r="H4799">
        <v>72.881100000000004</v>
      </c>
      <c r="I4799">
        <v>2.4272200000000001E-2</v>
      </c>
      <c r="M4799" s="1"/>
    </row>
    <row r="4800" spans="1:13" x14ac:dyDescent="0.25">
      <c r="A4800">
        <v>24</v>
      </c>
      <c r="B4800" t="s">
        <v>6</v>
      </c>
      <c r="C4800" s="1">
        <v>41113</v>
      </c>
      <c r="D4800">
        <v>0</v>
      </c>
      <c r="E4800" t="str">
        <f t="shared" si="74"/>
        <v>24Other411130</v>
      </c>
      <c r="F4800" s="23">
        <v>0.92852679999999999</v>
      </c>
      <c r="G4800">
        <v>4394</v>
      </c>
      <c r="H4800">
        <v>71.757400000000004</v>
      </c>
      <c r="I4800">
        <v>2.09067E-2</v>
      </c>
      <c r="M4800" s="1"/>
    </row>
    <row r="4801" spans="1:13" x14ac:dyDescent="0.25">
      <c r="A4801">
        <v>24</v>
      </c>
      <c r="B4801" t="s">
        <v>6</v>
      </c>
      <c r="C4801" s="1">
        <v>41113</v>
      </c>
      <c r="D4801">
        <v>1</v>
      </c>
      <c r="E4801" t="str">
        <f t="shared" si="74"/>
        <v>24Other411131</v>
      </c>
      <c r="F4801" s="23">
        <v>0.95366969999999995</v>
      </c>
      <c r="G4801">
        <v>4394</v>
      </c>
      <c r="H4801">
        <v>71.757400000000004</v>
      </c>
      <c r="I4801">
        <v>2.09067E-2</v>
      </c>
      <c r="M4801" s="1"/>
    </row>
    <row r="4802" spans="1:13" x14ac:dyDescent="0.25">
      <c r="A4802">
        <v>1</v>
      </c>
      <c r="B4802" t="s">
        <v>7</v>
      </c>
      <c r="C4802" s="1">
        <v>41113</v>
      </c>
      <c r="D4802">
        <v>0</v>
      </c>
      <c r="E4802" t="str">
        <f t="shared" si="74"/>
        <v>1Sierra411130</v>
      </c>
      <c r="F4802" s="23">
        <v>1.1695390000000001</v>
      </c>
      <c r="G4802">
        <v>2105</v>
      </c>
      <c r="H4802">
        <v>72.756399999999999</v>
      </c>
      <c r="I4802">
        <v>3.6631400000000001E-2</v>
      </c>
      <c r="M4802" s="1"/>
    </row>
    <row r="4803" spans="1:13" x14ac:dyDescent="0.25">
      <c r="A4803">
        <v>1</v>
      </c>
      <c r="B4803" t="s">
        <v>7</v>
      </c>
      <c r="C4803" s="1">
        <v>41113</v>
      </c>
      <c r="D4803">
        <v>1</v>
      </c>
      <c r="E4803" t="str">
        <f t="shared" ref="E4803:E4866" si="75">CONCATENATE(A4803,B4803,C4803,D4803)</f>
        <v>1Sierra411131</v>
      </c>
      <c r="F4803" s="23">
        <v>1.1620809999999999</v>
      </c>
      <c r="G4803">
        <v>2105</v>
      </c>
      <c r="H4803">
        <v>72.756399999999999</v>
      </c>
      <c r="I4803">
        <v>3.6631400000000001E-2</v>
      </c>
      <c r="M4803" s="1"/>
    </row>
    <row r="4804" spans="1:13" x14ac:dyDescent="0.25">
      <c r="A4804">
        <v>2</v>
      </c>
      <c r="B4804" t="s">
        <v>7</v>
      </c>
      <c r="C4804" s="1">
        <v>41113</v>
      </c>
      <c r="D4804">
        <v>0</v>
      </c>
      <c r="E4804" t="str">
        <f t="shared" si="75"/>
        <v>2Sierra411130</v>
      </c>
      <c r="F4804" s="23">
        <v>1.0291300000000001</v>
      </c>
      <c r="G4804">
        <v>2105</v>
      </c>
      <c r="H4804">
        <v>74.278700000000001</v>
      </c>
      <c r="I4804">
        <v>3.2417099999999997E-2</v>
      </c>
      <c r="M4804" s="1"/>
    </row>
    <row r="4805" spans="1:13" x14ac:dyDescent="0.25">
      <c r="A4805">
        <v>2</v>
      </c>
      <c r="B4805" t="s">
        <v>7</v>
      </c>
      <c r="C4805" s="1">
        <v>41113</v>
      </c>
      <c r="D4805">
        <v>1</v>
      </c>
      <c r="E4805" t="str">
        <f t="shared" si="75"/>
        <v>2Sierra411131</v>
      </c>
      <c r="F4805" s="23">
        <v>0.99985469999999999</v>
      </c>
      <c r="G4805">
        <v>2105</v>
      </c>
      <c r="H4805">
        <v>74.278700000000001</v>
      </c>
      <c r="I4805">
        <v>3.2417099999999997E-2</v>
      </c>
      <c r="M4805" s="1"/>
    </row>
    <row r="4806" spans="1:13" x14ac:dyDescent="0.25">
      <c r="A4806">
        <v>3</v>
      </c>
      <c r="B4806" t="s">
        <v>7</v>
      </c>
      <c r="C4806" s="1">
        <v>41113</v>
      </c>
      <c r="D4806">
        <v>0</v>
      </c>
      <c r="E4806" t="str">
        <f t="shared" si="75"/>
        <v>3Sierra411130</v>
      </c>
      <c r="F4806" s="23">
        <v>0.92531790000000003</v>
      </c>
      <c r="G4806">
        <v>2105</v>
      </c>
      <c r="H4806">
        <v>75.936700000000002</v>
      </c>
      <c r="I4806">
        <v>2.8944399999999999E-2</v>
      </c>
      <c r="M4806" s="1"/>
    </row>
    <row r="4807" spans="1:13" x14ac:dyDescent="0.25">
      <c r="A4807">
        <v>3</v>
      </c>
      <c r="B4807" t="s">
        <v>7</v>
      </c>
      <c r="C4807" s="1">
        <v>41113</v>
      </c>
      <c r="D4807">
        <v>1</v>
      </c>
      <c r="E4807" t="str">
        <f t="shared" si="75"/>
        <v>3Sierra411131</v>
      </c>
      <c r="F4807" s="23">
        <v>0.899343</v>
      </c>
      <c r="G4807">
        <v>2105</v>
      </c>
      <c r="H4807">
        <v>75.936700000000002</v>
      </c>
      <c r="I4807">
        <v>2.8944399999999999E-2</v>
      </c>
      <c r="M4807" s="1"/>
    </row>
    <row r="4808" spans="1:13" x14ac:dyDescent="0.25">
      <c r="A4808">
        <v>4</v>
      </c>
      <c r="B4808" t="s">
        <v>7</v>
      </c>
      <c r="C4808" s="1">
        <v>41113</v>
      </c>
      <c r="D4808">
        <v>0</v>
      </c>
      <c r="E4808" t="str">
        <f t="shared" si="75"/>
        <v>4Sierra411130</v>
      </c>
      <c r="F4808" s="23">
        <v>0.86960090000000001</v>
      </c>
      <c r="G4808">
        <v>2105</v>
      </c>
      <c r="H4808">
        <v>74.210700000000003</v>
      </c>
      <c r="I4808">
        <v>2.6908499999999998E-2</v>
      </c>
      <c r="M4808" s="1"/>
    </row>
    <row r="4809" spans="1:13" x14ac:dyDescent="0.25">
      <c r="A4809">
        <v>4</v>
      </c>
      <c r="B4809" t="s">
        <v>7</v>
      </c>
      <c r="C4809" s="1">
        <v>41113</v>
      </c>
      <c r="D4809">
        <v>1</v>
      </c>
      <c r="E4809" t="str">
        <f t="shared" si="75"/>
        <v>4Sierra411131</v>
      </c>
      <c r="F4809" s="23">
        <v>0.8449316</v>
      </c>
      <c r="G4809">
        <v>2105</v>
      </c>
      <c r="H4809">
        <v>74.210700000000003</v>
      </c>
      <c r="I4809">
        <v>2.6908499999999998E-2</v>
      </c>
      <c r="M4809" s="1"/>
    </row>
    <row r="4810" spans="1:13" x14ac:dyDescent="0.25">
      <c r="A4810">
        <v>5</v>
      </c>
      <c r="B4810" t="s">
        <v>7</v>
      </c>
      <c r="C4810" s="1">
        <v>41113</v>
      </c>
      <c r="D4810">
        <v>0</v>
      </c>
      <c r="E4810" t="str">
        <f t="shared" si="75"/>
        <v>5Sierra411130</v>
      </c>
      <c r="F4810" s="23">
        <v>0.81598999999999999</v>
      </c>
      <c r="G4810">
        <v>2105</v>
      </c>
      <c r="H4810">
        <v>69.991500000000002</v>
      </c>
      <c r="I4810">
        <v>2.4947899999999999E-2</v>
      </c>
      <c r="M4810" s="1"/>
    </row>
    <row r="4811" spans="1:13" x14ac:dyDescent="0.25">
      <c r="A4811">
        <v>5</v>
      </c>
      <c r="B4811" t="s">
        <v>7</v>
      </c>
      <c r="C4811" s="1">
        <v>41113</v>
      </c>
      <c r="D4811">
        <v>1</v>
      </c>
      <c r="E4811" t="str">
        <f t="shared" si="75"/>
        <v>5Sierra411131</v>
      </c>
      <c r="F4811" s="23">
        <v>0.81822260000000002</v>
      </c>
      <c r="G4811">
        <v>2105</v>
      </c>
      <c r="H4811">
        <v>69.991500000000002</v>
      </c>
      <c r="I4811">
        <v>2.4947899999999999E-2</v>
      </c>
      <c r="M4811" s="1"/>
    </row>
    <row r="4812" spans="1:13" x14ac:dyDescent="0.25">
      <c r="A4812">
        <v>6</v>
      </c>
      <c r="B4812" t="s">
        <v>7</v>
      </c>
      <c r="C4812" s="1">
        <v>41113</v>
      </c>
      <c r="D4812">
        <v>0</v>
      </c>
      <c r="E4812" t="str">
        <f t="shared" si="75"/>
        <v>6Sierra411130</v>
      </c>
      <c r="F4812" s="23">
        <v>0.84608309999999998</v>
      </c>
      <c r="G4812">
        <v>2105</v>
      </c>
      <c r="H4812">
        <v>67.7483</v>
      </c>
      <c r="I4812">
        <v>2.6421799999999999E-2</v>
      </c>
      <c r="M4812" s="1"/>
    </row>
    <row r="4813" spans="1:13" x14ac:dyDescent="0.25">
      <c r="A4813">
        <v>6</v>
      </c>
      <c r="B4813" t="s">
        <v>7</v>
      </c>
      <c r="C4813" s="1">
        <v>41113</v>
      </c>
      <c r="D4813">
        <v>1</v>
      </c>
      <c r="E4813" t="str">
        <f t="shared" si="75"/>
        <v>6Sierra411131</v>
      </c>
      <c r="F4813" s="23">
        <v>0.83383439999999998</v>
      </c>
      <c r="G4813">
        <v>2105</v>
      </c>
      <c r="H4813">
        <v>67.7483</v>
      </c>
      <c r="I4813">
        <v>2.6421799999999999E-2</v>
      </c>
      <c r="M4813" s="1"/>
    </row>
    <row r="4814" spans="1:13" x14ac:dyDescent="0.25">
      <c r="A4814">
        <v>7</v>
      </c>
      <c r="B4814" t="s">
        <v>7</v>
      </c>
      <c r="C4814" s="1">
        <v>41113</v>
      </c>
      <c r="D4814">
        <v>0</v>
      </c>
      <c r="E4814" t="str">
        <f t="shared" si="75"/>
        <v>7Sierra411130</v>
      </c>
      <c r="F4814" s="23">
        <v>0.88783299999999998</v>
      </c>
      <c r="G4814">
        <v>2105</v>
      </c>
      <c r="H4814">
        <v>67.348600000000005</v>
      </c>
      <c r="I4814">
        <v>2.7778199999999999E-2</v>
      </c>
      <c r="M4814" s="1"/>
    </row>
    <row r="4815" spans="1:13" x14ac:dyDescent="0.25">
      <c r="A4815">
        <v>7</v>
      </c>
      <c r="B4815" t="s">
        <v>7</v>
      </c>
      <c r="C4815" s="1">
        <v>41113</v>
      </c>
      <c r="D4815">
        <v>1</v>
      </c>
      <c r="E4815" t="str">
        <f t="shared" si="75"/>
        <v>7Sierra411131</v>
      </c>
      <c r="F4815" s="23">
        <v>0.90698809999999996</v>
      </c>
      <c r="G4815">
        <v>2105</v>
      </c>
      <c r="H4815">
        <v>67.348600000000005</v>
      </c>
      <c r="I4815">
        <v>2.7778199999999999E-2</v>
      </c>
      <c r="M4815" s="1"/>
    </row>
    <row r="4816" spans="1:13" x14ac:dyDescent="0.25">
      <c r="A4816">
        <v>8</v>
      </c>
      <c r="B4816" t="s">
        <v>7</v>
      </c>
      <c r="C4816" s="1">
        <v>41113</v>
      </c>
      <c r="D4816">
        <v>0</v>
      </c>
      <c r="E4816" t="str">
        <f t="shared" si="75"/>
        <v>8Sierra411130</v>
      </c>
      <c r="F4816" s="23">
        <v>0.937392</v>
      </c>
      <c r="G4816">
        <v>2105</v>
      </c>
      <c r="H4816">
        <v>69.315399999999997</v>
      </c>
      <c r="I4816">
        <v>2.95004E-2</v>
      </c>
      <c r="M4816" s="1"/>
    </row>
    <row r="4817" spans="1:13" x14ac:dyDescent="0.25">
      <c r="A4817">
        <v>8</v>
      </c>
      <c r="B4817" t="s">
        <v>7</v>
      </c>
      <c r="C4817" s="1">
        <v>41113</v>
      </c>
      <c r="D4817">
        <v>1</v>
      </c>
      <c r="E4817" t="str">
        <f t="shared" si="75"/>
        <v>8Sierra411131</v>
      </c>
      <c r="F4817" s="23">
        <v>0.97976269999999999</v>
      </c>
      <c r="G4817">
        <v>2105</v>
      </c>
      <c r="H4817">
        <v>69.315399999999997</v>
      </c>
      <c r="I4817">
        <v>2.95004E-2</v>
      </c>
      <c r="M4817" s="1"/>
    </row>
    <row r="4818" spans="1:13" x14ac:dyDescent="0.25">
      <c r="A4818">
        <v>9</v>
      </c>
      <c r="B4818" t="s">
        <v>7</v>
      </c>
      <c r="C4818" s="1">
        <v>41113</v>
      </c>
      <c r="D4818">
        <v>0</v>
      </c>
      <c r="E4818" t="str">
        <f t="shared" si="75"/>
        <v>9Sierra411130</v>
      </c>
      <c r="F4818" s="23">
        <v>1.0001720000000001</v>
      </c>
      <c r="G4818">
        <v>2105</v>
      </c>
      <c r="H4818">
        <v>73.302599999999998</v>
      </c>
      <c r="I4818">
        <v>3.1921999999999999E-2</v>
      </c>
      <c r="M4818" s="1"/>
    </row>
    <row r="4819" spans="1:13" x14ac:dyDescent="0.25">
      <c r="A4819">
        <v>9</v>
      </c>
      <c r="B4819" t="s">
        <v>7</v>
      </c>
      <c r="C4819" s="1">
        <v>41113</v>
      </c>
      <c r="D4819">
        <v>1</v>
      </c>
      <c r="E4819" t="str">
        <f t="shared" si="75"/>
        <v>9Sierra411131</v>
      </c>
      <c r="F4819" s="23">
        <v>1.0286040000000001</v>
      </c>
      <c r="G4819">
        <v>2105</v>
      </c>
      <c r="H4819">
        <v>73.302599999999998</v>
      </c>
      <c r="I4819">
        <v>3.1921999999999999E-2</v>
      </c>
      <c r="M4819" s="1"/>
    </row>
    <row r="4820" spans="1:13" x14ac:dyDescent="0.25">
      <c r="A4820">
        <v>10</v>
      </c>
      <c r="B4820" t="s">
        <v>7</v>
      </c>
      <c r="C4820" s="1">
        <v>41113</v>
      </c>
      <c r="D4820">
        <v>0</v>
      </c>
      <c r="E4820" t="str">
        <f t="shared" si="75"/>
        <v>10Sierra411130</v>
      </c>
      <c r="F4820" s="23">
        <v>1.0705450000000001</v>
      </c>
      <c r="G4820">
        <v>2105</v>
      </c>
      <c r="H4820">
        <v>76.962999999999994</v>
      </c>
      <c r="I4820">
        <v>3.4814299999999999E-2</v>
      </c>
      <c r="M4820" s="1"/>
    </row>
    <row r="4821" spans="1:13" x14ac:dyDescent="0.25">
      <c r="A4821">
        <v>10</v>
      </c>
      <c r="B4821" t="s">
        <v>7</v>
      </c>
      <c r="C4821" s="1">
        <v>41113</v>
      </c>
      <c r="D4821">
        <v>1</v>
      </c>
      <c r="E4821" t="str">
        <f t="shared" si="75"/>
        <v>10Sierra411131</v>
      </c>
      <c r="F4821" s="23">
        <v>1.1089709999999999</v>
      </c>
      <c r="G4821">
        <v>2105</v>
      </c>
      <c r="H4821">
        <v>76.962999999999994</v>
      </c>
      <c r="I4821">
        <v>3.4814299999999999E-2</v>
      </c>
      <c r="M4821" s="1"/>
    </row>
    <row r="4822" spans="1:13" x14ac:dyDescent="0.25">
      <c r="A4822">
        <v>11</v>
      </c>
      <c r="B4822" t="s">
        <v>7</v>
      </c>
      <c r="C4822" s="1">
        <v>41113</v>
      </c>
      <c r="D4822">
        <v>0</v>
      </c>
      <c r="E4822" t="str">
        <f t="shared" si="75"/>
        <v>11Sierra411130</v>
      </c>
      <c r="F4822" s="23">
        <v>1.1966159999999999</v>
      </c>
      <c r="G4822">
        <v>2105</v>
      </c>
      <c r="H4822">
        <v>81.912300000000002</v>
      </c>
      <c r="I4822">
        <v>3.9546100000000001E-2</v>
      </c>
      <c r="M4822" s="1"/>
    </row>
    <row r="4823" spans="1:13" x14ac:dyDescent="0.25">
      <c r="A4823">
        <v>11</v>
      </c>
      <c r="B4823" t="s">
        <v>7</v>
      </c>
      <c r="C4823" s="1">
        <v>41113</v>
      </c>
      <c r="D4823">
        <v>1</v>
      </c>
      <c r="E4823" t="str">
        <f t="shared" si="75"/>
        <v>11Sierra411131</v>
      </c>
      <c r="F4823" s="23">
        <v>1.2320660000000001</v>
      </c>
      <c r="G4823">
        <v>2105</v>
      </c>
      <c r="H4823">
        <v>81.912300000000002</v>
      </c>
      <c r="I4823">
        <v>3.9546100000000001E-2</v>
      </c>
      <c r="M4823" s="1"/>
    </row>
    <row r="4824" spans="1:13" x14ac:dyDescent="0.25">
      <c r="A4824">
        <v>12</v>
      </c>
      <c r="B4824" t="s">
        <v>7</v>
      </c>
      <c r="C4824" s="1">
        <v>41113</v>
      </c>
      <c r="D4824">
        <v>0</v>
      </c>
      <c r="E4824" t="str">
        <f t="shared" si="75"/>
        <v>12Sierra411130</v>
      </c>
      <c r="F4824" s="23">
        <v>1.3101970000000001</v>
      </c>
      <c r="G4824">
        <v>2105</v>
      </c>
      <c r="H4824">
        <v>84.855900000000005</v>
      </c>
      <c r="I4824">
        <v>4.33097E-2</v>
      </c>
      <c r="M4824" s="1"/>
    </row>
    <row r="4825" spans="1:13" x14ac:dyDescent="0.25">
      <c r="A4825">
        <v>12</v>
      </c>
      <c r="B4825" t="s">
        <v>7</v>
      </c>
      <c r="C4825" s="1">
        <v>41113</v>
      </c>
      <c r="D4825">
        <v>1</v>
      </c>
      <c r="E4825" t="str">
        <f t="shared" si="75"/>
        <v>12Sierra411131</v>
      </c>
      <c r="F4825" s="23">
        <v>1.4040809999999999</v>
      </c>
      <c r="G4825">
        <v>2105</v>
      </c>
      <c r="H4825">
        <v>84.855900000000005</v>
      </c>
      <c r="I4825">
        <v>4.33097E-2</v>
      </c>
      <c r="M4825" s="1"/>
    </row>
    <row r="4826" spans="1:13" x14ac:dyDescent="0.25">
      <c r="A4826">
        <v>13</v>
      </c>
      <c r="B4826" t="s">
        <v>7</v>
      </c>
      <c r="C4826" s="1">
        <v>41113</v>
      </c>
      <c r="D4826">
        <v>0</v>
      </c>
      <c r="E4826" t="str">
        <f t="shared" si="75"/>
        <v>13Sierra411130</v>
      </c>
      <c r="F4826" s="23">
        <v>1.51213</v>
      </c>
      <c r="G4826">
        <v>2105</v>
      </c>
      <c r="H4826">
        <v>86.928399999999996</v>
      </c>
      <c r="I4826">
        <v>4.8363999999999997E-2</v>
      </c>
      <c r="M4826" s="1"/>
    </row>
    <row r="4827" spans="1:13" x14ac:dyDescent="0.25">
      <c r="A4827">
        <v>13</v>
      </c>
      <c r="B4827" t="s">
        <v>7</v>
      </c>
      <c r="C4827" s="1">
        <v>41113</v>
      </c>
      <c r="D4827">
        <v>1</v>
      </c>
      <c r="E4827" t="str">
        <f t="shared" si="75"/>
        <v>13Sierra411131</v>
      </c>
      <c r="F4827" s="23">
        <v>1.552878</v>
      </c>
      <c r="G4827">
        <v>2105</v>
      </c>
      <c r="H4827">
        <v>86.928399999999996</v>
      </c>
      <c r="I4827">
        <v>4.8363999999999997E-2</v>
      </c>
      <c r="M4827" s="1"/>
    </row>
    <row r="4828" spans="1:13" x14ac:dyDescent="0.25">
      <c r="A4828">
        <v>14</v>
      </c>
      <c r="B4828" t="s">
        <v>7</v>
      </c>
      <c r="C4828" s="1">
        <v>41113</v>
      </c>
      <c r="D4828">
        <v>0</v>
      </c>
      <c r="E4828" t="str">
        <f t="shared" si="75"/>
        <v>14Sierra411130</v>
      </c>
      <c r="F4828" s="23">
        <v>1.6486540000000001</v>
      </c>
      <c r="G4828">
        <v>2105</v>
      </c>
      <c r="H4828">
        <v>88.903099999999995</v>
      </c>
      <c r="I4828">
        <v>4.9459500000000003E-2</v>
      </c>
      <c r="M4828" s="1"/>
    </row>
    <row r="4829" spans="1:13" x14ac:dyDescent="0.25">
      <c r="A4829">
        <v>14</v>
      </c>
      <c r="B4829" t="s">
        <v>7</v>
      </c>
      <c r="C4829" s="1">
        <v>41113</v>
      </c>
      <c r="D4829">
        <v>1</v>
      </c>
      <c r="E4829" t="str">
        <f t="shared" si="75"/>
        <v>14Sierra411131</v>
      </c>
      <c r="F4829" s="23">
        <v>1.5852310000000001</v>
      </c>
      <c r="G4829">
        <v>2105</v>
      </c>
      <c r="H4829">
        <v>88.903099999999995</v>
      </c>
      <c r="I4829">
        <v>4.9459500000000003E-2</v>
      </c>
      <c r="M4829" s="1"/>
    </row>
    <row r="4830" spans="1:13" x14ac:dyDescent="0.25">
      <c r="A4830">
        <v>15</v>
      </c>
      <c r="B4830" t="s">
        <v>7</v>
      </c>
      <c r="C4830" s="1">
        <v>41113</v>
      </c>
      <c r="D4830">
        <v>0</v>
      </c>
      <c r="E4830" t="str">
        <f t="shared" si="75"/>
        <v>15Sierra411130</v>
      </c>
      <c r="F4830" s="23">
        <v>1.7674430000000001</v>
      </c>
      <c r="G4830">
        <v>2105</v>
      </c>
      <c r="H4830">
        <v>90.212599999999995</v>
      </c>
      <c r="I4830">
        <v>4.7673300000000002E-2</v>
      </c>
      <c r="M4830" s="1"/>
    </row>
    <row r="4831" spans="1:13" x14ac:dyDescent="0.25">
      <c r="A4831">
        <v>15</v>
      </c>
      <c r="B4831" t="s">
        <v>7</v>
      </c>
      <c r="C4831" s="1">
        <v>41113</v>
      </c>
      <c r="D4831">
        <v>1</v>
      </c>
      <c r="E4831" t="str">
        <f t="shared" si="75"/>
        <v>15Sierra411131</v>
      </c>
      <c r="F4831" s="23">
        <v>1.3395049999999999</v>
      </c>
      <c r="G4831">
        <v>2105</v>
      </c>
      <c r="H4831">
        <v>90.212599999999995</v>
      </c>
      <c r="I4831">
        <v>4.7673300000000002E-2</v>
      </c>
      <c r="M4831" s="1"/>
    </row>
    <row r="4832" spans="1:13" x14ac:dyDescent="0.25">
      <c r="A4832">
        <v>16</v>
      </c>
      <c r="B4832" t="s">
        <v>7</v>
      </c>
      <c r="C4832" s="1">
        <v>41113</v>
      </c>
      <c r="D4832">
        <v>0</v>
      </c>
      <c r="E4832" t="str">
        <f t="shared" si="75"/>
        <v>16Sierra411130</v>
      </c>
      <c r="F4832" s="23">
        <v>1.9433069999999999</v>
      </c>
      <c r="G4832">
        <v>2105</v>
      </c>
      <c r="H4832">
        <v>91.579099999999997</v>
      </c>
      <c r="I4832">
        <v>4.9895299999999997E-2</v>
      </c>
      <c r="M4832" s="1"/>
    </row>
    <row r="4833" spans="1:13" x14ac:dyDescent="0.25">
      <c r="A4833">
        <v>16</v>
      </c>
      <c r="B4833" t="s">
        <v>7</v>
      </c>
      <c r="C4833" s="1">
        <v>41113</v>
      </c>
      <c r="D4833">
        <v>1</v>
      </c>
      <c r="E4833" t="str">
        <f t="shared" si="75"/>
        <v>16Sierra411131</v>
      </c>
      <c r="F4833" s="23">
        <v>1.390752</v>
      </c>
      <c r="G4833">
        <v>2105</v>
      </c>
      <c r="H4833">
        <v>91.579099999999997</v>
      </c>
      <c r="I4833">
        <v>4.9895299999999997E-2</v>
      </c>
      <c r="M4833" s="1"/>
    </row>
    <row r="4834" spans="1:13" x14ac:dyDescent="0.25">
      <c r="A4834">
        <v>17</v>
      </c>
      <c r="B4834" t="s">
        <v>7</v>
      </c>
      <c r="C4834" s="1">
        <v>41113</v>
      </c>
      <c r="D4834">
        <v>0</v>
      </c>
      <c r="E4834" t="str">
        <f t="shared" si="75"/>
        <v>17Sierra411130</v>
      </c>
      <c r="F4834" s="23">
        <v>2.1198389999999998</v>
      </c>
      <c r="G4834">
        <v>2105</v>
      </c>
      <c r="H4834">
        <v>91.330799999999996</v>
      </c>
      <c r="I4834">
        <v>5.3187400000000003E-2</v>
      </c>
      <c r="M4834" s="1"/>
    </row>
    <row r="4835" spans="1:13" x14ac:dyDescent="0.25">
      <c r="A4835">
        <v>17</v>
      </c>
      <c r="B4835" t="s">
        <v>7</v>
      </c>
      <c r="C4835" s="1">
        <v>41113</v>
      </c>
      <c r="D4835">
        <v>1</v>
      </c>
      <c r="E4835" t="str">
        <f t="shared" si="75"/>
        <v>17Sierra411131</v>
      </c>
      <c r="F4835" s="23">
        <v>1.5193239999999999</v>
      </c>
      <c r="G4835">
        <v>2105</v>
      </c>
      <c r="H4835">
        <v>91.330799999999996</v>
      </c>
      <c r="I4835">
        <v>5.3187400000000003E-2</v>
      </c>
      <c r="M4835" s="1"/>
    </row>
    <row r="4836" spans="1:13" x14ac:dyDescent="0.25">
      <c r="A4836">
        <v>18</v>
      </c>
      <c r="B4836" t="s">
        <v>7</v>
      </c>
      <c r="C4836" s="1">
        <v>41113</v>
      </c>
      <c r="D4836">
        <v>0</v>
      </c>
      <c r="E4836" t="str">
        <f t="shared" si="75"/>
        <v>18Sierra411130</v>
      </c>
      <c r="F4836" s="23">
        <v>2.2817590000000001</v>
      </c>
      <c r="G4836">
        <v>2105</v>
      </c>
      <c r="H4836">
        <v>90.436700000000002</v>
      </c>
      <c r="I4836">
        <v>5.5001300000000003E-2</v>
      </c>
      <c r="M4836" s="1"/>
    </row>
    <row r="4837" spans="1:13" x14ac:dyDescent="0.25">
      <c r="A4837">
        <v>18</v>
      </c>
      <c r="B4837" t="s">
        <v>7</v>
      </c>
      <c r="C4837" s="1">
        <v>41113</v>
      </c>
      <c r="D4837">
        <v>1</v>
      </c>
      <c r="E4837" t="str">
        <f t="shared" si="75"/>
        <v>18Sierra411131</v>
      </c>
      <c r="F4837" s="23">
        <v>1.614509</v>
      </c>
      <c r="G4837">
        <v>2105</v>
      </c>
      <c r="H4837">
        <v>90.436700000000002</v>
      </c>
      <c r="I4837">
        <v>5.5001300000000003E-2</v>
      </c>
      <c r="M4837" s="1"/>
    </row>
    <row r="4838" spans="1:13" x14ac:dyDescent="0.25">
      <c r="A4838">
        <v>19</v>
      </c>
      <c r="B4838" t="s">
        <v>7</v>
      </c>
      <c r="C4838" s="1">
        <v>41113</v>
      </c>
      <c r="D4838">
        <v>0</v>
      </c>
      <c r="E4838" t="str">
        <f t="shared" si="75"/>
        <v>19Sierra411130</v>
      </c>
      <c r="F4838" s="23">
        <v>2.299277</v>
      </c>
      <c r="G4838">
        <v>2105</v>
      </c>
      <c r="H4838">
        <v>89.015900000000002</v>
      </c>
      <c r="I4838">
        <v>5.3940299999999997E-2</v>
      </c>
      <c r="M4838" s="1"/>
    </row>
    <row r="4839" spans="1:13" x14ac:dyDescent="0.25">
      <c r="A4839">
        <v>19</v>
      </c>
      <c r="B4839" t="s">
        <v>7</v>
      </c>
      <c r="C4839" s="1">
        <v>41113</v>
      </c>
      <c r="D4839">
        <v>1</v>
      </c>
      <c r="E4839" t="str">
        <f t="shared" si="75"/>
        <v>19Sierra411131</v>
      </c>
      <c r="F4839" s="23">
        <v>1.655527</v>
      </c>
      <c r="G4839">
        <v>2105</v>
      </c>
      <c r="H4839">
        <v>89.015900000000002</v>
      </c>
      <c r="I4839">
        <v>5.3940299999999997E-2</v>
      </c>
      <c r="M4839" s="1"/>
    </row>
    <row r="4840" spans="1:13" x14ac:dyDescent="0.25">
      <c r="A4840">
        <v>20</v>
      </c>
      <c r="B4840" t="s">
        <v>7</v>
      </c>
      <c r="C4840" s="1">
        <v>41113</v>
      </c>
      <c r="D4840">
        <v>0</v>
      </c>
      <c r="E4840" t="str">
        <f t="shared" si="75"/>
        <v>20Sierra411130</v>
      </c>
      <c r="F4840" s="23">
        <v>2.118735</v>
      </c>
      <c r="G4840">
        <v>2105</v>
      </c>
      <c r="H4840">
        <v>84.456900000000005</v>
      </c>
      <c r="I4840">
        <v>5.4589899999999997E-2</v>
      </c>
      <c r="M4840" s="1"/>
    </row>
    <row r="4841" spans="1:13" x14ac:dyDescent="0.25">
      <c r="A4841">
        <v>20</v>
      </c>
      <c r="B4841" t="s">
        <v>7</v>
      </c>
      <c r="C4841" s="1">
        <v>41113</v>
      </c>
      <c r="D4841">
        <v>1</v>
      </c>
      <c r="E4841" t="str">
        <f t="shared" si="75"/>
        <v>20Sierra411131</v>
      </c>
      <c r="F4841" s="23">
        <v>2.0366749999999998</v>
      </c>
      <c r="G4841">
        <v>2105</v>
      </c>
      <c r="H4841">
        <v>84.456900000000005</v>
      </c>
      <c r="I4841">
        <v>5.4589899999999997E-2</v>
      </c>
      <c r="M4841" s="1"/>
    </row>
    <row r="4842" spans="1:13" x14ac:dyDescent="0.25">
      <c r="A4842">
        <v>21</v>
      </c>
      <c r="B4842" t="s">
        <v>7</v>
      </c>
      <c r="C4842" s="1">
        <v>41113</v>
      </c>
      <c r="D4842">
        <v>0</v>
      </c>
      <c r="E4842" t="str">
        <f t="shared" si="75"/>
        <v>21Sierra411130</v>
      </c>
      <c r="F4842" s="23">
        <v>1.8579509999999999</v>
      </c>
      <c r="G4842">
        <v>2105</v>
      </c>
      <c r="H4842">
        <v>78.588200000000001</v>
      </c>
      <c r="I4842">
        <v>5.1099199999999997E-2</v>
      </c>
      <c r="M4842" s="1"/>
    </row>
    <row r="4843" spans="1:13" x14ac:dyDescent="0.25">
      <c r="A4843">
        <v>21</v>
      </c>
      <c r="B4843" t="s">
        <v>7</v>
      </c>
      <c r="C4843" s="1">
        <v>41113</v>
      </c>
      <c r="D4843">
        <v>1</v>
      </c>
      <c r="E4843" t="str">
        <f t="shared" si="75"/>
        <v>21Sierra411131</v>
      </c>
      <c r="F4843" s="23">
        <v>1.9546570000000001</v>
      </c>
      <c r="G4843">
        <v>2105</v>
      </c>
      <c r="H4843">
        <v>78.588200000000001</v>
      </c>
      <c r="I4843">
        <v>5.1099199999999997E-2</v>
      </c>
      <c r="M4843" s="1"/>
    </row>
    <row r="4844" spans="1:13" x14ac:dyDescent="0.25">
      <c r="A4844">
        <v>22</v>
      </c>
      <c r="B4844" t="s">
        <v>7</v>
      </c>
      <c r="C4844" s="1">
        <v>41113</v>
      </c>
      <c r="D4844">
        <v>0</v>
      </c>
      <c r="E4844" t="str">
        <f t="shared" si="75"/>
        <v>22Sierra411130</v>
      </c>
      <c r="F4844" s="23">
        <v>1.6225890000000001</v>
      </c>
      <c r="G4844">
        <v>2105</v>
      </c>
      <c r="H4844">
        <v>73.587000000000003</v>
      </c>
      <c r="I4844">
        <v>4.60408E-2</v>
      </c>
      <c r="M4844" s="1"/>
    </row>
    <row r="4845" spans="1:13" x14ac:dyDescent="0.25">
      <c r="A4845">
        <v>22</v>
      </c>
      <c r="B4845" t="s">
        <v>7</v>
      </c>
      <c r="C4845" s="1">
        <v>41113</v>
      </c>
      <c r="D4845">
        <v>1</v>
      </c>
      <c r="E4845" t="str">
        <f t="shared" si="75"/>
        <v>22Sierra411131</v>
      </c>
      <c r="F4845" s="23">
        <v>1.7375609999999999</v>
      </c>
      <c r="G4845">
        <v>2105</v>
      </c>
      <c r="H4845">
        <v>73.587000000000003</v>
      </c>
      <c r="I4845">
        <v>4.60408E-2</v>
      </c>
      <c r="M4845" s="1"/>
    </row>
    <row r="4846" spans="1:13" x14ac:dyDescent="0.25">
      <c r="A4846">
        <v>23</v>
      </c>
      <c r="B4846" t="s">
        <v>7</v>
      </c>
      <c r="C4846" s="1">
        <v>41113</v>
      </c>
      <c r="D4846">
        <v>0</v>
      </c>
      <c r="E4846" t="str">
        <f t="shared" si="75"/>
        <v>23Sierra411130</v>
      </c>
      <c r="F4846" s="23">
        <v>1.3328629999999999</v>
      </c>
      <c r="G4846">
        <v>2105</v>
      </c>
      <c r="H4846">
        <v>70.404700000000005</v>
      </c>
      <c r="I4846">
        <v>3.9073200000000002E-2</v>
      </c>
      <c r="M4846" s="1"/>
    </row>
    <row r="4847" spans="1:13" x14ac:dyDescent="0.25">
      <c r="A4847">
        <v>23</v>
      </c>
      <c r="B4847" t="s">
        <v>7</v>
      </c>
      <c r="C4847" s="1">
        <v>41113</v>
      </c>
      <c r="D4847">
        <v>1</v>
      </c>
      <c r="E4847" t="str">
        <f t="shared" si="75"/>
        <v>23Sierra411131</v>
      </c>
      <c r="F4847" s="23">
        <v>1.355302</v>
      </c>
      <c r="G4847">
        <v>2105</v>
      </c>
      <c r="H4847">
        <v>70.404700000000005</v>
      </c>
      <c r="I4847">
        <v>3.9073200000000002E-2</v>
      </c>
      <c r="M4847" s="1"/>
    </row>
    <row r="4848" spans="1:13" x14ac:dyDescent="0.25">
      <c r="A4848">
        <v>24</v>
      </c>
      <c r="B4848" t="s">
        <v>7</v>
      </c>
      <c r="C4848" s="1">
        <v>41113</v>
      </c>
      <c r="D4848">
        <v>0</v>
      </c>
      <c r="E4848" t="str">
        <f t="shared" si="75"/>
        <v>24Sierra411130</v>
      </c>
      <c r="F4848" s="23">
        <v>1.058799</v>
      </c>
      <c r="G4848">
        <v>2105</v>
      </c>
      <c r="H4848">
        <v>68.913300000000007</v>
      </c>
      <c r="I4848">
        <v>3.2133500000000002E-2</v>
      </c>
      <c r="M4848" s="1"/>
    </row>
    <row r="4849" spans="1:13" x14ac:dyDescent="0.25">
      <c r="A4849">
        <v>24</v>
      </c>
      <c r="B4849" t="s">
        <v>7</v>
      </c>
      <c r="C4849" s="1">
        <v>41113</v>
      </c>
      <c r="D4849">
        <v>1</v>
      </c>
      <c r="E4849" t="str">
        <f t="shared" si="75"/>
        <v>24Sierra411131</v>
      </c>
      <c r="F4849" s="23">
        <v>1.0367139999999999</v>
      </c>
      <c r="G4849">
        <v>2105</v>
      </c>
      <c r="H4849">
        <v>68.913300000000007</v>
      </c>
      <c r="I4849">
        <v>3.2133500000000002E-2</v>
      </c>
      <c r="M4849" s="1"/>
    </row>
    <row r="4850" spans="1:13" x14ac:dyDescent="0.25">
      <c r="A4850">
        <v>1</v>
      </c>
      <c r="B4850" t="s">
        <v>8</v>
      </c>
      <c r="C4850" s="1">
        <v>41113</v>
      </c>
      <c r="D4850">
        <v>0</v>
      </c>
      <c r="E4850" t="str">
        <f t="shared" si="75"/>
        <v>1Stockton411130</v>
      </c>
      <c r="F4850" s="23">
        <v>1.1196569999999999</v>
      </c>
      <c r="G4850">
        <v>2377</v>
      </c>
      <c r="H4850">
        <v>79.622399999999999</v>
      </c>
      <c r="I4850">
        <v>3.3955199999999998E-2</v>
      </c>
      <c r="M4850" s="1"/>
    </row>
    <row r="4851" spans="1:13" x14ac:dyDescent="0.25">
      <c r="A4851">
        <v>1</v>
      </c>
      <c r="B4851" t="s">
        <v>8</v>
      </c>
      <c r="C4851" s="1">
        <v>41113</v>
      </c>
      <c r="D4851">
        <v>1</v>
      </c>
      <c r="E4851" t="str">
        <f t="shared" si="75"/>
        <v>1Stockton411131</v>
      </c>
      <c r="F4851" s="23">
        <v>1.1410849999999999</v>
      </c>
      <c r="G4851">
        <v>2377</v>
      </c>
      <c r="H4851">
        <v>79.622399999999999</v>
      </c>
      <c r="I4851">
        <v>3.3955199999999998E-2</v>
      </c>
      <c r="M4851" s="1"/>
    </row>
    <row r="4852" spans="1:13" x14ac:dyDescent="0.25">
      <c r="A4852">
        <v>2</v>
      </c>
      <c r="B4852" t="s">
        <v>8</v>
      </c>
      <c r="C4852" s="1">
        <v>41113</v>
      </c>
      <c r="D4852">
        <v>0</v>
      </c>
      <c r="E4852" t="str">
        <f t="shared" si="75"/>
        <v>2Stockton411130</v>
      </c>
      <c r="F4852" s="23">
        <v>0.94409299999999996</v>
      </c>
      <c r="G4852">
        <v>2377</v>
      </c>
      <c r="H4852">
        <v>77.695499999999996</v>
      </c>
      <c r="I4852">
        <v>2.8973200000000001E-2</v>
      </c>
      <c r="M4852" s="1"/>
    </row>
    <row r="4853" spans="1:13" x14ac:dyDescent="0.25">
      <c r="A4853">
        <v>2</v>
      </c>
      <c r="B4853" t="s">
        <v>8</v>
      </c>
      <c r="C4853" s="1">
        <v>41113</v>
      </c>
      <c r="D4853">
        <v>1</v>
      </c>
      <c r="E4853" t="str">
        <f t="shared" si="75"/>
        <v>2Stockton411131</v>
      </c>
      <c r="F4853" s="23">
        <v>0.95682940000000005</v>
      </c>
      <c r="G4853">
        <v>2377</v>
      </c>
      <c r="H4853">
        <v>77.695499999999996</v>
      </c>
      <c r="I4853">
        <v>2.8973200000000001E-2</v>
      </c>
      <c r="M4853" s="1"/>
    </row>
    <row r="4854" spans="1:13" x14ac:dyDescent="0.25">
      <c r="A4854">
        <v>3</v>
      </c>
      <c r="B4854" t="s">
        <v>8</v>
      </c>
      <c r="C4854" s="1">
        <v>41113</v>
      </c>
      <c r="D4854">
        <v>0</v>
      </c>
      <c r="E4854" t="str">
        <f t="shared" si="75"/>
        <v>3Stockton411130</v>
      </c>
      <c r="F4854" s="23">
        <v>0.81777949999999999</v>
      </c>
      <c r="G4854">
        <v>2377</v>
      </c>
      <c r="H4854">
        <v>74.976100000000002</v>
      </c>
      <c r="I4854">
        <v>2.5231300000000002E-2</v>
      </c>
      <c r="M4854" s="1"/>
    </row>
    <row r="4855" spans="1:13" x14ac:dyDescent="0.25">
      <c r="A4855">
        <v>3</v>
      </c>
      <c r="B4855" t="s">
        <v>8</v>
      </c>
      <c r="C4855" s="1">
        <v>41113</v>
      </c>
      <c r="D4855">
        <v>1</v>
      </c>
      <c r="E4855" t="str">
        <f t="shared" si="75"/>
        <v>3Stockton411131</v>
      </c>
      <c r="F4855" s="23">
        <v>0.84041529999999998</v>
      </c>
      <c r="G4855">
        <v>2377</v>
      </c>
      <c r="H4855">
        <v>74.976100000000002</v>
      </c>
      <c r="I4855">
        <v>2.5231300000000002E-2</v>
      </c>
      <c r="M4855" s="1"/>
    </row>
    <row r="4856" spans="1:13" x14ac:dyDescent="0.25">
      <c r="A4856">
        <v>4</v>
      </c>
      <c r="B4856" t="s">
        <v>8</v>
      </c>
      <c r="C4856" s="1">
        <v>41113</v>
      </c>
      <c r="D4856">
        <v>0</v>
      </c>
      <c r="E4856" t="str">
        <f t="shared" si="75"/>
        <v>4Stockton411130</v>
      </c>
      <c r="F4856" s="23">
        <v>0.7493031</v>
      </c>
      <c r="G4856">
        <v>2377</v>
      </c>
      <c r="H4856">
        <v>72.122399999999999</v>
      </c>
      <c r="I4856">
        <v>2.2463400000000001E-2</v>
      </c>
      <c r="M4856" s="1"/>
    </row>
    <row r="4857" spans="1:13" x14ac:dyDescent="0.25">
      <c r="A4857">
        <v>4</v>
      </c>
      <c r="B4857" t="s">
        <v>8</v>
      </c>
      <c r="C4857" s="1">
        <v>41113</v>
      </c>
      <c r="D4857">
        <v>1</v>
      </c>
      <c r="E4857" t="str">
        <f t="shared" si="75"/>
        <v>4Stockton411131</v>
      </c>
      <c r="F4857" s="23">
        <v>0.76515409999999995</v>
      </c>
      <c r="G4857">
        <v>2377</v>
      </c>
      <c r="H4857">
        <v>72.122399999999999</v>
      </c>
      <c r="I4857">
        <v>2.2463400000000001E-2</v>
      </c>
      <c r="M4857" s="1"/>
    </row>
    <row r="4858" spans="1:13" x14ac:dyDescent="0.25">
      <c r="A4858">
        <v>5</v>
      </c>
      <c r="B4858" t="s">
        <v>8</v>
      </c>
      <c r="C4858" s="1">
        <v>41113</v>
      </c>
      <c r="D4858">
        <v>0</v>
      </c>
      <c r="E4858" t="str">
        <f t="shared" si="75"/>
        <v>5Stockton411130</v>
      </c>
      <c r="F4858" s="23">
        <v>0.71707430000000005</v>
      </c>
      <c r="G4858">
        <v>2377</v>
      </c>
      <c r="H4858">
        <v>68.426900000000003</v>
      </c>
      <c r="I4858">
        <v>2.1966300000000001E-2</v>
      </c>
      <c r="M4858" s="1"/>
    </row>
    <row r="4859" spans="1:13" x14ac:dyDescent="0.25">
      <c r="A4859">
        <v>5</v>
      </c>
      <c r="B4859" t="s">
        <v>8</v>
      </c>
      <c r="C4859" s="1">
        <v>41113</v>
      </c>
      <c r="D4859">
        <v>1</v>
      </c>
      <c r="E4859" t="str">
        <f t="shared" si="75"/>
        <v>5Stockton411131</v>
      </c>
      <c r="F4859" s="23">
        <v>0.7518127</v>
      </c>
      <c r="G4859">
        <v>2377</v>
      </c>
      <c r="H4859">
        <v>68.426900000000003</v>
      </c>
      <c r="I4859">
        <v>2.1966300000000001E-2</v>
      </c>
      <c r="M4859" s="1"/>
    </row>
    <row r="4860" spans="1:13" x14ac:dyDescent="0.25">
      <c r="A4860">
        <v>6</v>
      </c>
      <c r="B4860" t="s">
        <v>8</v>
      </c>
      <c r="C4860" s="1">
        <v>41113</v>
      </c>
      <c r="D4860">
        <v>0</v>
      </c>
      <c r="E4860" t="str">
        <f t="shared" si="75"/>
        <v>6Stockton411130</v>
      </c>
      <c r="F4860" s="23">
        <v>0.7155125</v>
      </c>
      <c r="G4860">
        <v>2377</v>
      </c>
      <c r="H4860">
        <v>66.792500000000004</v>
      </c>
      <c r="I4860">
        <v>2.1571900000000001E-2</v>
      </c>
      <c r="M4860" s="1"/>
    </row>
    <row r="4861" spans="1:13" x14ac:dyDescent="0.25">
      <c r="A4861">
        <v>6</v>
      </c>
      <c r="B4861" t="s">
        <v>8</v>
      </c>
      <c r="C4861" s="1">
        <v>41113</v>
      </c>
      <c r="D4861">
        <v>1</v>
      </c>
      <c r="E4861" t="str">
        <f t="shared" si="75"/>
        <v>6Stockton411131</v>
      </c>
      <c r="F4861" s="23">
        <v>0.7309042</v>
      </c>
      <c r="G4861">
        <v>2377</v>
      </c>
      <c r="H4861">
        <v>66.792500000000004</v>
      </c>
      <c r="I4861">
        <v>2.1571900000000001E-2</v>
      </c>
      <c r="M4861" s="1"/>
    </row>
    <row r="4862" spans="1:13" x14ac:dyDescent="0.25">
      <c r="A4862">
        <v>7</v>
      </c>
      <c r="B4862" t="s">
        <v>8</v>
      </c>
      <c r="C4862" s="1">
        <v>41113</v>
      </c>
      <c r="D4862">
        <v>0</v>
      </c>
      <c r="E4862" t="str">
        <f t="shared" si="75"/>
        <v>7Stockton411130</v>
      </c>
      <c r="F4862" s="23">
        <v>0.74334619999999996</v>
      </c>
      <c r="G4862">
        <v>2377</v>
      </c>
      <c r="H4862">
        <v>66.292500000000004</v>
      </c>
      <c r="I4862">
        <v>2.21091E-2</v>
      </c>
      <c r="M4862" s="1"/>
    </row>
    <row r="4863" spans="1:13" x14ac:dyDescent="0.25">
      <c r="A4863">
        <v>7</v>
      </c>
      <c r="B4863" t="s">
        <v>8</v>
      </c>
      <c r="C4863" s="1">
        <v>41113</v>
      </c>
      <c r="D4863">
        <v>1</v>
      </c>
      <c r="E4863" t="str">
        <f t="shared" si="75"/>
        <v>7Stockton411131</v>
      </c>
      <c r="F4863" s="23">
        <v>0.75030330000000001</v>
      </c>
      <c r="G4863">
        <v>2377</v>
      </c>
      <c r="H4863">
        <v>66.292500000000004</v>
      </c>
      <c r="I4863">
        <v>2.21091E-2</v>
      </c>
      <c r="M4863" s="1"/>
    </row>
    <row r="4864" spans="1:13" x14ac:dyDescent="0.25">
      <c r="A4864">
        <v>8</v>
      </c>
      <c r="B4864" t="s">
        <v>8</v>
      </c>
      <c r="C4864" s="1">
        <v>41113</v>
      </c>
      <c r="D4864">
        <v>0</v>
      </c>
      <c r="E4864" t="str">
        <f t="shared" si="75"/>
        <v>8Stockton411130</v>
      </c>
      <c r="F4864" s="23">
        <v>0.80683539999999998</v>
      </c>
      <c r="G4864">
        <v>2377</v>
      </c>
      <c r="H4864">
        <v>68.170199999999994</v>
      </c>
      <c r="I4864">
        <v>2.4991800000000002E-2</v>
      </c>
      <c r="M4864" s="1"/>
    </row>
    <row r="4865" spans="1:13" x14ac:dyDescent="0.25">
      <c r="A4865">
        <v>8</v>
      </c>
      <c r="B4865" t="s">
        <v>8</v>
      </c>
      <c r="C4865" s="1">
        <v>41113</v>
      </c>
      <c r="D4865">
        <v>1</v>
      </c>
      <c r="E4865" t="str">
        <f t="shared" si="75"/>
        <v>8Stockton411131</v>
      </c>
      <c r="F4865" s="23">
        <v>0.82336730000000002</v>
      </c>
      <c r="G4865">
        <v>2377</v>
      </c>
      <c r="H4865">
        <v>68.170199999999994</v>
      </c>
      <c r="I4865">
        <v>2.4991800000000002E-2</v>
      </c>
      <c r="M4865" s="1"/>
    </row>
    <row r="4866" spans="1:13" x14ac:dyDescent="0.25">
      <c r="A4866">
        <v>9</v>
      </c>
      <c r="B4866" t="s">
        <v>8</v>
      </c>
      <c r="C4866" s="1">
        <v>41113</v>
      </c>
      <c r="D4866">
        <v>0</v>
      </c>
      <c r="E4866" t="str">
        <f t="shared" si="75"/>
        <v>9Stockton411130</v>
      </c>
      <c r="F4866" s="23">
        <v>0.88523039999999997</v>
      </c>
      <c r="G4866">
        <v>2377</v>
      </c>
      <c r="H4866">
        <v>70.182100000000005</v>
      </c>
      <c r="I4866">
        <v>2.7506200000000001E-2</v>
      </c>
      <c r="M4866" s="1"/>
    </row>
    <row r="4867" spans="1:13" x14ac:dyDescent="0.25">
      <c r="A4867">
        <v>9</v>
      </c>
      <c r="B4867" t="s">
        <v>8</v>
      </c>
      <c r="C4867" s="1">
        <v>41113</v>
      </c>
      <c r="D4867">
        <v>1</v>
      </c>
      <c r="E4867" t="str">
        <f t="shared" ref="E4867:E4930" si="76">CONCATENATE(A4867,B4867,C4867,D4867)</f>
        <v>9Stockton411131</v>
      </c>
      <c r="F4867" s="23">
        <v>0.90912139999999997</v>
      </c>
      <c r="G4867">
        <v>2377</v>
      </c>
      <c r="H4867">
        <v>70.182100000000005</v>
      </c>
      <c r="I4867">
        <v>2.7506200000000001E-2</v>
      </c>
      <c r="M4867" s="1"/>
    </row>
    <row r="4868" spans="1:13" x14ac:dyDescent="0.25">
      <c r="A4868">
        <v>10</v>
      </c>
      <c r="B4868" t="s">
        <v>8</v>
      </c>
      <c r="C4868" s="1">
        <v>41113</v>
      </c>
      <c r="D4868">
        <v>0</v>
      </c>
      <c r="E4868" t="str">
        <f t="shared" si="76"/>
        <v>10Stockton411130</v>
      </c>
      <c r="F4868" s="23">
        <v>0.99106799999999995</v>
      </c>
      <c r="G4868">
        <v>2377</v>
      </c>
      <c r="H4868">
        <v>73.755200000000002</v>
      </c>
      <c r="I4868">
        <v>3.0792400000000001E-2</v>
      </c>
      <c r="M4868" s="1"/>
    </row>
    <row r="4869" spans="1:13" x14ac:dyDescent="0.25">
      <c r="A4869">
        <v>10</v>
      </c>
      <c r="B4869" t="s">
        <v>8</v>
      </c>
      <c r="C4869" s="1">
        <v>41113</v>
      </c>
      <c r="D4869">
        <v>1</v>
      </c>
      <c r="E4869" t="str">
        <f t="shared" si="76"/>
        <v>10Stockton411131</v>
      </c>
      <c r="F4869" s="23">
        <v>1.003984</v>
      </c>
      <c r="G4869">
        <v>2377</v>
      </c>
      <c r="H4869">
        <v>73.755200000000002</v>
      </c>
      <c r="I4869">
        <v>3.0792400000000001E-2</v>
      </c>
      <c r="M4869" s="1"/>
    </row>
    <row r="4870" spans="1:13" x14ac:dyDescent="0.25">
      <c r="A4870">
        <v>11</v>
      </c>
      <c r="B4870" t="s">
        <v>8</v>
      </c>
      <c r="C4870" s="1">
        <v>41113</v>
      </c>
      <c r="D4870">
        <v>0</v>
      </c>
      <c r="E4870" t="str">
        <f t="shared" si="76"/>
        <v>11Stockton411130</v>
      </c>
      <c r="F4870" s="23">
        <v>1.112306</v>
      </c>
      <c r="G4870">
        <v>2377</v>
      </c>
      <c r="H4870">
        <v>77.535799999999995</v>
      </c>
      <c r="I4870">
        <v>3.3779000000000003E-2</v>
      </c>
      <c r="M4870" s="1"/>
    </row>
    <row r="4871" spans="1:13" x14ac:dyDescent="0.25">
      <c r="A4871">
        <v>11</v>
      </c>
      <c r="B4871" t="s">
        <v>8</v>
      </c>
      <c r="C4871" s="1">
        <v>41113</v>
      </c>
      <c r="D4871">
        <v>1</v>
      </c>
      <c r="E4871" t="str">
        <f t="shared" si="76"/>
        <v>11Stockton411131</v>
      </c>
      <c r="F4871" s="23">
        <v>1.1173569999999999</v>
      </c>
      <c r="G4871">
        <v>2377</v>
      </c>
      <c r="H4871">
        <v>77.535799999999995</v>
      </c>
      <c r="I4871">
        <v>3.3779000000000003E-2</v>
      </c>
      <c r="M4871" s="1"/>
    </row>
    <row r="4872" spans="1:13" x14ac:dyDescent="0.25">
      <c r="A4872">
        <v>12</v>
      </c>
      <c r="B4872" t="s">
        <v>8</v>
      </c>
      <c r="C4872" s="1">
        <v>41113</v>
      </c>
      <c r="D4872">
        <v>0</v>
      </c>
      <c r="E4872" t="str">
        <f t="shared" si="76"/>
        <v>12Stockton411130</v>
      </c>
      <c r="F4872" s="23">
        <v>1.2538180000000001</v>
      </c>
      <c r="G4872">
        <v>2377</v>
      </c>
      <c r="H4872">
        <v>81.389600000000002</v>
      </c>
      <c r="I4872">
        <v>3.7917600000000003E-2</v>
      </c>
      <c r="M4872" s="1"/>
    </row>
    <row r="4873" spans="1:13" x14ac:dyDescent="0.25">
      <c r="A4873">
        <v>12</v>
      </c>
      <c r="B4873" t="s">
        <v>8</v>
      </c>
      <c r="C4873" s="1">
        <v>41113</v>
      </c>
      <c r="D4873">
        <v>1</v>
      </c>
      <c r="E4873" t="str">
        <f t="shared" si="76"/>
        <v>12Stockton411131</v>
      </c>
      <c r="F4873" s="23">
        <v>1.263406</v>
      </c>
      <c r="G4873">
        <v>2377</v>
      </c>
      <c r="H4873">
        <v>81.389600000000002</v>
      </c>
      <c r="I4873">
        <v>3.7917600000000003E-2</v>
      </c>
      <c r="M4873" s="1"/>
    </row>
    <row r="4874" spans="1:13" x14ac:dyDescent="0.25">
      <c r="A4874">
        <v>13</v>
      </c>
      <c r="B4874" t="s">
        <v>8</v>
      </c>
      <c r="C4874" s="1">
        <v>41113</v>
      </c>
      <c r="D4874">
        <v>0</v>
      </c>
      <c r="E4874" t="str">
        <f t="shared" si="76"/>
        <v>13Stockton411130</v>
      </c>
      <c r="F4874" s="23">
        <v>1.422866</v>
      </c>
      <c r="G4874">
        <v>2377</v>
      </c>
      <c r="H4874">
        <v>85.170199999999994</v>
      </c>
      <c r="I4874">
        <v>4.10622E-2</v>
      </c>
      <c r="M4874" s="1"/>
    </row>
    <row r="4875" spans="1:13" x14ac:dyDescent="0.25">
      <c r="A4875">
        <v>13</v>
      </c>
      <c r="B4875" t="s">
        <v>8</v>
      </c>
      <c r="C4875" s="1">
        <v>41113</v>
      </c>
      <c r="D4875">
        <v>1</v>
      </c>
      <c r="E4875" t="str">
        <f t="shared" si="76"/>
        <v>13Stockton411131</v>
      </c>
      <c r="F4875" s="23">
        <v>1.421044</v>
      </c>
      <c r="G4875">
        <v>2377</v>
      </c>
      <c r="H4875">
        <v>85.170199999999994</v>
      </c>
      <c r="I4875">
        <v>4.10622E-2</v>
      </c>
      <c r="M4875" s="1"/>
    </row>
    <row r="4876" spans="1:13" x14ac:dyDescent="0.25">
      <c r="A4876">
        <v>14</v>
      </c>
      <c r="B4876" t="s">
        <v>8</v>
      </c>
      <c r="C4876" s="1">
        <v>41113</v>
      </c>
      <c r="D4876">
        <v>0</v>
      </c>
      <c r="E4876" t="str">
        <f t="shared" si="76"/>
        <v>14Stockton411130</v>
      </c>
      <c r="F4876" s="23">
        <v>1.64852</v>
      </c>
      <c r="G4876">
        <v>2377</v>
      </c>
      <c r="H4876">
        <v>88.023899999999998</v>
      </c>
      <c r="I4876">
        <v>4.5877000000000001E-2</v>
      </c>
      <c r="M4876" s="1"/>
    </row>
    <row r="4877" spans="1:13" x14ac:dyDescent="0.25">
      <c r="A4877">
        <v>14</v>
      </c>
      <c r="B4877" t="s">
        <v>8</v>
      </c>
      <c r="C4877" s="1">
        <v>41113</v>
      </c>
      <c r="D4877">
        <v>1</v>
      </c>
      <c r="E4877" t="str">
        <f t="shared" si="76"/>
        <v>14Stockton411131</v>
      </c>
      <c r="F4877" s="23">
        <v>1.559809</v>
      </c>
      <c r="G4877">
        <v>2377</v>
      </c>
      <c r="H4877">
        <v>88.023899999999998</v>
      </c>
      <c r="I4877">
        <v>4.5877000000000001E-2</v>
      </c>
      <c r="M4877" s="1"/>
    </row>
    <row r="4878" spans="1:13" x14ac:dyDescent="0.25">
      <c r="A4878">
        <v>15</v>
      </c>
      <c r="B4878" t="s">
        <v>8</v>
      </c>
      <c r="C4878" s="1">
        <v>41113</v>
      </c>
      <c r="D4878">
        <v>0</v>
      </c>
      <c r="E4878" t="str">
        <f t="shared" si="76"/>
        <v>15Stockton411130</v>
      </c>
      <c r="F4878" s="23">
        <v>1.823134</v>
      </c>
      <c r="G4878">
        <v>2377</v>
      </c>
      <c r="H4878">
        <v>90.658199999999994</v>
      </c>
      <c r="I4878">
        <v>4.7104100000000003E-2</v>
      </c>
      <c r="M4878" s="1"/>
    </row>
    <row r="4879" spans="1:13" x14ac:dyDescent="0.25">
      <c r="A4879">
        <v>15</v>
      </c>
      <c r="B4879" t="s">
        <v>8</v>
      </c>
      <c r="C4879" s="1">
        <v>41113</v>
      </c>
      <c r="D4879">
        <v>1</v>
      </c>
      <c r="E4879" t="str">
        <f t="shared" si="76"/>
        <v>15Stockton411131</v>
      </c>
      <c r="F4879" s="23">
        <v>1.500812</v>
      </c>
      <c r="G4879">
        <v>2377</v>
      </c>
      <c r="H4879">
        <v>90.658199999999994</v>
      </c>
      <c r="I4879">
        <v>4.7104100000000003E-2</v>
      </c>
      <c r="M4879" s="1"/>
    </row>
    <row r="4880" spans="1:13" x14ac:dyDescent="0.25">
      <c r="A4880">
        <v>16</v>
      </c>
      <c r="B4880" t="s">
        <v>8</v>
      </c>
      <c r="C4880" s="1">
        <v>41113</v>
      </c>
      <c r="D4880">
        <v>0</v>
      </c>
      <c r="E4880" t="str">
        <f t="shared" si="76"/>
        <v>16Stockton411130</v>
      </c>
      <c r="F4880" s="23">
        <v>1.934178</v>
      </c>
      <c r="G4880">
        <v>2377</v>
      </c>
      <c r="H4880">
        <v>90.585099999999997</v>
      </c>
      <c r="I4880">
        <v>4.7995400000000001E-2</v>
      </c>
      <c r="M4880" s="1"/>
    </row>
    <row r="4881" spans="1:13" x14ac:dyDescent="0.25">
      <c r="A4881">
        <v>16</v>
      </c>
      <c r="B4881" t="s">
        <v>8</v>
      </c>
      <c r="C4881" s="1">
        <v>41113</v>
      </c>
      <c r="D4881">
        <v>1</v>
      </c>
      <c r="E4881" t="str">
        <f t="shared" si="76"/>
        <v>16Stockton411131</v>
      </c>
      <c r="F4881" s="23">
        <v>1.578265</v>
      </c>
      <c r="G4881">
        <v>2377</v>
      </c>
      <c r="H4881">
        <v>90.585099999999997</v>
      </c>
      <c r="I4881">
        <v>4.7995400000000001E-2</v>
      </c>
      <c r="M4881" s="1"/>
    </row>
    <row r="4882" spans="1:13" x14ac:dyDescent="0.25">
      <c r="A4882">
        <v>17</v>
      </c>
      <c r="B4882" t="s">
        <v>8</v>
      </c>
      <c r="C4882" s="1">
        <v>41113</v>
      </c>
      <c r="D4882">
        <v>0</v>
      </c>
      <c r="E4882" t="str">
        <f t="shared" si="76"/>
        <v>17Stockton411130</v>
      </c>
      <c r="F4882" s="23">
        <v>2.1231529999999998</v>
      </c>
      <c r="G4882">
        <v>2377</v>
      </c>
      <c r="H4882">
        <v>90.304500000000004</v>
      </c>
      <c r="I4882">
        <v>5.1085800000000001E-2</v>
      </c>
      <c r="M4882" s="1"/>
    </row>
    <row r="4883" spans="1:13" x14ac:dyDescent="0.25">
      <c r="A4883">
        <v>17</v>
      </c>
      <c r="B4883" t="s">
        <v>8</v>
      </c>
      <c r="C4883" s="1">
        <v>41113</v>
      </c>
      <c r="D4883">
        <v>1</v>
      </c>
      <c r="E4883" t="str">
        <f t="shared" si="76"/>
        <v>17Stockton411131</v>
      </c>
      <c r="F4883" s="23">
        <v>1.7190430000000001</v>
      </c>
      <c r="G4883">
        <v>2377</v>
      </c>
      <c r="H4883">
        <v>90.304500000000004</v>
      </c>
      <c r="I4883">
        <v>5.1085800000000001E-2</v>
      </c>
      <c r="M4883" s="1"/>
    </row>
    <row r="4884" spans="1:13" x14ac:dyDescent="0.25">
      <c r="A4884">
        <v>18</v>
      </c>
      <c r="B4884" t="s">
        <v>8</v>
      </c>
      <c r="C4884" s="1">
        <v>41113</v>
      </c>
      <c r="D4884">
        <v>0</v>
      </c>
      <c r="E4884" t="str">
        <f t="shared" si="76"/>
        <v>18Stockton411130</v>
      </c>
      <c r="F4884" s="23">
        <v>2.2436250000000002</v>
      </c>
      <c r="G4884">
        <v>2377</v>
      </c>
      <c r="H4884">
        <v>89.731300000000005</v>
      </c>
      <c r="I4884">
        <v>5.1670500000000001E-2</v>
      </c>
      <c r="M4884" s="1"/>
    </row>
    <row r="4885" spans="1:13" x14ac:dyDescent="0.25">
      <c r="A4885">
        <v>18</v>
      </c>
      <c r="B4885" t="s">
        <v>8</v>
      </c>
      <c r="C4885" s="1">
        <v>41113</v>
      </c>
      <c r="D4885">
        <v>1</v>
      </c>
      <c r="E4885" t="str">
        <f t="shared" si="76"/>
        <v>18Stockton411131</v>
      </c>
      <c r="F4885" s="23">
        <v>1.8167759999999999</v>
      </c>
      <c r="G4885">
        <v>2377</v>
      </c>
      <c r="H4885">
        <v>89.731300000000005</v>
      </c>
      <c r="I4885">
        <v>5.1670500000000001E-2</v>
      </c>
      <c r="M4885" s="1"/>
    </row>
    <row r="4886" spans="1:13" x14ac:dyDescent="0.25">
      <c r="A4886">
        <v>19</v>
      </c>
      <c r="B4886" t="s">
        <v>8</v>
      </c>
      <c r="C4886" s="1">
        <v>41113</v>
      </c>
      <c r="D4886">
        <v>0</v>
      </c>
      <c r="E4886" t="str">
        <f t="shared" si="76"/>
        <v>19Stockton411130</v>
      </c>
      <c r="F4886" s="23">
        <v>2.2432180000000002</v>
      </c>
      <c r="G4886">
        <v>2377</v>
      </c>
      <c r="H4886">
        <v>86.804500000000004</v>
      </c>
      <c r="I4886">
        <v>5.09796E-2</v>
      </c>
      <c r="M4886" s="1"/>
    </row>
    <row r="4887" spans="1:13" x14ac:dyDescent="0.25">
      <c r="A4887">
        <v>19</v>
      </c>
      <c r="B4887" t="s">
        <v>8</v>
      </c>
      <c r="C4887" s="1">
        <v>41113</v>
      </c>
      <c r="D4887">
        <v>1</v>
      </c>
      <c r="E4887" t="str">
        <f t="shared" si="76"/>
        <v>19Stockton411131</v>
      </c>
      <c r="F4887" s="23">
        <v>1.833809</v>
      </c>
      <c r="G4887">
        <v>2377</v>
      </c>
      <c r="H4887">
        <v>86.804500000000004</v>
      </c>
      <c r="I4887">
        <v>5.09796E-2</v>
      </c>
      <c r="M4887" s="1"/>
    </row>
    <row r="4888" spans="1:13" x14ac:dyDescent="0.25">
      <c r="A4888">
        <v>20</v>
      </c>
      <c r="B4888" t="s">
        <v>8</v>
      </c>
      <c r="C4888" s="1">
        <v>41113</v>
      </c>
      <c r="D4888">
        <v>0</v>
      </c>
      <c r="E4888" t="str">
        <f t="shared" si="76"/>
        <v>20Stockton411130</v>
      </c>
      <c r="F4888" s="23">
        <v>2.0828549999999999</v>
      </c>
      <c r="G4888">
        <v>2377</v>
      </c>
      <c r="H4888">
        <v>82.658199999999994</v>
      </c>
      <c r="I4888">
        <v>5.0465299999999998E-2</v>
      </c>
      <c r="M4888" s="1"/>
    </row>
    <row r="4889" spans="1:13" x14ac:dyDescent="0.25">
      <c r="A4889">
        <v>20</v>
      </c>
      <c r="B4889" t="s">
        <v>8</v>
      </c>
      <c r="C4889" s="1">
        <v>41113</v>
      </c>
      <c r="D4889">
        <v>1</v>
      </c>
      <c r="E4889" t="str">
        <f t="shared" si="76"/>
        <v>20Stockton411131</v>
      </c>
      <c r="F4889" s="23">
        <v>2.029099</v>
      </c>
      <c r="G4889">
        <v>2377</v>
      </c>
      <c r="H4889">
        <v>82.658199999999994</v>
      </c>
      <c r="I4889">
        <v>5.0465299999999998E-2</v>
      </c>
      <c r="M4889" s="1"/>
    </row>
    <row r="4890" spans="1:13" x14ac:dyDescent="0.25">
      <c r="A4890">
        <v>21</v>
      </c>
      <c r="B4890" t="s">
        <v>8</v>
      </c>
      <c r="C4890" s="1">
        <v>41113</v>
      </c>
      <c r="D4890">
        <v>0</v>
      </c>
      <c r="E4890" t="str">
        <f t="shared" si="76"/>
        <v>21Stockton411130</v>
      </c>
      <c r="F4890" s="23">
        <v>1.7928949999999999</v>
      </c>
      <c r="G4890">
        <v>2377</v>
      </c>
      <c r="H4890">
        <v>78.011899999999997</v>
      </c>
      <c r="I4890">
        <v>4.5695399999999997E-2</v>
      </c>
      <c r="M4890" s="1"/>
    </row>
    <row r="4891" spans="1:13" x14ac:dyDescent="0.25">
      <c r="A4891">
        <v>21</v>
      </c>
      <c r="B4891" t="s">
        <v>8</v>
      </c>
      <c r="C4891" s="1">
        <v>41113</v>
      </c>
      <c r="D4891">
        <v>1</v>
      </c>
      <c r="E4891" t="str">
        <f t="shared" si="76"/>
        <v>21Stockton411131</v>
      </c>
      <c r="F4891" s="23">
        <v>1.868814</v>
      </c>
      <c r="G4891">
        <v>2377</v>
      </c>
      <c r="H4891">
        <v>78.011899999999997</v>
      </c>
      <c r="I4891">
        <v>4.5695399999999997E-2</v>
      </c>
      <c r="M4891" s="1"/>
    </row>
    <row r="4892" spans="1:13" x14ac:dyDescent="0.25">
      <c r="A4892">
        <v>22</v>
      </c>
      <c r="B4892" t="s">
        <v>8</v>
      </c>
      <c r="C4892" s="1">
        <v>41113</v>
      </c>
      <c r="D4892">
        <v>0</v>
      </c>
      <c r="E4892" t="str">
        <f t="shared" si="76"/>
        <v>22Stockton411130</v>
      </c>
      <c r="F4892" s="23">
        <v>1.596279</v>
      </c>
      <c r="G4892">
        <v>2377</v>
      </c>
      <c r="H4892">
        <v>73.158199999999994</v>
      </c>
      <c r="I4892">
        <v>4.1919900000000003E-2</v>
      </c>
      <c r="M4892" s="1"/>
    </row>
    <row r="4893" spans="1:13" x14ac:dyDescent="0.25">
      <c r="A4893">
        <v>22</v>
      </c>
      <c r="B4893" t="s">
        <v>8</v>
      </c>
      <c r="C4893" s="1">
        <v>41113</v>
      </c>
      <c r="D4893">
        <v>1</v>
      </c>
      <c r="E4893" t="str">
        <f t="shared" si="76"/>
        <v>22Stockton411131</v>
      </c>
      <c r="F4893" s="23">
        <v>1.6624319999999999</v>
      </c>
      <c r="G4893">
        <v>2377</v>
      </c>
      <c r="H4893">
        <v>73.158199999999994</v>
      </c>
      <c r="I4893">
        <v>4.1919900000000003E-2</v>
      </c>
      <c r="M4893" s="1"/>
    </row>
    <row r="4894" spans="1:13" x14ac:dyDescent="0.25">
      <c r="A4894">
        <v>23</v>
      </c>
      <c r="B4894" t="s">
        <v>8</v>
      </c>
      <c r="C4894" s="1">
        <v>41113</v>
      </c>
      <c r="D4894">
        <v>0</v>
      </c>
      <c r="E4894" t="str">
        <f t="shared" si="76"/>
        <v>23Stockton411130</v>
      </c>
      <c r="F4894" s="23">
        <v>1.27776</v>
      </c>
      <c r="G4894">
        <v>2377</v>
      </c>
      <c r="H4894">
        <v>70.158199999999994</v>
      </c>
      <c r="I4894">
        <v>3.5731400000000003E-2</v>
      </c>
      <c r="M4894" s="1"/>
    </row>
    <row r="4895" spans="1:13" x14ac:dyDescent="0.25">
      <c r="A4895">
        <v>23</v>
      </c>
      <c r="B4895" t="s">
        <v>8</v>
      </c>
      <c r="C4895" s="1">
        <v>41113</v>
      </c>
      <c r="D4895">
        <v>1</v>
      </c>
      <c r="E4895" t="str">
        <f t="shared" si="76"/>
        <v>23Stockton411131</v>
      </c>
      <c r="F4895" s="23">
        <v>1.338822</v>
      </c>
      <c r="G4895">
        <v>2377</v>
      </c>
      <c r="H4895">
        <v>70.158199999999994</v>
      </c>
      <c r="I4895">
        <v>3.5731400000000003E-2</v>
      </c>
      <c r="M4895" s="1"/>
    </row>
    <row r="4896" spans="1:13" x14ac:dyDescent="0.25">
      <c r="A4896">
        <v>24</v>
      </c>
      <c r="B4896" t="s">
        <v>8</v>
      </c>
      <c r="C4896" s="1">
        <v>41113</v>
      </c>
      <c r="D4896">
        <v>0</v>
      </c>
      <c r="E4896" t="str">
        <f t="shared" si="76"/>
        <v>24Stockton411130</v>
      </c>
      <c r="F4896" s="23">
        <v>1.0137529999999999</v>
      </c>
      <c r="G4896">
        <v>2377</v>
      </c>
      <c r="H4896">
        <v>68.438800000000001</v>
      </c>
      <c r="I4896">
        <v>2.94635E-2</v>
      </c>
      <c r="M4896" s="1"/>
    </row>
    <row r="4897" spans="1:13" x14ac:dyDescent="0.25">
      <c r="A4897">
        <v>24</v>
      </c>
      <c r="B4897" t="s">
        <v>8</v>
      </c>
      <c r="C4897" s="1">
        <v>41113</v>
      </c>
      <c r="D4897">
        <v>1</v>
      </c>
      <c r="E4897" t="str">
        <f t="shared" si="76"/>
        <v>24Stockton411131</v>
      </c>
      <c r="F4897" s="23">
        <v>1.0308900000000001</v>
      </c>
      <c r="G4897">
        <v>2377</v>
      </c>
      <c r="H4897">
        <v>68.438800000000001</v>
      </c>
      <c r="I4897">
        <v>2.94635E-2</v>
      </c>
      <c r="M4897" s="1"/>
    </row>
    <row r="4898" spans="1:13" x14ac:dyDescent="0.25">
      <c r="A4898">
        <v>1</v>
      </c>
      <c r="B4898" t="s">
        <v>18</v>
      </c>
      <c r="C4898" s="1" t="s">
        <v>39</v>
      </c>
      <c r="D4898">
        <v>0</v>
      </c>
      <c r="E4898" t="str">
        <f t="shared" si="76"/>
        <v>1AllAverage Event Day0</v>
      </c>
      <c r="F4898" s="23">
        <v>0.75676120000000002</v>
      </c>
      <c r="G4898">
        <v>38666.5</v>
      </c>
      <c r="H4898">
        <v>69.951300000000003</v>
      </c>
      <c r="I4898">
        <v>0.1087994</v>
      </c>
      <c r="M4898" s="1"/>
    </row>
    <row r="4899" spans="1:13" x14ac:dyDescent="0.25">
      <c r="A4899">
        <v>1</v>
      </c>
      <c r="B4899" t="s">
        <v>18</v>
      </c>
      <c r="C4899" s="1" t="s">
        <v>39</v>
      </c>
      <c r="D4899">
        <v>1</v>
      </c>
      <c r="E4899" t="str">
        <f t="shared" si="76"/>
        <v>1AllAverage Event Day1</v>
      </c>
      <c r="F4899" s="23">
        <v>0.76154089999999997</v>
      </c>
      <c r="G4899">
        <v>38666.5</v>
      </c>
      <c r="H4899">
        <v>69.951300000000003</v>
      </c>
      <c r="I4899">
        <v>0.1087994</v>
      </c>
      <c r="M4899" s="1"/>
    </row>
    <row r="4900" spans="1:13" x14ac:dyDescent="0.25">
      <c r="A4900">
        <v>2</v>
      </c>
      <c r="B4900" t="s">
        <v>18</v>
      </c>
      <c r="C4900" s="1" t="s">
        <v>39</v>
      </c>
      <c r="D4900">
        <v>0</v>
      </c>
      <c r="E4900" t="str">
        <f t="shared" si="76"/>
        <v>2AllAverage Event Day0</v>
      </c>
      <c r="F4900" s="23">
        <v>0.65856420000000004</v>
      </c>
      <c r="G4900">
        <v>38666.5</v>
      </c>
      <c r="H4900">
        <v>68.615899999999996</v>
      </c>
      <c r="I4900">
        <v>9.6635299999999993E-2</v>
      </c>
      <c r="M4900" s="1"/>
    </row>
    <row r="4901" spans="1:13" x14ac:dyDescent="0.25">
      <c r="A4901">
        <v>2</v>
      </c>
      <c r="B4901" t="s">
        <v>18</v>
      </c>
      <c r="C4901" s="1" t="s">
        <v>39</v>
      </c>
      <c r="D4901">
        <v>1</v>
      </c>
      <c r="E4901" t="str">
        <f t="shared" si="76"/>
        <v>2AllAverage Event Day1</v>
      </c>
      <c r="F4901" s="23">
        <v>0.66073709999999997</v>
      </c>
      <c r="G4901">
        <v>38666.5</v>
      </c>
      <c r="H4901">
        <v>68.615899999999996</v>
      </c>
      <c r="I4901">
        <v>9.6635299999999993E-2</v>
      </c>
      <c r="M4901" s="1"/>
    </row>
    <row r="4902" spans="1:13" x14ac:dyDescent="0.25">
      <c r="A4902">
        <v>3</v>
      </c>
      <c r="B4902" t="s">
        <v>18</v>
      </c>
      <c r="C4902" s="1" t="s">
        <v>39</v>
      </c>
      <c r="D4902">
        <v>0</v>
      </c>
      <c r="E4902" t="str">
        <f t="shared" si="76"/>
        <v>3AllAverage Event Day0</v>
      </c>
      <c r="F4902" s="23">
        <v>0.59910439999999998</v>
      </c>
      <c r="G4902">
        <v>38666.5</v>
      </c>
      <c r="H4902">
        <v>67.279600000000002</v>
      </c>
      <c r="I4902">
        <v>8.9118799999999998E-2</v>
      </c>
      <c r="M4902" s="1"/>
    </row>
    <row r="4903" spans="1:13" x14ac:dyDescent="0.25">
      <c r="A4903">
        <v>3</v>
      </c>
      <c r="B4903" t="s">
        <v>18</v>
      </c>
      <c r="C4903" s="1" t="s">
        <v>39</v>
      </c>
      <c r="D4903">
        <v>1</v>
      </c>
      <c r="E4903" t="str">
        <f t="shared" si="76"/>
        <v>3AllAverage Event Day1</v>
      </c>
      <c r="F4903" s="23">
        <v>0.60014590000000001</v>
      </c>
      <c r="G4903">
        <v>38666.5</v>
      </c>
      <c r="H4903">
        <v>67.279600000000002</v>
      </c>
      <c r="I4903">
        <v>8.9118799999999998E-2</v>
      </c>
      <c r="M4903" s="1"/>
    </row>
    <row r="4904" spans="1:13" x14ac:dyDescent="0.25">
      <c r="A4904">
        <v>4</v>
      </c>
      <c r="B4904" t="s">
        <v>18</v>
      </c>
      <c r="C4904" s="1" t="s">
        <v>39</v>
      </c>
      <c r="D4904">
        <v>0</v>
      </c>
      <c r="E4904" t="str">
        <f t="shared" si="76"/>
        <v>4AllAverage Event Day0</v>
      </c>
      <c r="F4904" s="23">
        <v>0.56389639999999996</v>
      </c>
      <c r="G4904">
        <v>38666.5</v>
      </c>
      <c r="H4904">
        <v>66.017600000000002</v>
      </c>
      <c r="I4904">
        <v>8.3884100000000003E-2</v>
      </c>
      <c r="M4904" s="1"/>
    </row>
    <row r="4905" spans="1:13" x14ac:dyDescent="0.25">
      <c r="A4905">
        <v>4</v>
      </c>
      <c r="B4905" t="s">
        <v>18</v>
      </c>
      <c r="C4905" s="1" t="s">
        <v>39</v>
      </c>
      <c r="D4905">
        <v>1</v>
      </c>
      <c r="E4905" t="str">
        <f t="shared" si="76"/>
        <v>4AllAverage Event Day1</v>
      </c>
      <c r="F4905" s="23">
        <v>0.56250560000000005</v>
      </c>
      <c r="G4905">
        <v>38666.5</v>
      </c>
      <c r="H4905">
        <v>66.017600000000002</v>
      </c>
      <c r="I4905">
        <v>8.3884100000000003E-2</v>
      </c>
      <c r="M4905" s="1"/>
    </row>
    <row r="4906" spans="1:13" x14ac:dyDescent="0.25">
      <c r="A4906">
        <v>5</v>
      </c>
      <c r="B4906" t="s">
        <v>18</v>
      </c>
      <c r="C4906" s="1" t="s">
        <v>39</v>
      </c>
      <c r="D4906">
        <v>0</v>
      </c>
      <c r="E4906" t="str">
        <f t="shared" si="76"/>
        <v>5AllAverage Event Day0</v>
      </c>
      <c r="F4906" s="23">
        <v>0.55199690000000001</v>
      </c>
      <c r="G4906">
        <v>38666.5</v>
      </c>
      <c r="H4906">
        <v>64.944900000000004</v>
      </c>
      <c r="I4906">
        <v>8.1843200000000005E-2</v>
      </c>
      <c r="M4906" s="1"/>
    </row>
    <row r="4907" spans="1:13" x14ac:dyDescent="0.25">
      <c r="A4907">
        <v>5</v>
      </c>
      <c r="B4907" t="s">
        <v>18</v>
      </c>
      <c r="C4907" s="1" t="s">
        <v>39</v>
      </c>
      <c r="D4907">
        <v>1</v>
      </c>
      <c r="E4907" t="str">
        <f t="shared" si="76"/>
        <v>5AllAverage Event Day1</v>
      </c>
      <c r="F4907" s="23">
        <v>0.55194869999999996</v>
      </c>
      <c r="G4907">
        <v>38666.5</v>
      </c>
      <c r="H4907">
        <v>64.944900000000004</v>
      </c>
      <c r="I4907">
        <v>8.1843200000000005E-2</v>
      </c>
      <c r="M4907" s="1"/>
    </row>
    <row r="4908" spans="1:13" x14ac:dyDescent="0.25">
      <c r="A4908">
        <v>6</v>
      </c>
      <c r="B4908" t="s">
        <v>18</v>
      </c>
      <c r="C4908" s="1" t="s">
        <v>39</v>
      </c>
      <c r="D4908">
        <v>0</v>
      </c>
      <c r="E4908" t="str">
        <f t="shared" si="76"/>
        <v>6AllAverage Event Day0</v>
      </c>
      <c r="F4908" s="23">
        <v>0.57994069999999998</v>
      </c>
      <c r="G4908">
        <v>38666.5</v>
      </c>
      <c r="H4908">
        <v>64.092399999999998</v>
      </c>
      <c r="I4908">
        <v>8.5424600000000003E-2</v>
      </c>
      <c r="M4908" s="1"/>
    </row>
    <row r="4909" spans="1:13" x14ac:dyDescent="0.25">
      <c r="A4909">
        <v>6</v>
      </c>
      <c r="B4909" t="s">
        <v>18</v>
      </c>
      <c r="C4909" s="1" t="s">
        <v>39</v>
      </c>
      <c r="D4909">
        <v>1</v>
      </c>
      <c r="E4909" t="str">
        <f t="shared" si="76"/>
        <v>6AllAverage Event Day1</v>
      </c>
      <c r="F4909" s="23">
        <v>0.57806389999999996</v>
      </c>
      <c r="G4909">
        <v>38666.5</v>
      </c>
      <c r="H4909">
        <v>64.092399999999998</v>
      </c>
      <c r="I4909">
        <v>8.5424600000000003E-2</v>
      </c>
      <c r="M4909" s="1"/>
    </row>
    <row r="4910" spans="1:13" x14ac:dyDescent="0.25">
      <c r="A4910">
        <v>7</v>
      </c>
      <c r="B4910" t="s">
        <v>18</v>
      </c>
      <c r="C4910" s="1" t="s">
        <v>39</v>
      </c>
      <c r="D4910">
        <v>0</v>
      </c>
      <c r="E4910" t="str">
        <f t="shared" si="76"/>
        <v>7AllAverage Event Day0</v>
      </c>
      <c r="F4910" s="23">
        <v>0.66575770000000001</v>
      </c>
      <c r="G4910">
        <v>38666.5</v>
      </c>
      <c r="H4910">
        <v>63.510599999999997</v>
      </c>
      <c r="I4910">
        <v>9.7403600000000007E-2</v>
      </c>
      <c r="M4910" s="1"/>
    </row>
    <row r="4911" spans="1:13" x14ac:dyDescent="0.25">
      <c r="A4911">
        <v>7</v>
      </c>
      <c r="B4911" t="s">
        <v>18</v>
      </c>
      <c r="C4911" s="1" t="s">
        <v>39</v>
      </c>
      <c r="D4911">
        <v>1</v>
      </c>
      <c r="E4911" t="str">
        <f t="shared" si="76"/>
        <v>7AllAverage Event Day1</v>
      </c>
      <c r="F4911" s="23">
        <v>0.66860509999999995</v>
      </c>
      <c r="G4911">
        <v>38666.5</v>
      </c>
      <c r="H4911">
        <v>63.510599999999997</v>
      </c>
      <c r="I4911">
        <v>9.7403600000000007E-2</v>
      </c>
      <c r="M4911" s="1"/>
    </row>
    <row r="4912" spans="1:13" x14ac:dyDescent="0.25">
      <c r="A4912">
        <v>8</v>
      </c>
      <c r="B4912" t="s">
        <v>18</v>
      </c>
      <c r="C4912" s="1" t="s">
        <v>39</v>
      </c>
      <c r="D4912">
        <v>0</v>
      </c>
      <c r="E4912" t="str">
        <f t="shared" si="76"/>
        <v>8AllAverage Event Day0</v>
      </c>
      <c r="F4912" s="23">
        <v>0.72869280000000003</v>
      </c>
      <c r="G4912">
        <v>38666.5</v>
      </c>
      <c r="H4912">
        <v>64.226200000000006</v>
      </c>
      <c r="I4912">
        <v>0.10565960000000001</v>
      </c>
      <c r="M4912" s="1"/>
    </row>
    <row r="4913" spans="1:13" x14ac:dyDescent="0.25">
      <c r="A4913">
        <v>8</v>
      </c>
      <c r="B4913" t="s">
        <v>18</v>
      </c>
      <c r="C4913" s="1" t="s">
        <v>39</v>
      </c>
      <c r="D4913">
        <v>1</v>
      </c>
      <c r="E4913" t="str">
        <f t="shared" si="76"/>
        <v>8AllAverage Event Day1</v>
      </c>
      <c r="F4913" s="23">
        <v>0.74696470000000004</v>
      </c>
      <c r="G4913">
        <v>38666.5</v>
      </c>
      <c r="H4913">
        <v>64.226200000000006</v>
      </c>
      <c r="I4913">
        <v>0.10565960000000001</v>
      </c>
      <c r="M4913" s="1"/>
    </row>
    <row r="4914" spans="1:13" x14ac:dyDescent="0.25">
      <c r="A4914">
        <v>9</v>
      </c>
      <c r="B4914" t="s">
        <v>18</v>
      </c>
      <c r="C4914" s="1" t="s">
        <v>39</v>
      </c>
      <c r="D4914">
        <v>0</v>
      </c>
      <c r="E4914" t="str">
        <f t="shared" si="76"/>
        <v>9AllAverage Event Day0</v>
      </c>
      <c r="F4914" s="23">
        <v>0.72053529999999999</v>
      </c>
      <c r="G4914">
        <v>38666.5</v>
      </c>
      <c r="H4914">
        <v>66.848500000000001</v>
      </c>
      <c r="I4914">
        <v>0.10811610000000001</v>
      </c>
      <c r="M4914" s="1"/>
    </row>
    <row r="4915" spans="1:13" x14ac:dyDescent="0.25">
      <c r="A4915">
        <v>9</v>
      </c>
      <c r="B4915" t="s">
        <v>18</v>
      </c>
      <c r="C4915" s="1" t="s">
        <v>39</v>
      </c>
      <c r="D4915">
        <v>1</v>
      </c>
      <c r="E4915" t="str">
        <f t="shared" si="76"/>
        <v>9AllAverage Event Day1</v>
      </c>
      <c r="F4915" s="23">
        <v>0.74147629999999998</v>
      </c>
      <c r="G4915">
        <v>38666.5</v>
      </c>
      <c r="H4915">
        <v>66.848500000000001</v>
      </c>
      <c r="I4915">
        <v>0.10811610000000001</v>
      </c>
      <c r="M4915" s="1"/>
    </row>
    <row r="4916" spans="1:13" x14ac:dyDescent="0.25">
      <c r="A4916">
        <v>10</v>
      </c>
      <c r="B4916" t="s">
        <v>18</v>
      </c>
      <c r="C4916" s="1" t="s">
        <v>39</v>
      </c>
      <c r="D4916">
        <v>0</v>
      </c>
      <c r="E4916" t="str">
        <f t="shared" si="76"/>
        <v>10AllAverage Event Day0</v>
      </c>
      <c r="F4916" s="23">
        <v>0.75067899999999999</v>
      </c>
      <c r="G4916">
        <v>38666.5</v>
      </c>
      <c r="H4916">
        <v>71.510900000000007</v>
      </c>
      <c r="I4916">
        <v>0.1159601</v>
      </c>
      <c r="M4916" s="1"/>
    </row>
    <row r="4917" spans="1:13" x14ac:dyDescent="0.25">
      <c r="A4917">
        <v>10</v>
      </c>
      <c r="B4917" t="s">
        <v>18</v>
      </c>
      <c r="C4917" s="1" t="s">
        <v>39</v>
      </c>
      <c r="D4917">
        <v>1</v>
      </c>
      <c r="E4917" t="str">
        <f t="shared" si="76"/>
        <v>10AllAverage Event Day1</v>
      </c>
      <c r="F4917" s="23">
        <v>0.77232369999999995</v>
      </c>
      <c r="G4917">
        <v>38666.5</v>
      </c>
      <c r="H4917">
        <v>71.510900000000007</v>
      </c>
      <c r="I4917">
        <v>0.1159601</v>
      </c>
      <c r="M4917" s="1"/>
    </row>
    <row r="4918" spans="1:13" x14ac:dyDescent="0.25">
      <c r="A4918">
        <v>11</v>
      </c>
      <c r="B4918" t="s">
        <v>18</v>
      </c>
      <c r="C4918" s="1" t="s">
        <v>39</v>
      </c>
      <c r="D4918">
        <v>0</v>
      </c>
      <c r="E4918" t="str">
        <f t="shared" si="76"/>
        <v>11AllAverage Event Day0</v>
      </c>
      <c r="F4918" s="23">
        <v>0.80592640000000004</v>
      </c>
      <c r="G4918">
        <v>38666.5</v>
      </c>
      <c r="H4918">
        <v>76.095299999999995</v>
      </c>
      <c r="I4918">
        <v>0.12644179999999999</v>
      </c>
      <c r="M4918" s="1"/>
    </row>
    <row r="4919" spans="1:13" x14ac:dyDescent="0.25">
      <c r="A4919">
        <v>11</v>
      </c>
      <c r="B4919" t="s">
        <v>18</v>
      </c>
      <c r="C4919" s="1" t="s">
        <v>39</v>
      </c>
      <c r="D4919">
        <v>1</v>
      </c>
      <c r="E4919" t="str">
        <f t="shared" si="76"/>
        <v>11AllAverage Event Day1</v>
      </c>
      <c r="F4919" s="23">
        <v>0.82691009999999998</v>
      </c>
      <c r="G4919">
        <v>38666.5</v>
      </c>
      <c r="H4919">
        <v>76.095299999999995</v>
      </c>
      <c r="I4919">
        <v>0.12644179999999999</v>
      </c>
      <c r="M4919" s="1"/>
    </row>
    <row r="4920" spans="1:13" x14ac:dyDescent="0.25">
      <c r="A4920">
        <v>12</v>
      </c>
      <c r="B4920" t="s">
        <v>18</v>
      </c>
      <c r="C4920" s="1" t="s">
        <v>39</v>
      </c>
      <c r="D4920">
        <v>0</v>
      </c>
      <c r="E4920" t="str">
        <f t="shared" si="76"/>
        <v>12AllAverage Event Day0</v>
      </c>
      <c r="F4920" s="23">
        <v>0.88363409999999998</v>
      </c>
      <c r="G4920">
        <v>38666.5</v>
      </c>
      <c r="H4920">
        <v>80.161600000000007</v>
      </c>
      <c r="I4920">
        <v>0.13828109999999999</v>
      </c>
      <c r="M4920" s="1"/>
    </row>
    <row r="4921" spans="1:13" x14ac:dyDescent="0.25">
      <c r="A4921">
        <v>12</v>
      </c>
      <c r="B4921" t="s">
        <v>18</v>
      </c>
      <c r="C4921" s="1" t="s">
        <v>39</v>
      </c>
      <c r="D4921">
        <v>1</v>
      </c>
      <c r="E4921" t="str">
        <f t="shared" si="76"/>
        <v>12AllAverage Event Day1</v>
      </c>
      <c r="F4921" s="23">
        <v>0.90791299999999997</v>
      </c>
      <c r="G4921">
        <v>38666.5</v>
      </c>
      <c r="H4921">
        <v>80.161600000000007</v>
      </c>
      <c r="I4921">
        <v>0.13828109999999999</v>
      </c>
      <c r="M4921" s="1"/>
    </row>
    <row r="4922" spans="1:13" x14ac:dyDescent="0.25">
      <c r="A4922">
        <v>13</v>
      </c>
      <c r="B4922" t="s">
        <v>18</v>
      </c>
      <c r="C4922" s="1" t="s">
        <v>39</v>
      </c>
      <c r="D4922">
        <v>0</v>
      </c>
      <c r="E4922" t="str">
        <f t="shared" si="76"/>
        <v>13AllAverage Event Day0</v>
      </c>
      <c r="F4922" s="23">
        <v>0.98728629999999995</v>
      </c>
      <c r="G4922">
        <v>38666.5</v>
      </c>
      <c r="H4922">
        <v>83.604100000000003</v>
      </c>
      <c r="I4922">
        <v>0.15153269999999999</v>
      </c>
      <c r="M4922" s="1"/>
    </row>
    <row r="4923" spans="1:13" x14ac:dyDescent="0.25">
      <c r="A4923">
        <v>13</v>
      </c>
      <c r="B4923" t="s">
        <v>18</v>
      </c>
      <c r="C4923" s="1" t="s">
        <v>39</v>
      </c>
      <c r="D4923">
        <v>1</v>
      </c>
      <c r="E4923" t="str">
        <f t="shared" si="76"/>
        <v>13AllAverage Event Day1</v>
      </c>
      <c r="F4923" s="23">
        <v>1.0084010000000001</v>
      </c>
      <c r="G4923">
        <v>38666.5</v>
      </c>
      <c r="H4923">
        <v>83.604100000000003</v>
      </c>
      <c r="I4923">
        <v>0.15153269999999999</v>
      </c>
      <c r="M4923" s="1"/>
    </row>
    <row r="4924" spans="1:13" x14ac:dyDescent="0.25">
      <c r="A4924">
        <v>14</v>
      </c>
      <c r="B4924" t="s">
        <v>18</v>
      </c>
      <c r="C4924" s="1" t="s">
        <v>39</v>
      </c>
      <c r="D4924">
        <v>0</v>
      </c>
      <c r="E4924" t="str">
        <f t="shared" si="76"/>
        <v>14AllAverage Event Day0</v>
      </c>
      <c r="F4924" s="23">
        <v>1.0946130000000001</v>
      </c>
      <c r="G4924">
        <v>38666.5</v>
      </c>
      <c r="H4924">
        <v>86.569500000000005</v>
      </c>
      <c r="I4924">
        <v>0.16407969999999999</v>
      </c>
      <c r="M4924" s="1"/>
    </row>
    <row r="4925" spans="1:13" x14ac:dyDescent="0.25">
      <c r="A4925">
        <v>14</v>
      </c>
      <c r="B4925" t="s">
        <v>18</v>
      </c>
      <c r="C4925" s="1" t="s">
        <v>39</v>
      </c>
      <c r="D4925">
        <v>1</v>
      </c>
      <c r="E4925" t="str">
        <f t="shared" si="76"/>
        <v>14AllAverage Event Day1</v>
      </c>
      <c r="F4925" s="23">
        <v>1.090708</v>
      </c>
      <c r="G4925">
        <v>38666.5</v>
      </c>
      <c r="H4925">
        <v>86.569500000000005</v>
      </c>
      <c r="I4925">
        <v>0.16407969999999999</v>
      </c>
      <c r="M4925" s="1"/>
    </row>
    <row r="4926" spans="1:13" x14ac:dyDescent="0.25">
      <c r="A4926">
        <v>15</v>
      </c>
      <c r="B4926" t="s">
        <v>18</v>
      </c>
      <c r="C4926" s="1" t="s">
        <v>39</v>
      </c>
      <c r="D4926">
        <v>0</v>
      </c>
      <c r="E4926" t="str">
        <f t="shared" si="76"/>
        <v>15AllAverage Event Day0</v>
      </c>
      <c r="F4926" s="23">
        <v>1.206356</v>
      </c>
      <c r="G4926">
        <v>38666.5</v>
      </c>
      <c r="H4926">
        <v>88.484099999999998</v>
      </c>
      <c r="I4926">
        <v>0.16951649999999999</v>
      </c>
      <c r="M4926" s="1"/>
    </row>
    <row r="4927" spans="1:13" x14ac:dyDescent="0.25">
      <c r="A4927">
        <v>15</v>
      </c>
      <c r="B4927" t="s">
        <v>18</v>
      </c>
      <c r="C4927" s="1" t="s">
        <v>39</v>
      </c>
      <c r="D4927">
        <v>1</v>
      </c>
      <c r="E4927" t="str">
        <f t="shared" si="76"/>
        <v>15AllAverage Event Day1</v>
      </c>
      <c r="F4927" s="23">
        <v>1.061288</v>
      </c>
      <c r="G4927">
        <v>38666.5</v>
      </c>
      <c r="H4927">
        <v>88.484099999999998</v>
      </c>
      <c r="I4927">
        <v>0.16951649999999999</v>
      </c>
      <c r="M4927" s="1"/>
    </row>
    <row r="4928" spans="1:13" x14ac:dyDescent="0.25">
      <c r="A4928">
        <v>16</v>
      </c>
      <c r="B4928" t="s">
        <v>18</v>
      </c>
      <c r="C4928" s="1" t="s">
        <v>39</v>
      </c>
      <c r="D4928">
        <v>0</v>
      </c>
      <c r="E4928" t="str">
        <f t="shared" si="76"/>
        <v>16AllAverage Event Day0</v>
      </c>
      <c r="F4928" s="23">
        <v>1.3433280000000001</v>
      </c>
      <c r="G4928">
        <v>38666.5</v>
      </c>
      <c r="H4928">
        <v>89.799400000000006</v>
      </c>
      <c r="I4928">
        <v>0.18122089999999999</v>
      </c>
      <c r="M4928" s="1"/>
    </row>
    <row r="4929" spans="1:13" x14ac:dyDescent="0.25">
      <c r="A4929">
        <v>16</v>
      </c>
      <c r="B4929" t="s">
        <v>18</v>
      </c>
      <c r="C4929" s="1" t="s">
        <v>39</v>
      </c>
      <c r="D4929">
        <v>1</v>
      </c>
      <c r="E4929" t="str">
        <f t="shared" si="76"/>
        <v>16AllAverage Event Day1</v>
      </c>
      <c r="F4929" s="23">
        <v>1.1520159999999999</v>
      </c>
      <c r="G4929">
        <v>38666.5</v>
      </c>
      <c r="H4929">
        <v>89.799400000000006</v>
      </c>
      <c r="I4929">
        <v>0.18122089999999999</v>
      </c>
      <c r="M4929" s="1"/>
    </row>
    <row r="4930" spans="1:13" x14ac:dyDescent="0.25">
      <c r="A4930">
        <v>17</v>
      </c>
      <c r="B4930" t="s">
        <v>18</v>
      </c>
      <c r="C4930" s="1" t="s">
        <v>39</v>
      </c>
      <c r="D4930">
        <v>0</v>
      </c>
      <c r="E4930" t="str">
        <f t="shared" si="76"/>
        <v>17AllAverage Event Day0</v>
      </c>
      <c r="F4930" s="23">
        <v>1.4739580000000001</v>
      </c>
      <c r="G4930">
        <v>38666.5</v>
      </c>
      <c r="H4930">
        <v>90.152100000000004</v>
      </c>
      <c r="I4930">
        <v>0.19114129999999999</v>
      </c>
      <c r="M4930" s="1"/>
    </row>
    <row r="4931" spans="1:13" x14ac:dyDescent="0.25">
      <c r="A4931">
        <v>17</v>
      </c>
      <c r="B4931" t="s">
        <v>18</v>
      </c>
      <c r="C4931" s="1" t="s">
        <v>39</v>
      </c>
      <c r="D4931">
        <v>1</v>
      </c>
      <c r="E4931" t="str">
        <f t="shared" ref="E4931:E4994" si="77">CONCATENATE(A4931,B4931,C4931,D4931)</f>
        <v>17AllAverage Event Day1</v>
      </c>
      <c r="F4931" s="23">
        <v>1.2552000000000001</v>
      </c>
      <c r="G4931">
        <v>38666.5</v>
      </c>
      <c r="H4931">
        <v>90.152100000000004</v>
      </c>
      <c r="I4931">
        <v>0.19114129999999999</v>
      </c>
      <c r="M4931" s="1"/>
    </row>
    <row r="4932" spans="1:13" x14ac:dyDescent="0.25">
      <c r="A4932">
        <v>18</v>
      </c>
      <c r="B4932" t="s">
        <v>18</v>
      </c>
      <c r="C4932" s="1" t="s">
        <v>39</v>
      </c>
      <c r="D4932">
        <v>0</v>
      </c>
      <c r="E4932" t="str">
        <f t="shared" si="77"/>
        <v>18AllAverage Event Day0</v>
      </c>
      <c r="F4932" s="23">
        <v>1.5712649999999999</v>
      </c>
      <c r="G4932">
        <v>38666.5</v>
      </c>
      <c r="H4932">
        <v>89.179199999999994</v>
      </c>
      <c r="I4932">
        <v>0.19540689999999999</v>
      </c>
      <c r="M4932" s="1"/>
    </row>
    <row r="4933" spans="1:13" x14ac:dyDescent="0.25">
      <c r="A4933">
        <v>18</v>
      </c>
      <c r="B4933" t="s">
        <v>18</v>
      </c>
      <c r="C4933" s="1" t="s">
        <v>39</v>
      </c>
      <c r="D4933">
        <v>1</v>
      </c>
      <c r="E4933" t="str">
        <f t="shared" si="77"/>
        <v>18AllAverage Event Day1</v>
      </c>
      <c r="F4933" s="23">
        <v>1.332689</v>
      </c>
      <c r="G4933">
        <v>38666.5</v>
      </c>
      <c r="H4933">
        <v>89.179199999999994</v>
      </c>
      <c r="I4933">
        <v>0.19540689999999999</v>
      </c>
      <c r="M4933" s="1"/>
    </row>
    <row r="4934" spans="1:13" x14ac:dyDescent="0.25">
      <c r="A4934">
        <v>19</v>
      </c>
      <c r="B4934" t="s">
        <v>18</v>
      </c>
      <c r="C4934" s="1" t="s">
        <v>39</v>
      </c>
      <c r="D4934">
        <v>0</v>
      </c>
      <c r="E4934" t="str">
        <f t="shared" si="77"/>
        <v>19AllAverage Event Day0</v>
      </c>
      <c r="F4934" s="23">
        <v>1.5874809999999999</v>
      </c>
      <c r="G4934">
        <v>38666.5</v>
      </c>
      <c r="H4934">
        <v>86.594999999999999</v>
      </c>
      <c r="I4934">
        <v>0.1907334</v>
      </c>
      <c r="M4934" s="1"/>
    </row>
    <row r="4935" spans="1:13" x14ac:dyDescent="0.25">
      <c r="A4935">
        <v>19</v>
      </c>
      <c r="B4935" t="s">
        <v>18</v>
      </c>
      <c r="C4935" s="1" t="s">
        <v>39</v>
      </c>
      <c r="D4935">
        <v>1</v>
      </c>
      <c r="E4935" t="str">
        <f t="shared" si="77"/>
        <v>19AllAverage Event Day1</v>
      </c>
      <c r="F4935" s="23">
        <v>1.3569830000000001</v>
      </c>
      <c r="G4935">
        <v>38666.5</v>
      </c>
      <c r="H4935">
        <v>86.594999999999999</v>
      </c>
      <c r="I4935">
        <v>0.1907334</v>
      </c>
      <c r="M4935" s="1"/>
    </row>
    <row r="4936" spans="1:13" x14ac:dyDescent="0.25">
      <c r="A4936">
        <v>20</v>
      </c>
      <c r="B4936" t="s">
        <v>18</v>
      </c>
      <c r="C4936" s="1" t="s">
        <v>39</v>
      </c>
      <c r="D4936">
        <v>0</v>
      </c>
      <c r="E4936" t="str">
        <f t="shared" si="77"/>
        <v>20AllAverage Event Day0</v>
      </c>
      <c r="F4936" s="23">
        <v>1.556853</v>
      </c>
      <c r="G4936">
        <v>38666.5</v>
      </c>
      <c r="H4936">
        <v>82.189899999999994</v>
      </c>
      <c r="I4936">
        <v>0.1917924</v>
      </c>
      <c r="M4936" s="1"/>
    </row>
    <row r="4937" spans="1:13" x14ac:dyDescent="0.25">
      <c r="A4937">
        <v>20</v>
      </c>
      <c r="B4937" t="s">
        <v>18</v>
      </c>
      <c r="C4937" s="1" t="s">
        <v>39</v>
      </c>
      <c r="D4937">
        <v>1</v>
      </c>
      <c r="E4937" t="str">
        <f t="shared" si="77"/>
        <v>20AllAverage Event Day1</v>
      </c>
      <c r="F4937" s="23">
        <v>1.5606549999999999</v>
      </c>
      <c r="G4937">
        <v>38666.5</v>
      </c>
      <c r="H4937">
        <v>82.189899999999994</v>
      </c>
      <c r="I4937">
        <v>0.1917924</v>
      </c>
      <c r="M4937" s="1"/>
    </row>
    <row r="4938" spans="1:13" x14ac:dyDescent="0.25">
      <c r="A4938">
        <v>21</v>
      </c>
      <c r="B4938" t="s">
        <v>18</v>
      </c>
      <c r="C4938" s="1" t="s">
        <v>39</v>
      </c>
      <c r="D4938">
        <v>0</v>
      </c>
      <c r="E4938" t="str">
        <f t="shared" si="77"/>
        <v>21AllAverage Event Day0</v>
      </c>
      <c r="F4938" s="23">
        <v>1.4927760000000001</v>
      </c>
      <c r="G4938">
        <v>38666.5</v>
      </c>
      <c r="H4938">
        <v>78.007199999999997</v>
      </c>
      <c r="I4938">
        <v>0.18586440000000001</v>
      </c>
      <c r="M4938" s="1"/>
    </row>
    <row r="4939" spans="1:13" x14ac:dyDescent="0.25">
      <c r="A4939">
        <v>21</v>
      </c>
      <c r="B4939" t="s">
        <v>18</v>
      </c>
      <c r="C4939" s="1" t="s">
        <v>39</v>
      </c>
      <c r="D4939">
        <v>1</v>
      </c>
      <c r="E4939" t="str">
        <f t="shared" si="77"/>
        <v>21AllAverage Event Day1</v>
      </c>
      <c r="F4939" s="23">
        <v>1.558368</v>
      </c>
      <c r="G4939">
        <v>38666.5</v>
      </c>
      <c r="H4939">
        <v>78.007199999999997</v>
      </c>
      <c r="I4939">
        <v>0.18586440000000001</v>
      </c>
      <c r="M4939" s="1"/>
    </row>
    <row r="4940" spans="1:13" x14ac:dyDescent="0.25">
      <c r="A4940">
        <v>22</v>
      </c>
      <c r="B4940" t="s">
        <v>18</v>
      </c>
      <c r="C4940" s="1" t="s">
        <v>39</v>
      </c>
      <c r="D4940">
        <v>0</v>
      </c>
      <c r="E4940" t="str">
        <f t="shared" si="77"/>
        <v>22AllAverage Event Day0</v>
      </c>
      <c r="F4940" s="23">
        <v>1.356835</v>
      </c>
      <c r="G4940">
        <v>38666.5</v>
      </c>
      <c r="H4940">
        <v>74.953599999999994</v>
      </c>
      <c r="I4940">
        <v>0.17050270000000001</v>
      </c>
      <c r="M4940" s="1"/>
    </row>
    <row r="4941" spans="1:13" x14ac:dyDescent="0.25">
      <c r="A4941">
        <v>22</v>
      </c>
      <c r="B4941" t="s">
        <v>18</v>
      </c>
      <c r="C4941" s="1" t="s">
        <v>39</v>
      </c>
      <c r="D4941">
        <v>1</v>
      </c>
      <c r="E4941" t="str">
        <f t="shared" si="77"/>
        <v>22AllAverage Event Day1</v>
      </c>
      <c r="F4941" s="23">
        <v>1.4227510000000001</v>
      </c>
      <c r="G4941">
        <v>38666.5</v>
      </c>
      <c r="H4941">
        <v>74.953599999999994</v>
      </c>
      <c r="I4941">
        <v>0.17050270000000001</v>
      </c>
      <c r="M4941" s="1"/>
    </row>
    <row r="4942" spans="1:13" x14ac:dyDescent="0.25">
      <c r="A4942">
        <v>23</v>
      </c>
      <c r="B4942" t="s">
        <v>18</v>
      </c>
      <c r="C4942" s="1" t="s">
        <v>39</v>
      </c>
      <c r="D4942">
        <v>0</v>
      </c>
      <c r="E4942" t="str">
        <f t="shared" si="77"/>
        <v>23AllAverage Event Day0</v>
      </c>
      <c r="F4942" s="23">
        <v>1.1383399999999999</v>
      </c>
      <c r="G4942">
        <v>38666.5</v>
      </c>
      <c r="H4942">
        <v>72.7958</v>
      </c>
      <c r="I4942">
        <v>0.14936459999999999</v>
      </c>
      <c r="M4942" s="1"/>
    </row>
    <row r="4943" spans="1:13" x14ac:dyDescent="0.25">
      <c r="A4943">
        <v>23</v>
      </c>
      <c r="B4943" t="s">
        <v>18</v>
      </c>
      <c r="C4943" s="1" t="s">
        <v>39</v>
      </c>
      <c r="D4943">
        <v>1</v>
      </c>
      <c r="E4943" t="str">
        <f t="shared" si="77"/>
        <v>23AllAverage Event Day1</v>
      </c>
      <c r="F4943" s="23">
        <v>1.1834480000000001</v>
      </c>
      <c r="G4943">
        <v>38666.5</v>
      </c>
      <c r="H4943">
        <v>72.7958</v>
      </c>
      <c r="I4943">
        <v>0.14936459999999999</v>
      </c>
      <c r="M4943" s="1"/>
    </row>
    <row r="4944" spans="1:13" x14ac:dyDescent="0.25">
      <c r="A4944">
        <v>24</v>
      </c>
      <c r="B4944" t="s">
        <v>18</v>
      </c>
      <c r="C4944" s="1" t="s">
        <v>39</v>
      </c>
      <c r="D4944">
        <v>0</v>
      </c>
      <c r="E4944" t="str">
        <f t="shared" si="77"/>
        <v>24AllAverage Event Day0</v>
      </c>
      <c r="F4944" s="23">
        <v>0.91847820000000002</v>
      </c>
      <c r="G4944">
        <v>38666.5</v>
      </c>
      <c r="H4944">
        <v>70.901399999999995</v>
      </c>
      <c r="I4944">
        <v>0.1272394</v>
      </c>
      <c r="M4944" s="1"/>
    </row>
    <row r="4945" spans="1:13" x14ac:dyDescent="0.25">
      <c r="A4945">
        <v>24</v>
      </c>
      <c r="B4945" t="s">
        <v>18</v>
      </c>
      <c r="C4945" s="1" t="s">
        <v>39</v>
      </c>
      <c r="D4945">
        <v>1</v>
      </c>
      <c r="E4945" t="str">
        <f t="shared" si="77"/>
        <v>24AllAverage Event Day1</v>
      </c>
      <c r="F4945" s="23">
        <v>0.94259490000000001</v>
      </c>
      <c r="G4945">
        <v>38666.5</v>
      </c>
      <c r="H4945">
        <v>70.901399999999995</v>
      </c>
      <c r="I4945">
        <v>0.1272394</v>
      </c>
      <c r="M4945" s="1"/>
    </row>
    <row r="4946" spans="1:13" x14ac:dyDescent="0.25">
      <c r="A4946">
        <v>1</v>
      </c>
      <c r="B4946" t="s">
        <v>3</v>
      </c>
      <c r="C4946" s="1" t="s">
        <v>39</v>
      </c>
      <c r="D4946">
        <v>0</v>
      </c>
      <c r="E4946" t="str">
        <f t="shared" si="77"/>
        <v>1Greater Bay AreaAverage Event Day0</v>
      </c>
      <c r="F4946" s="23">
        <v>0.53330809999999995</v>
      </c>
      <c r="G4946">
        <v>15921.9</v>
      </c>
      <c r="H4946">
        <v>62.415900000000001</v>
      </c>
      <c r="I4946">
        <v>2.5227599999999999E-2</v>
      </c>
      <c r="M4946" s="1"/>
    </row>
    <row r="4947" spans="1:13" x14ac:dyDescent="0.25">
      <c r="A4947">
        <v>1</v>
      </c>
      <c r="B4947" t="s">
        <v>3</v>
      </c>
      <c r="C4947" s="1" t="s">
        <v>39</v>
      </c>
      <c r="D4947">
        <v>1</v>
      </c>
      <c r="E4947" t="str">
        <f t="shared" si="77"/>
        <v>1Greater Bay AreaAverage Event Day1</v>
      </c>
      <c r="F4947" s="23">
        <v>0.54637840000000004</v>
      </c>
      <c r="G4947">
        <v>15921.9</v>
      </c>
      <c r="H4947">
        <v>62.415900000000001</v>
      </c>
      <c r="I4947">
        <v>2.5227599999999999E-2</v>
      </c>
      <c r="M4947" s="1"/>
    </row>
    <row r="4948" spans="1:13" x14ac:dyDescent="0.25">
      <c r="A4948">
        <v>2</v>
      </c>
      <c r="B4948" t="s">
        <v>3</v>
      </c>
      <c r="C4948" s="1" t="s">
        <v>39</v>
      </c>
      <c r="D4948">
        <v>0</v>
      </c>
      <c r="E4948" t="str">
        <f t="shared" si="77"/>
        <v>2Greater Bay AreaAverage Event Day0</v>
      </c>
      <c r="F4948" s="23">
        <v>0.46056000000000002</v>
      </c>
      <c r="G4948">
        <v>15921.9</v>
      </c>
      <c r="H4948">
        <v>61.744199999999999</v>
      </c>
      <c r="I4948">
        <v>2.2008E-2</v>
      </c>
      <c r="M4948" s="1"/>
    </row>
    <row r="4949" spans="1:13" x14ac:dyDescent="0.25">
      <c r="A4949">
        <v>2</v>
      </c>
      <c r="B4949" t="s">
        <v>3</v>
      </c>
      <c r="C4949" s="1" t="s">
        <v>39</v>
      </c>
      <c r="D4949">
        <v>1</v>
      </c>
      <c r="E4949" t="str">
        <f t="shared" si="77"/>
        <v>2Greater Bay AreaAverage Event Day1</v>
      </c>
      <c r="F4949" s="23">
        <v>0.47021780000000002</v>
      </c>
      <c r="G4949">
        <v>15921.9</v>
      </c>
      <c r="H4949">
        <v>61.744199999999999</v>
      </c>
      <c r="I4949">
        <v>2.2008E-2</v>
      </c>
      <c r="M4949" s="1"/>
    </row>
    <row r="4950" spans="1:13" x14ac:dyDescent="0.25">
      <c r="A4950">
        <v>3</v>
      </c>
      <c r="B4950" t="s">
        <v>3</v>
      </c>
      <c r="C4950" s="1" t="s">
        <v>39</v>
      </c>
      <c r="D4950">
        <v>0</v>
      </c>
      <c r="E4950" t="str">
        <f t="shared" si="77"/>
        <v>3Greater Bay AreaAverage Event Day0</v>
      </c>
      <c r="F4950" s="23">
        <v>0.4216414</v>
      </c>
      <c r="G4950">
        <v>15921.9</v>
      </c>
      <c r="H4950">
        <v>60.741100000000003</v>
      </c>
      <c r="I4950">
        <v>1.9953800000000001E-2</v>
      </c>
      <c r="M4950" s="1"/>
    </row>
    <row r="4951" spans="1:13" x14ac:dyDescent="0.25">
      <c r="A4951">
        <v>3</v>
      </c>
      <c r="B4951" t="s">
        <v>3</v>
      </c>
      <c r="C4951" s="1" t="s">
        <v>39</v>
      </c>
      <c r="D4951">
        <v>1</v>
      </c>
      <c r="E4951" t="str">
        <f t="shared" si="77"/>
        <v>3Greater Bay AreaAverage Event Day1</v>
      </c>
      <c r="F4951" s="23">
        <v>0.4298633</v>
      </c>
      <c r="G4951">
        <v>15921.9</v>
      </c>
      <c r="H4951">
        <v>60.741100000000003</v>
      </c>
      <c r="I4951">
        <v>1.9953800000000001E-2</v>
      </c>
      <c r="M4951" s="1"/>
    </row>
    <row r="4952" spans="1:13" x14ac:dyDescent="0.25">
      <c r="A4952">
        <v>4</v>
      </c>
      <c r="B4952" t="s">
        <v>3</v>
      </c>
      <c r="C4952" s="1" t="s">
        <v>39</v>
      </c>
      <c r="D4952">
        <v>0</v>
      </c>
      <c r="E4952" t="str">
        <f t="shared" si="77"/>
        <v>4Greater Bay AreaAverage Event Day0</v>
      </c>
      <c r="F4952" s="23">
        <v>0.40264680000000003</v>
      </c>
      <c r="G4952">
        <v>15921.9</v>
      </c>
      <c r="H4952">
        <v>59.974499999999999</v>
      </c>
      <c r="I4952">
        <v>1.8788300000000001E-2</v>
      </c>
      <c r="M4952" s="1"/>
    </row>
    <row r="4953" spans="1:13" x14ac:dyDescent="0.25">
      <c r="A4953">
        <v>4</v>
      </c>
      <c r="B4953" t="s">
        <v>3</v>
      </c>
      <c r="C4953" s="1" t="s">
        <v>39</v>
      </c>
      <c r="D4953">
        <v>1</v>
      </c>
      <c r="E4953" t="str">
        <f t="shared" si="77"/>
        <v>4Greater Bay AreaAverage Event Day1</v>
      </c>
      <c r="F4953" s="23">
        <v>0.40841569999999999</v>
      </c>
      <c r="G4953">
        <v>15921.9</v>
      </c>
      <c r="H4953">
        <v>59.974499999999999</v>
      </c>
      <c r="I4953">
        <v>1.8788300000000001E-2</v>
      </c>
      <c r="M4953" s="1"/>
    </row>
    <row r="4954" spans="1:13" x14ac:dyDescent="0.25">
      <c r="A4954">
        <v>5</v>
      </c>
      <c r="B4954" t="s">
        <v>3</v>
      </c>
      <c r="C4954" s="1" t="s">
        <v>39</v>
      </c>
      <c r="D4954">
        <v>0</v>
      </c>
      <c r="E4954" t="str">
        <f t="shared" si="77"/>
        <v>5Greater Bay AreaAverage Event Day0</v>
      </c>
      <c r="F4954" s="23">
        <v>0.3983544</v>
      </c>
      <c r="G4954">
        <v>15921.9</v>
      </c>
      <c r="H4954">
        <v>59.122</v>
      </c>
      <c r="I4954">
        <v>1.81114E-2</v>
      </c>
      <c r="M4954" s="1"/>
    </row>
    <row r="4955" spans="1:13" x14ac:dyDescent="0.25">
      <c r="A4955">
        <v>5</v>
      </c>
      <c r="B4955" t="s">
        <v>3</v>
      </c>
      <c r="C4955" s="1" t="s">
        <v>39</v>
      </c>
      <c r="D4955">
        <v>1</v>
      </c>
      <c r="E4955" t="str">
        <f t="shared" si="77"/>
        <v>5Greater Bay AreaAverage Event Day1</v>
      </c>
      <c r="F4955" s="23">
        <v>0.40376000000000001</v>
      </c>
      <c r="G4955">
        <v>15921.9</v>
      </c>
      <c r="H4955">
        <v>59.122</v>
      </c>
      <c r="I4955">
        <v>1.81114E-2</v>
      </c>
      <c r="M4955" s="1"/>
    </row>
    <row r="4956" spans="1:13" x14ac:dyDescent="0.25">
      <c r="A4956">
        <v>6</v>
      </c>
      <c r="B4956" t="s">
        <v>3</v>
      </c>
      <c r="C4956" s="1" t="s">
        <v>39</v>
      </c>
      <c r="D4956">
        <v>0</v>
      </c>
      <c r="E4956" t="str">
        <f t="shared" si="77"/>
        <v>6Greater Bay AreaAverage Event Day0</v>
      </c>
      <c r="F4956" s="23">
        <v>0.42576029999999998</v>
      </c>
      <c r="G4956">
        <v>15921.9</v>
      </c>
      <c r="H4956">
        <v>58.728499999999997</v>
      </c>
      <c r="I4956">
        <v>1.88089E-2</v>
      </c>
      <c r="M4956" s="1"/>
    </row>
    <row r="4957" spans="1:13" x14ac:dyDescent="0.25">
      <c r="A4957">
        <v>6</v>
      </c>
      <c r="B4957" t="s">
        <v>3</v>
      </c>
      <c r="C4957" s="1" t="s">
        <v>39</v>
      </c>
      <c r="D4957">
        <v>1</v>
      </c>
      <c r="E4957" t="str">
        <f t="shared" si="77"/>
        <v>6Greater Bay AreaAverage Event Day1</v>
      </c>
      <c r="F4957" s="23">
        <v>0.43044320000000003</v>
      </c>
      <c r="G4957">
        <v>15921.9</v>
      </c>
      <c r="H4957">
        <v>58.728499999999997</v>
      </c>
      <c r="I4957">
        <v>1.88089E-2</v>
      </c>
      <c r="M4957" s="1"/>
    </row>
    <row r="4958" spans="1:13" x14ac:dyDescent="0.25">
      <c r="A4958">
        <v>7</v>
      </c>
      <c r="B4958" t="s">
        <v>3</v>
      </c>
      <c r="C4958" s="1" t="s">
        <v>39</v>
      </c>
      <c r="D4958">
        <v>0</v>
      </c>
      <c r="E4958" t="str">
        <f t="shared" si="77"/>
        <v>7Greater Bay AreaAverage Event Day0</v>
      </c>
      <c r="F4958" s="23">
        <v>0.51442239999999995</v>
      </c>
      <c r="G4958">
        <v>15921.9</v>
      </c>
      <c r="H4958">
        <v>58.5244</v>
      </c>
      <c r="I4958">
        <v>2.2153099999999998E-2</v>
      </c>
      <c r="M4958" s="1"/>
    </row>
    <row r="4959" spans="1:13" x14ac:dyDescent="0.25">
      <c r="A4959">
        <v>7</v>
      </c>
      <c r="B4959" t="s">
        <v>3</v>
      </c>
      <c r="C4959" s="1" t="s">
        <v>39</v>
      </c>
      <c r="D4959">
        <v>1</v>
      </c>
      <c r="E4959" t="str">
        <f t="shared" si="77"/>
        <v>7Greater Bay AreaAverage Event Day1</v>
      </c>
      <c r="F4959" s="23">
        <v>0.52310049999999997</v>
      </c>
      <c r="G4959">
        <v>15921.9</v>
      </c>
      <c r="H4959">
        <v>58.5244</v>
      </c>
      <c r="I4959">
        <v>2.2153099999999998E-2</v>
      </c>
      <c r="M4959" s="1"/>
    </row>
    <row r="4960" spans="1:13" x14ac:dyDescent="0.25">
      <c r="A4960">
        <v>8</v>
      </c>
      <c r="B4960" t="s">
        <v>3</v>
      </c>
      <c r="C4960" s="1" t="s">
        <v>39</v>
      </c>
      <c r="D4960">
        <v>0</v>
      </c>
      <c r="E4960" t="str">
        <f t="shared" si="77"/>
        <v>8Greater Bay AreaAverage Event Day0</v>
      </c>
      <c r="F4960" s="23">
        <v>0.60444209999999998</v>
      </c>
      <c r="G4960">
        <v>15921.9</v>
      </c>
      <c r="H4960">
        <v>59.294199999999996</v>
      </c>
      <c r="I4960">
        <v>2.5777000000000001E-2</v>
      </c>
      <c r="M4960" s="1"/>
    </row>
    <row r="4961" spans="1:13" x14ac:dyDescent="0.25">
      <c r="A4961">
        <v>8</v>
      </c>
      <c r="B4961" t="s">
        <v>3</v>
      </c>
      <c r="C4961" s="1" t="s">
        <v>39</v>
      </c>
      <c r="D4961">
        <v>1</v>
      </c>
      <c r="E4961" t="str">
        <f t="shared" si="77"/>
        <v>8Greater Bay AreaAverage Event Day1</v>
      </c>
      <c r="F4961" s="23">
        <v>0.62586940000000002</v>
      </c>
      <c r="G4961">
        <v>15921.9</v>
      </c>
      <c r="H4961">
        <v>59.294199999999996</v>
      </c>
      <c r="I4961">
        <v>2.5777000000000001E-2</v>
      </c>
      <c r="M4961" s="1"/>
    </row>
    <row r="4962" spans="1:13" x14ac:dyDescent="0.25">
      <c r="A4962">
        <v>9</v>
      </c>
      <c r="B4962" t="s">
        <v>3</v>
      </c>
      <c r="C4962" s="1" t="s">
        <v>39</v>
      </c>
      <c r="D4962">
        <v>0</v>
      </c>
      <c r="E4962" t="str">
        <f t="shared" si="77"/>
        <v>9Greater Bay AreaAverage Event Day0</v>
      </c>
      <c r="F4962" s="23">
        <v>0.60137439999999998</v>
      </c>
      <c r="G4962">
        <v>15921.9</v>
      </c>
      <c r="H4962">
        <v>61.137300000000003</v>
      </c>
      <c r="I4962">
        <v>2.7020300000000001E-2</v>
      </c>
      <c r="M4962" s="1"/>
    </row>
    <row r="4963" spans="1:13" x14ac:dyDescent="0.25">
      <c r="A4963">
        <v>9</v>
      </c>
      <c r="B4963" t="s">
        <v>3</v>
      </c>
      <c r="C4963" s="1" t="s">
        <v>39</v>
      </c>
      <c r="D4963">
        <v>1</v>
      </c>
      <c r="E4963" t="str">
        <f t="shared" si="77"/>
        <v>9Greater Bay AreaAverage Event Day1</v>
      </c>
      <c r="F4963" s="23">
        <v>0.61872890000000003</v>
      </c>
      <c r="G4963">
        <v>15921.9</v>
      </c>
      <c r="H4963">
        <v>61.137300000000003</v>
      </c>
      <c r="I4963">
        <v>2.7020300000000001E-2</v>
      </c>
      <c r="M4963" s="1"/>
    </row>
    <row r="4964" spans="1:13" x14ac:dyDescent="0.25">
      <c r="A4964">
        <v>10</v>
      </c>
      <c r="B4964" t="s">
        <v>3</v>
      </c>
      <c r="C4964" s="1" t="s">
        <v>39</v>
      </c>
      <c r="D4964">
        <v>0</v>
      </c>
      <c r="E4964" t="str">
        <f t="shared" si="77"/>
        <v>10Greater Bay AreaAverage Event Day0</v>
      </c>
      <c r="F4964" s="23">
        <v>0.60288350000000002</v>
      </c>
      <c r="G4964">
        <v>15921.9</v>
      </c>
      <c r="H4964">
        <v>64.760599999999997</v>
      </c>
      <c r="I4964">
        <v>2.9339199999999999E-2</v>
      </c>
      <c r="M4964" s="1"/>
    </row>
    <row r="4965" spans="1:13" x14ac:dyDescent="0.25">
      <c r="A4965">
        <v>10</v>
      </c>
      <c r="B4965" t="s">
        <v>3</v>
      </c>
      <c r="C4965" s="1" t="s">
        <v>39</v>
      </c>
      <c r="D4965">
        <v>1</v>
      </c>
      <c r="E4965" t="str">
        <f t="shared" si="77"/>
        <v>10Greater Bay AreaAverage Event Day1</v>
      </c>
      <c r="F4965" s="23">
        <v>0.62523439999999997</v>
      </c>
      <c r="G4965">
        <v>15921.9</v>
      </c>
      <c r="H4965">
        <v>64.760599999999997</v>
      </c>
      <c r="I4965">
        <v>2.9339199999999999E-2</v>
      </c>
      <c r="M4965" s="1"/>
    </row>
    <row r="4966" spans="1:13" x14ac:dyDescent="0.25">
      <c r="A4966">
        <v>11</v>
      </c>
      <c r="B4966" t="s">
        <v>3</v>
      </c>
      <c r="C4966" s="1" t="s">
        <v>39</v>
      </c>
      <c r="D4966">
        <v>0</v>
      </c>
      <c r="E4966" t="str">
        <f t="shared" si="77"/>
        <v>11Greater Bay AreaAverage Event Day0</v>
      </c>
      <c r="F4966" s="23">
        <v>0.61255990000000005</v>
      </c>
      <c r="G4966">
        <v>15921.9</v>
      </c>
      <c r="H4966">
        <v>68.435299999999998</v>
      </c>
      <c r="I4966">
        <v>3.1712499999999998E-2</v>
      </c>
      <c r="M4966" s="1"/>
    </row>
    <row r="4967" spans="1:13" x14ac:dyDescent="0.25">
      <c r="A4967">
        <v>11</v>
      </c>
      <c r="B4967" t="s">
        <v>3</v>
      </c>
      <c r="C4967" s="1" t="s">
        <v>39</v>
      </c>
      <c r="D4967">
        <v>1</v>
      </c>
      <c r="E4967" t="str">
        <f t="shared" si="77"/>
        <v>11Greater Bay AreaAverage Event Day1</v>
      </c>
      <c r="F4967" s="23">
        <v>0.63885420000000004</v>
      </c>
      <c r="G4967">
        <v>15921.9</v>
      </c>
      <c r="H4967">
        <v>68.435299999999998</v>
      </c>
      <c r="I4967">
        <v>3.1712499999999998E-2</v>
      </c>
      <c r="M4967" s="1"/>
    </row>
    <row r="4968" spans="1:13" x14ac:dyDescent="0.25">
      <c r="A4968">
        <v>12</v>
      </c>
      <c r="B4968" t="s">
        <v>3</v>
      </c>
      <c r="C4968" s="1" t="s">
        <v>39</v>
      </c>
      <c r="D4968">
        <v>0</v>
      </c>
      <c r="E4968" t="str">
        <f t="shared" si="77"/>
        <v>12Greater Bay AreaAverage Event Day0</v>
      </c>
      <c r="F4968" s="23">
        <v>0.62666310000000003</v>
      </c>
      <c r="G4968">
        <v>15921.9</v>
      </c>
      <c r="H4968">
        <v>72.125299999999996</v>
      </c>
      <c r="I4968">
        <v>3.3201799999999997E-2</v>
      </c>
      <c r="M4968" s="1"/>
    </row>
    <row r="4969" spans="1:13" x14ac:dyDescent="0.25">
      <c r="A4969">
        <v>12</v>
      </c>
      <c r="B4969" t="s">
        <v>3</v>
      </c>
      <c r="C4969" s="1" t="s">
        <v>39</v>
      </c>
      <c r="D4969">
        <v>1</v>
      </c>
      <c r="E4969" t="str">
        <f t="shared" si="77"/>
        <v>12Greater Bay AreaAverage Event Day1</v>
      </c>
      <c r="F4969" s="23">
        <v>0.65574180000000004</v>
      </c>
      <c r="G4969">
        <v>15921.9</v>
      </c>
      <c r="H4969">
        <v>72.125299999999996</v>
      </c>
      <c r="I4969">
        <v>3.3201799999999997E-2</v>
      </c>
      <c r="M4969" s="1"/>
    </row>
    <row r="4970" spans="1:13" x14ac:dyDescent="0.25">
      <c r="A4970">
        <v>13</v>
      </c>
      <c r="B4970" t="s">
        <v>3</v>
      </c>
      <c r="C4970" s="1" t="s">
        <v>39</v>
      </c>
      <c r="D4970">
        <v>0</v>
      </c>
      <c r="E4970" t="str">
        <f t="shared" si="77"/>
        <v>13Greater Bay AreaAverage Event Day0</v>
      </c>
      <c r="F4970" s="23">
        <v>0.64891460000000001</v>
      </c>
      <c r="G4970">
        <v>15921.9</v>
      </c>
      <c r="H4970">
        <v>75.3339</v>
      </c>
      <c r="I4970">
        <v>3.4288100000000002E-2</v>
      </c>
      <c r="M4970" s="1"/>
    </row>
    <row r="4971" spans="1:13" x14ac:dyDescent="0.25">
      <c r="A4971">
        <v>13</v>
      </c>
      <c r="B4971" t="s">
        <v>3</v>
      </c>
      <c r="C4971" s="1" t="s">
        <v>39</v>
      </c>
      <c r="D4971">
        <v>1</v>
      </c>
      <c r="E4971" t="str">
        <f t="shared" si="77"/>
        <v>13Greater Bay AreaAverage Event Day1</v>
      </c>
      <c r="F4971" s="23">
        <v>0.6693865</v>
      </c>
      <c r="G4971">
        <v>15921.9</v>
      </c>
      <c r="H4971">
        <v>75.3339</v>
      </c>
      <c r="I4971">
        <v>3.4288100000000002E-2</v>
      </c>
      <c r="M4971" s="1"/>
    </row>
    <row r="4972" spans="1:13" x14ac:dyDescent="0.25">
      <c r="A4972">
        <v>14</v>
      </c>
      <c r="B4972" t="s">
        <v>3</v>
      </c>
      <c r="C4972" s="1" t="s">
        <v>39</v>
      </c>
      <c r="D4972">
        <v>0</v>
      </c>
      <c r="E4972" t="str">
        <f t="shared" si="77"/>
        <v>14Greater Bay AreaAverage Event Day0</v>
      </c>
      <c r="F4972" s="23">
        <v>0.65659889999999999</v>
      </c>
      <c r="G4972">
        <v>15921.9</v>
      </c>
      <c r="H4972">
        <v>77.983599999999996</v>
      </c>
      <c r="I4972">
        <v>3.50221E-2</v>
      </c>
      <c r="M4972" s="1"/>
    </row>
    <row r="4973" spans="1:13" x14ac:dyDescent="0.25">
      <c r="A4973">
        <v>14</v>
      </c>
      <c r="B4973" t="s">
        <v>3</v>
      </c>
      <c r="C4973" s="1" t="s">
        <v>39</v>
      </c>
      <c r="D4973">
        <v>1</v>
      </c>
      <c r="E4973" t="str">
        <f t="shared" si="77"/>
        <v>14Greater Bay AreaAverage Event Day1</v>
      </c>
      <c r="F4973" s="23">
        <v>0.65654259999999998</v>
      </c>
      <c r="G4973">
        <v>15921.9</v>
      </c>
      <c r="H4973">
        <v>77.983599999999996</v>
      </c>
      <c r="I4973">
        <v>3.50221E-2</v>
      </c>
      <c r="M4973" s="1"/>
    </row>
    <row r="4974" spans="1:13" x14ac:dyDescent="0.25">
      <c r="A4974">
        <v>15</v>
      </c>
      <c r="B4974" t="s">
        <v>3</v>
      </c>
      <c r="C4974" s="1" t="s">
        <v>39</v>
      </c>
      <c r="D4974">
        <v>0</v>
      </c>
      <c r="E4974" t="str">
        <f t="shared" si="77"/>
        <v>15Greater Bay AreaAverage Event Day0</v>
      </c>
      <c r="F4974" s="23">
        <v>0.66841430000000002</v>
      </c>
      <c r="G4974">
        <v>15921.9</v>
      </c>
      <c r="H4974">
        <v>79.565799999999996</v>
      </c>
      <c r="I4974">
        <v>3.4443799999999997E-2</v>
      </c>
      <c r="M4974" s="1"/>
    </row>
    <row r="4975" spans="1:13" x14ac:dyDescent="0.25">
      <c r="A4975">
        <v>15</v>
      </c>
      <c r="B4975" t="s">
        <v>3</v>
      </c>
      <c r="C4975" s="1" t="s">
        <v>39</v>
      </c>
      <c r="D4975">
        <v>1</v>
      </c>
      <c r="E4975" t="str">
        <f t="shared" si="77"/>
        <v>15Greater Bay AreaAverage Event Day1</v>
      </c>
      <c r="F4975" s="23">
        <v>0.59837870000000004</v>
      </c>
      <c r="G4975">
        <v>15921.9</v>
      </c>
      <c r="H4975">
        <v>79.565799999999996</v>
      </c>
      <c r="I4975">
        <v>3.4443799999999997E-2</v>
      </c>
      <c r="M4975" s="1"/>
    </row>
    <row r="4976" spans="1:13" x14ac:dyDescent="0.25">
      <c r="A4976">
        <v>16</v>
      </c>
      <c r="B4976" t="s">
        <v>3</v>
      </c>
      <c r="C4976" s="1" t="s">
        <v>39</v>
      </c>
      <c r="D4976">
        <v>0</v>
      </c>
      <c r="E4976" t="str">
        <f t="shared" si="77"/>
        <v>16Greater Bay AreaAverage Event Day0</v>
      </c>
      <c r="F4976" s="23">
        <v>0.70524779999999998</v>
      </c>
      <c r="G4976">
        <v>15921.9</v>
      </c>
      <c r="H4976">
        <v>80.600700000000003</v>
      </c>
      <c r="I4976">
        <v>3.6304599999999999E-2</v>
      </c>
      <c r="M4976" s="1"/>
    </row>
    <row r="4977" spans="1:13" x14ac:dyDescent="0.25">
      <c r="A4977">
        <v>16</v>
      </c>
      <c r="B4977" t="s">
        <v>3</v>
      </c>
      <c r="C4977" s="1" t="s">
        <v>39</v>
      </c>
      <c r="D4977">
        <v>1</v>
      </c>
      <c r="E4977" t="str">
        <f t="shared" si="77"/>
        <v>16Greater Bay AreaAverage Event Day1</v>
      </c>
      <c r="F4977" s="23">
        <v>0.61452200000000001</v>
      </c>
      <c r="G4977">
        <v>15921.9</v>
      </c>
      <c r="H4977">
        <v>80.600700000000003</v>
      </c>
      <c r="I4977">
        <v>3.6304599999999999E-2</v>
      </c>
      <c r="M4977" s="1"/>
    </row>
    <row r="4978" spans="1:13" x14ac:dyDescent="0.25">
      <c r="A4978">
        <v>17</v>
      </c>
      <c r="B4978" t="s">
        <v>3</v>
      </c>
      <c r="C4978" s="1" t="s">
        <v>39</v>
      </c>
      <c r="D4978">
        <v>0</v>
      </c>
      <c r="E4978" t="str">
        <f t="shared" si="77"/>
        <v>17Greater Bay AreaAverage Event Day0</v>
      </c>
      <c r="F4978" s="23">
        <v>0.76381200000000005</v>
      </c>
      <c r="G4978">
        <v>15921.9</v>
      </c>
      <c r="H4978">
        <v>80.560400000000001</v>
      </c>
      <c r="I4978">
        <v>3.8775999999999998E-2</v>
      </c>
      <c r="M4978" s="1"/>
    </row>
    <row r="4979" spans="1:13" x14ac:dyDescent="0.25">
      <c r="A4979">
        <v>17</v>
      </c>
      <c r="B4979" t="s">
        <v>3</v>
      </c>
      <c r="C4979" s="1" t="s">
        <v>39</v>
      </c>
      <c r="D4979">
        <v>1</v>
      </c>
      <c r="E4979" t="str">
        <f t="shared" si="77"/>
        <v>17Greater Bay AreaAverage Event Day1</v>
      </c>
      <c r="F4979" s="23">
        <v>0.65546890000000002</v>
      </c>
      <c r="G4979">
        <v>15921.9</v>
      </c>
      <c r="H4979">
        <v>80.560400000000001</v>
      </c>
      <c r="I4979">
        <v>3.8775999999999998E-2</v>
      </c>
      <c r="M4979" s="1"/>
    </row>
    <row r="4980" spans="1:13" x14ac:dyDescent="0.25">
      <c r="A4980">
        <v>18</v>
      </c>
      <c r="B4980" t="s">
        <v>3</v>
      </c>
      <c r="C4980" s="1" t="s">
        <v>39</v>
      </c>
      <c r="D4980">
        <v>0</v>
      </c>
      <c r="E4980" t="str">
        <f t="shared" si="77"/>
        <v>18Greater Bay AreaAverage Event Day0</v>
      </c>
      <c r="F4980" s="23">
        <v>0.8332446</v>
      </c>
      <c r="G4980">
        <v>15921.9</v>
      </c>
      <c r="H4980">
        <v>79.215900000000005</v>
      </c>
      <c r="I4980">
        <v>4.0826399999999999E-2</v>
      </c>
      <c r="M4980" s="1"/>
    </row>
    <row r="4981" spans="1:13" x14ac:dyDescent="0.25">
      <c r="A4981">
        <v>18</v>
      </c>
      <c r="B4981" t="s">
        <v>3</v>
      </c>
      <c r="C4981" s="1" t="s">
        <v>39</v>
      </c>
      <c r="D4981">
        <v>1</v>
      </c>
      <c r="E4981" t="str">
        <f t="shared" si="77"/>
        <v>18Greater Bay AreaAverage Event Day1</v>
      </c>
      <c r="F4981" s="23">
        <v>0.72037700000000005</v>
      </c>
      <c r="G4981">
        <v>15921.9</v>
      </c>
      <c r="H4981">
        <v>79.215900000000005</v>
      </c>
      <c r="I4981">
        <v>4.0826399999999999E-2</v>
      </c>
      <c r="M4981" s="1"/>
    </row>
    <row r="4982" spans="1:13" x14ac:dyDescent="0.25">
      <c r="A4982">
        <v>19</v>
      </c>
      <c r="B4982" t="s">
        <v>3</v>
      </c>
      <c r="C4982" s="1" t="s">
        <v>39</v>
      </c>
      <c r="D4982">
        <v>0</v>
      </c>
      <c r="E4982" t="str">
        <f t="shared" si="77"/>
        <v>19Greater Bay AreaAverage Event Day0</v>
      </c>
      <c r="F4982" s="23">
        <v>0.90039420000000003</v>
      </c>
      <c r="G4982">
        <v>15921.9</v>
      </c>
      <c r="H4982">
        <v>76.260099999999994</v>
      </c>
      <c r="I4982">
        <v>4.1253900000000003E-2</v>
      </c>
      <c r="M4982" s="1"/>
    </row>
    <row r="4983" spans="1:13" x14ac:dyDescent="0.25">
      <c r="A4983">
        <v>19</v>
      </c>
      <c r="B4983" t="s">
        <v>3</v>
      </c>
      <c r="C4983" s="1" t="s">
        <v>39</v>
      </c>
      <c r="D4983">
        <v>1</v>
      </c>
      <c r="E4983" t="str">
        <f t="shared" si="77"/>
        <v>19Greater Bay AreaAverage Event Day1</v>
      </c>
      <c r="F4983" s="23">
        <v>0.78960750000000002</v>
      </c>
      <c r="G4983">
        <v>15921.9</v>
      </c>
      <c r="H4983">
        <v>76.260099999999994</v>
      </c>
      <c r="I4983">
        <v>4.1253900000000003E-2</v>
      </c>
      <c r="M4983" s="1"/>
    </row>
    <row r="4984" spans="1:13" x14ac:dyDescent="0.25">
      <c r="A4984">
        <v>20</v>
      </c>
      <c r="B4984" t="s">
        <v>3</v>
      </c>
      <c r="C4984" s="1" t="s">
        <v>39</v>
      </c>
      <c r="D4984">
        <v>0</v>
      </c>
      <c r="E4984" t="str">
        <f t="shared" si="77"/>
        <v>20Greater Bay AreaAverage Event Day0</v>
      </c>
      <c r="F4984" s="23">
        <v>0.96124229999999999</v>
      </c>
      <c r="G4984">
        <v>15921.9</v>
      </c>
      <c r="H4984">
        <v>72.103700000000003</v>
      </c>
      <c r="I4984">
        <v>4.2781399999999997E-2</v>
      </c>
      <c r="M4984" s="1"/>
    </row>
    <row r="4985" spans="1:13" x14ac:dyDescent="0.25">
      <c r="A4985">
        <v>20</v>
      </c>
      <c r="B4985" t="s">
        <v>3</v>
      </c>
      <c r="C4985" s="1" t="s">
        <v>39</v>
      </c>
      <c r="D4985">
        <v>1</v>
      </c>
      <c r="E4985" t="str">
        <f t="shared" si="77"/>
        <v>20Greater Bay AreaAverage Event Day1</v>
      </c>
      <c r="F4985" s="23">
        <v>0.95742609999999995</v>
      </c>
      <c r="G4985">
        <v>15921.9</v>
      </c>
      <c r="H4985">
        <v>72.103700000000003</v>
      </c>
      <c r="I4985">
        <v>4.2781399999999997E-2</v>
      </c>
      <c r="M4985" s="1"/>
    </row>
    <row r="4986" spans="1:13" x14ac:dyDescent="0.25">
      <c r="A4986">
        <v>21</v>
      </c>
      <c r="B4986" t="s">
        <v>3</v>
      </c>
      <c r="C4986" s="1" t="s">
        <v>39</v>
      </c>
      <c r="D4986">
        <v>0</v>
      </c>
      <c r="E4986" t="str">
        <f t="shared" si="77"/>
        <v>21Greater Bay AreaAverage Event Day0</v>
      </c>
      <c r="F4986" s="23">
        <v>0.98347720000000005</v>
      </c>
      <c r="G4986">
        <v>15921.9</v>
      </c>
      <c r="H4986">
        <v>68.34</v>
      </c>
      <c r="I4986">
        <v>4.23095E-2</v>
      </c>
      <c r="M4986" s="1"/>
    </row>
    <row r="4987" spans="1:13" x14ac:dyDescent="0.25">
      <c r="A4987">
        <v>21</v>
      </c>
      <c r="B4987" t="s">
        <v>3</v>
      </c>
      <c r="C4987" s="1" t="s">
        <v>39</v>
      </c>
      <c r="D4987">
        <v>1</v>
      </c>
      <c r="E4987" t="str">
        <f t="shared" si="77"/>
        <v>21Greater Bay AreaAverage Event Day1</v>
      </c>
      <c r="F4987" s="23">
        <v>1.0207090000000001</v>
      </c>
      <c r="G4987">
        <v>15921.9</v>
      </c>
      <c r="H4987">
        <v>68.34</v>
      </c>
      <c r="I4987">
        <v>4.23095E-2</v>
      </c>
      <c r="M4987" s="1"/>
    </row>
    <row r="4988" spans="1:13" x14ac:dyDescent="0.25">
      <c r="A4988">
        <v>22</v>
      </c>
      <c r="B4988" t="s">
        <v>3</v>
      </c>
      <c r="C4988" s="1" t="s">
        <v>39</v>
      </c>
      <c r="D4988">
        <v>0</v>
      </c>
      <c r="E4988" t="str">
        <f t="shared" si="77"/>
        <v>22Greater Bay AreaAverage Event Day0</v>
      </c>
      <c r="F4988" s="23">
        <v>0.94368989999999997</v>
      </c>
      <c r="G4988">
        <v>15921.9</v>
      </c>
      <c r="H4988">
        <v>65.905299999999997</v>
      </c>
      <c r="I4988">
        <v>4.0003799999999999E-2</v>
      </c>
      <c r="M4988" s="1"/>
    </row>
    <row r="4989" spans="1:13" x14ac:dyDescent="0.25">
      <c r="A4989">
        <v>22</v>
      </c>
      <c r="B4989" t="s">
        <v>3</v>
      </c>
      <c r="C4989" s="1" t="s">
        <v>39</v>
      </c>
      <c r="D4989">
        <v>1</v>
      </c>
      <c r="E4989" t="str">
        <f t="shared" si="77"/>
        <v>22Greater Bay AreaAverage Event Day1</v>
      </c>
      <c r="F4989" s="23">
        <v>0.99591110000000005</v>
      </c>
      <c r="G4989">
        <v>15921.9</v>
      </c>
      <c r="H4989">
        <v>65.905299999999997</v>
      </c>
      <c r="I4989">
        <v>4.0003799999999999E-2</v>
      </c>
      <c r="M4989" s="1"/>
    </row>
    <row r="4990" spans="1:13" x14ac:dyDescent="0.25">
      <c r="A4990">
        <v>23</v>
      </c>
      <c r="B4990" t="s">
        <v>3</v>
      </c>
      <c r="C4990" s="1" t="s">
        <v>39</v>
      </c>
      <c r="D4990">
        <v>0</v>
      </c>
      <c r="E4990" t="str">
        <f t="shared" si="77"/>
        <v>23Greater Bay AreaAverage Event Day0</v>
      </c>
      <c r="F4990" s="23">
        <v>0.81564009999999998</v>
      </c>
      <c r="G4990">
        <v>15921.9</v>
      </c>
      <c r="H4990">
        <v>64.382499999999993</v>
      </c>
      <c r="I4990">
        <v>3.5820699999999997E-2</v>
      </c>
      <c r="M4990" s="1"/>
    </row>
    <row r="4991" spans="1:13" x14ac:dyDescent="0.25">
      <c r="A4991">
        <v>23</v>
      </c>
      <c r="B4991" t="s">
        <v>3</v>
      </c>
      <c r="C4991" s="1" t="s">
        <v>39</v>
      </c>
      <c r="D4991">
        <v>1</v>
      </c>
      <c r="E4991" t="str">
        <f t="shared" si="77"/>
        <v>23Greater Bay AreaAverage Event Day1</v>
      </c>
      <c r="F4991" s="23">
        <v>0.85549779999999997</v>
      </c>
      <c r="G4991">
        <v>15921.9</v>
      </c>
      <c r="H4991">
        <v>64.382499999999993</v>
      </c>
      <c r="I4991">
        <v>3.5820699999999997E-2</v>
      </c>
      <c r="M4991" s="1"/>
    </row>
    <row r="4992" spans="1:13" x14ac:dyDescent="0.25">
      <c r="A4992">
        <v>24</v>
      </c>
      <c r="B4992" t="s">
        <v>3</v>
      </c>
      <c r="C4992" s="1" t="s">
        <v>39</v>
      </c>
      <c r="D4992">
        <v>0</v>
      </c>
      <c r="E4992" t="str">
        <f t="shared" si="77"/>
        <v>24Greater Bay AreaAverage Event Day0</v>
      </c>
      <c r="F4992" s="23">
        <v>0.65400749999999996</v>
      </c>
      <c r="G4992">
        <v>15921.9</v>
      </c>
      <c r="H4992">
        <v>63.282699999999998</v>
      </c>
      <c r="I4992">
        <v>3.0282900000000001E-2</v>
      </c>
      <c r="M4992" s="1"/>
    </row>
    <row r="4993" spans="1:13" x14ac:dyDescent="0.25">
      <c r="A4993">
        <v>24</v>
      </c>
      <c r="B4993" t="s">
        <v>3</v>
      </c>
      <c r="C4993" s="1" t="s">
        <v>39</v>
      </c>
      <c r="D4993">
        <v>1</v>
      </c>
      <c r="E4993" t="str">
        <f t="shared" si="77"/>
        <v>24Greater Bay AreaAverage Event Day1</v>
      </c>
      <c r="F4993" s="23">
        <v>0.67897719999999995</v>
      </c>
      <c r="G4993">
        <v>15921.9</v>
      </c>
      <c r="H4993">
        <v>63.282699999999998</v>
      </c>
      <c r="I4993">
        <v>3.0282900000000001E-2</v>
      </c>
      <c r="M4993" s="1"/>
    </row>
    <row r="4994" spans="1:13" x14ac:dyDescent="0.25">
      <c r="A4994">
        <v>1</v>
      </c>
      <c r="B4994" t="s">
        <v>4</v>
      </c>
      <c r="C4994" s="1" t="s">
        <v>39</v>
      </c>
      <c r="D4994">
        <v>0</v>
      </c>
      <c r="E4994" t="str">
        <f t="shared" si="77"/>
        <v>1Greater FresnoAverage Event Day0</v>
      </c>
      <c r="F4994" s="23">
        <v>1.072953</v>
      </c>
      <c r="G4994">
        <v>4035.8</v>
      </c>
      <c r="H4994">
        <v>80.306200000000004</v>
      </c>
      <c r="I4994">
        <v>8.3476700000000001E-2</v>
      </c>
      <c r="M4994" s="1"/>
    </row>
    <row r="4995" spans="1:13" x14ac:dyDescent="0.25">
      <c r="A4995">
        <v>1</v>
      </c>
      <c r="B4995" t="s">
        <v>4</v>
      </c>
      <c r="C4995" s="1" t="s">
        <v>39</v>
      </c>
      <c r="D4995">
        <v>1</v>
      </c>
      <c r="E4995" t="str">
        <f t="shared" ref="E4995:E5058" si="78">CONCATENATE(A4995,B4995,C4995,D4995)</f>
        <v>1Greater FresnoAverage Event Day1</v>
      </c>
      <c r="F4995" s="23">
        <v>1.087013</v>
      </c>
      <c r="G4995">
        <v>4035.8</v>
      </c>
      <c r="H4995">
        <v>80.306200000000004</v>
      </c>
      <c r="I4995">
        <v>8.3476700000000001E-2</v>
      </c>
      <c r="M4995" s="1"/>
    </row>
    <row r="4996" spans="1:13" x14ac:dyDescent="0.25">
      <c r="A4996">
        <v>2</v>
      </c>
      <c r="B4996" t="s">
        <v>4</v>
      </c>
      <c r="C4996" s="1" t="s">
        <v>39</v>
      </c>
      <c r="D4996">
        <v>0</v>
      </c>
      <c r="E4996" t="str">
        <f t="shared" si="78"/>
        <v>2Greater FresnoAverage Event Day0</v>
      </c>
      <c r="F4996" s="23">
        <v>0.91711140000000002</v>
      </c>
      <c r="G4996">
        <v>4035.8</v>
      </c>
      <c r="H4996">
        <v>78.375399999999999</v>
      </c>
      <c r="I4996">
        <v>7.2890399999999994E-2</v>
      </c>
      <c r="M4996" s="1"/>
    </row>
    <row r="4997" spans="1:13" x14ac:dyDescent="0.25">
      <c r="A4997">
        <v>2</v>
      </c>
      <c r="B4997" t="s">
        <v>4</v>
      </c>
      <c r="C4997" s="1" t="s">
        <v>39</v>
      </c>
      <c r="D4997">
        <v>1</v>
      </c>
      <c r="E4997" t="str">
        <f t="shared" si="78"/>
        <v>2Greater FresnoAverage Event Day1</v>
      </c>
      <c r="F4997" s="23">
        <v>0.92976259999999999</v>
      </c>
      <c r="G4997">
        <v>4035.8</v>
      </c>
      <c r="H4997">
        <v>78.375399999999999</v>
      </c>
      <c r="I4997">
        <v>7.2890399999999994E-2</v>
      </c>
      <c r="M4997" s="1"/>
    </row>
    <row r="4998" spans="1:13" x14ac:dyDescent="0.25">
      <c r="A4998">
        <v>3</v>
      </c>
      <c r="B4998" t="s">
        <v>4</v>
      </c>
      <c r="C4998" s="1" t="s">
        <v>39</v>
      </c>
      <c r="D4998">
        <v>0</v>
      </c>
      <c r="E4998" t="str">
        <f t="shared" si="78"/>
        <v>3Greater FresnoAverage Event Day0</v>
      </c>
      <c r="F4998" s="23">
        <v>0.81989020000000001</v>
      </c>
      <c r="G4998">
        <v>4035.8</v>
      </c>
      <c r="H4998">
        <v>75.703400000000002</v>
      </c>
      <c r="I4998">
        <v>6.6688800000000006E-2</v>
      </c>
      <c r="M4998" s="1"/>
    </row>
    <row r="4999" spans="1:13" x14ac:dyDescent="0.25">
      <c r="A4999">
        <v>3</v>
      </c>
      <c r="B4999" t="s">
        <v>4</v>
      </c>
      <c r="C4999" s="1" t="s">
        <v>39</v>
      </c>
      <c r="D4999">
        <v>1</v>
      </c>
      <c r="E4999" t="str">
        <f t="shared" si="78"/>
        <v>3Greater FresnoAverage Event Day1</v>
      </c>
      <c r="F4999" s="23">
        <v>0.82781360000000004</v>
      </c>
      <c r="G4999">
        <v>4035.8</v>
      </c>
      <c r="H4999">
        <v>75.703400000000002</v>
      </c>
      <c r="I4999">
        <v>6.6688800000000006E-2</v>
      </c>
      <c r="M4999" s="1"/>
    </row>
    <row r="5000" spans="1:13" x14ac:dyDescent="0.25">
      <c r="A5000">
        <v>4</v>
      </c>
      <c r="B5000" t="s">
        <v>4</v>
      </c>
      <c r="C5000" s="1" t="s">
        <v>39</v>
      </c>
      <c r="D5000">
        <v>0</v>
      </c>
      <c r="E5000" t="str">
        <f t="shared" si="78"/>
        <v>4Greater FresnoAverage Event Day0</v>
      </c>
      <c r="F5000" s="23">
        <v>0.7583046</v>
      </c>
      <c r="G5000">
        <v>4035.8</v>
      </c>
      <c r="H5000">
        <v>73.919300000000007</v>
      </c>
      <c r="I5000">
        <v>6.17966E-2</v>
      </c>
      <c r="M5000" s="1"/>
    </row>
    <row r="5001" spans="1:13" x14ac:dyDescent="0.25">
      <c r="A5001">
        <v>4</v>
      </c>
      <c r="B5001" t="s">
        <v>4</v>
      </c>
      <c r="C5001" s="1" t="s">
        <v>39</v>
      </c>
      <c r="D5001">
        <v>1</v>
      </c>
      <c r="E5001" t="str">
        <f t="shared" si="78"/>
        <v>4Greater FresnoAverage Event Day1</v>
      </c>
      <c r="F5001" s="23">
        <v>0.75586640000000005</v>
      </c>
      <c r="G5001">
        <v>4035.8</v>
      </c>
      <c r="H5001">
        <v>73.919300000000007</v>
      </c>
      <c r="I5001">
        <v>6.17966E-2</v>
      </c>
      <c r="M5001" s="1"/>
    </row>
    <row r="5002" spans="1:13" x14ac:dyDescent="0.25">
      <c r="A5002">
        <v>5</v>
      </c>
      <c r="B5002" t="s">
        <v>4</v>
      </c>
      <c r="C5002" s="1" t="s">
        <v>39</v>
      </c>
      <c r="D5002">
        <v>0</v>
      </c>
      <c r="E5002" t="str">
        <f t="shared" si="78"/>
        <v>5Greater FresnoAverage Event Day0</v>
      </c>
      <c r="F5002" s="23">
        <v>0.72245110000000001</v>
      </c>
      <c r="G5002">
        <v>4035.8</v>
      </c>
      <c r="H5002">
        <v>72.236599999999996</v>
      </c>
      <c r="I5002">
        <v>5.8765400000000002E-2</v>
      </c>
      <c r="M5002" s="1"/>
    </row>
    <row r="5003" spans="1:13" x14ac:dyDescent="0.25">
      <c r="A5003">
        <v>5</v>
      </c>
      <c r="B5003" t="s">
        <v>4</v>
      </c>
      <c r="C5003" s="1" t="s">
        <v>39</v>
      </c>
      <c r="D5003">
        <v>1</v>
      </c>
      <c r="E5003" t="str">
        <f t="shared" si="78"/>
        <v>5Greater FresnoAverage Event Day1</v>
      </c>
      <c r="F5003" s="23">
        <v>0.72338250000000004</v>
      </c>
      <c r="G5003">
        <v>4035.8</v>
      </c>
      <c r="H5003">
        <v>72.236599999999996</v>
      </c>
      <c r="I5003">
        <v>5.8765400000000002E-2</v>
      </c>
      <c r="M5003" s="1"/>
    </row>
    <row r="5004" spans="1:13" x14ac:dyDescent="0.25">
      <c r="A5004">
        <v>6</v>
      </c>
      <c r="B5004" t="s">
        <v>4</v>
      </c>
      <c r="C5004" s="1" t="s">
        <v>39</v>
      </c>
      <c r="D5004">
        <v>0</v>
      </c>
      <c r="E5004" t="str">
        <f t="shared" si="78"/>
        <v>6Greater FresnoAverage Event Day0</v>
      </c>
      <c r="F5004" s="23">
        <v>0.73997900000000005</v>
      </c>
      <c r="G5004">
        <v>4035.8</v>
      </c>
      <c r="H5004">
        <v>71.532700000000006</v>
      </c>
      <c r="I5004">
        <v>5.9276700000000002E-2</v>
      </c>
      <c r="M5004" s="1"/>
    </row>
    <row r="5005" spans="1:13" x14ac:dyDescent="0.25">
      <c r="A5005">
        <v>6</v>
      </c>
      <c r="B5005" t="s">
        <v>4</v>
      </c>
      <c r="C5005" s="1" t="s">
        <v>39</v>
      </c>
      <c r="D5005">
        <v>1</v>
      </c>
      <c r="E5005" t="str">
        <f t="shared" si="78"/>
        <v>6Greater FresnoAverage Event Day1</v>
      </c>
      <c r="F5005" s="23">
        <v>0.72899539999999996</v>
      </c>
      <c r="G5005">
        <v>4035.8</v>
      </c>
      <c r="H5005">
        <v>71.532700000000006</v>
      </c>
      <c r="I5005">
        <v>5.9276700000000002E-2</v>
      </c>
      <c r="M5005" s="1"/>
    </row>
    <row r="5006" spans="1:13" x14ac:dyDescent="0.25">
      <c r="A5006">
        <v>7</v>
      </c>
      <c r="B5006" t="s">
        <v>4</v>
      </c>
      <c r="C5006" s="1" t="s">
        <v>39</v>
      </c>
      <c r="D5006">
        <v>0</v>
      </c>
      <c r="E5006" t="str">
        <f t="shared" si="78"/>
        <v>7Greater FresnoAverage Event Day0</v>
      </c>
      <c r="F5006" s="23">
        <v>0.80117300000000002</v>
      </c>
      <c r="G5006">
        <v>4035.8</v>
      </c>
      <c r="H5006">
        <v>70.984499999999997</v>
      </c>
      <c r="I5006">
        <v>6.3681299999999996E-2</v>
      </c>
      <c r="M5006" s="1"/>
    </row>
    <row r="5007" spans="1:13" x14ac:dyDescent="0.25">
      <c r="A5007">
        <v>7</v>
      </c>
      <c r="B5007" t="s">
        <v>4</v>
      </c>
      <c r="C5007" s="1" t="s">
        <v>39</v>
      </c>
      <c r="D5007">
        <v>1</v>
      </c>
      <c r="E5007" t="str">
        <f t="shared" si="78"/>
        <v>7Greater FresnoAverage Event Day1</v>
      </c>
      <c r="F5007" s="23">
        <v>0.79324879999999998</v>
      </c>
      <c r="G5007">
        <v>4035.8</v>
      </c>
      <c r="H5007">
        <v>70.984499999999997</v>
      </c>
      <c r="I5007">
        <v>6.3681299999999996E-2</v>
      </c>
      <c r="M5007" s="1"/>
    </row>
    <row r="5008" spans="1:13" x14ac:dyDescent="0.25">
      <c r="A5008">
        <v>8</v>
      </c>
      <c r="B5008" t="s">
        <v>4</v>
      </c>
      <c r="C5008" s="1" t="s">
        <v>39</v>
      </c>
      <c r="D5008">
        <v>0</v>
      </c>
      <c r="E5008" t="str">
        <f t="shared" si="78"/>
        <v>8Greater FresnoAverage Event Day0</v>
      </c>
      <c r="F5008" s="23">
        <v>0.82377659999999997</v>
      </c>
      <c r="G5008">
        <v>4035.8</v>
      </c>
      <c r="H5008">
        <v>72.295100000000005</v>
      </c>
      <c r="I5008">
        <v>6.7834199999999997E-2</v>
      </c>
      <c r="M5008" s="1"/>
    </row>
    <row r="5009" spans="1:13" x14ac:dyDescent="0.25">
      <c r="A5009">
        <v>8</v>
      </c>
      <c r="B5009" t="s">
        <v>4</v>
      </c>
      <c r="C5009" s="1" t="s">
        <v>39</v>
      </c>
      <c r="D5009">
        <v>1</v>
      </c>
      <c r="E5009" t="str">
        <f t="shared" si="78"/>
        <v>8Greater FresnoAverage Event Day1</v>
      </c>
      <c r="F5009" s="23">
        <v>0.84885029999999995</v>
      </c>
      <c r="G5009">
        <v>4035.8</v>
      </c>
      <c r="H5009">
        <v>72.295100000000005</v>
      </c>
      <c r="I5009">
        <v>6.7834199999999997E-2</v>
      </c>
      <c r="M5009" s="1"/>
    </row>
    <row r="5010" spans="1:13" x14ac:dyDescent="0.25">
      <c r="A5010">
        <v>9</v>
      </c>
      <c r="B5010" t="s">
        <v>4</v>
      </c>
      <c r="C5010" s="1" t="s">
        <v>39</v>
      </c>
      <c r="D5010">
        <v>0</v>
      </c>
      <c r="E5010" t="str">
        <f t="shared" si="78"/>
        <v>9Greater FresnoAverage Event Day0</v>
      </c>
      <c r="F5010" s="23">
        <v>0.83108300000000002</v>
      </c>
      <c r="G5010">
        <v>4035.8</v>
      </c>
      <c r="H5010">
        <v>75.450999999999993</v>
      </c>
      <c r="I5010">
        <v>7.2037500000000004E-2</v>
      </c>
      <c r="M5010" s="1"/>
    </row>
    <row r="5011" spans="1:13" x14ac:dyDescent="0.25">
      <c r="A5011">
        <v>9</v>
      </c>
      <c r="B5011" t="s">
        <v>4</v>
      </c>
      <c r="C5011" s="1" t="s">
        <v>39</v>
      </c>
      <c r="D5011">
        <v>1</v>
      </c>
      <c r="E5011" t="str">
        <f t="shared" si="78"/>
        <v>9Greater FresnoAverage Event Day1</v>
      </c>
      <c r="F5011" s="23">
        <v>0.8777971</v>
      </c>
      <c r="G5011">
        <v>4035.8</v>
      </c>
      <c r="H5011">
        <v>75.450999999999993</v>
      </c>
      <c r="I5011">
        <v>7.2037500000000004E-2</v>
      </c>
      <c r="M5011" s="1"/>
    </row>
    <row r="5012" spans="1:13" x14ac:dyDescent="0.25">
      <c r="A5012">
        <v>10</v>
      </c>
      <c r="B5012" t="s">
        <v>4</v>
      </c>
      <c r="C5012" s="1" t="s">
        <v>39</v>
      </c>
      <c r="D5012">
        <v>0</v>
      </c>
      <c r="E5012" t="str">
        <f t="shared" si="78"/>
        <v>10Greater FresnoAverage Event Day0</v>
      </c>
      <c r="F5012" s="23">
        <v>0.91506160000000003</v>
      </c>
      <c r="G5012">
        <v>4035.8</v>
      </c>
      <c r="H5012">
        <v>80.104799999999997</v>
      </c>
      <c r="I5012">
        <v>8.0324599999999996E-2</v>
      </c>
      <c r="M5012" s="1"/>
    </row>
    <row r="5013" spans="1:13" x14ac:dyDescent="0.25">
      <c r="A5013">
        <v>10</v>
      </c>
      <c r="B5013" t="s">
        <v>4</v>
      </c>
      <c r="C5013" s="1" t="s">
        <v>39</v>
      </c>
      <c r="D5013">
        <v>1</v>
      </c>
      <c r="E5013" t="str">
        <f t="shared" si="78"/>
        <v>10Greater FresnoAverage Event Day1</v>
      </c>
      <c r="F5013" s="23">
        <v>0.94783090000000003</v>
      </c>
      <c r="G5013">
        <v>4035.8</v>
      </c>
      <c r="H5013">
        <v>80.104799999999997</v>
      </c>
      <c r="I5013">
        <v>8.0324599999999996E-2</v>
      </c>
      <c r="M5013" s="1"/>
    </row>
    <row r="5014" spans="1:13" x14ac:dyDescent="0.25">
      <c r="A5014">
        <v>11</v>
      </c>
      <c r="B5014" t="s">
        <v>4</v>
      </c>
      <c r="C5014" s="1" t="s">
        <v>39</v>
      </c>
      <c r="D5014">
        <v>0</v>
      </c>
      <c r="E5014" t="str">
        <f t="shared" si="78"/>
        <v>11Greater FresnoAverage Event Day0</v>
      </c>
      <c r="F5014" s="23">
        <v>1.0266029999999999</v>
      </c>
      <c r="G5014">
        <v>4035.8</v>
      </c>
      <c r="H5014">
        <v>84.946299999999994</v>
      </c>
      <c r="I5014">
        <v>8.9116299999999996E-2</v>
      </c>
      <c r="M5014" s="1"/>
    </row>
    <row r="5015" spans="1:13" x14ac:dyDescent="0.25">
      <c r="A5015">
        <v>11</v>
      </c>
      <c r="B5015" t="s">
        <v>4</v>
      </c>
      <c r="C5015" s="1" t="s">
        <v>39</v>
      </c>
      <c r="D5015">
        <v>1</v>
      </c>
      <c r="E5015" t="str">
        <f t="shared" si="78"/>
        <v>11Greater FresnoAverage Event Day1</v>
      </c>
      <c r="F5015" s="23">
        <v>1.052821</v>
      </c>
      <c r="G5015">
        <v>4035.8</v>
      </c>
      <c r="H5015">
        <v>84.946299999999994</v>
      </c>
      <c r="I5015">
        <v>8.9116299999999996E-2</v>
      </c>
      <c r="M5015" s="1"/>
    </row>
    <row r="5016" spans="1:13" x14ac:dyDescent="0.25">
      <c r="A5016">
        <v>12</v>
      </c>
      <c r="B5016" t="s">
        <v>4</v>
      </c>
      <c r="C5016" s="1" t="s">
        <v>39</v>
      </c>
      <c r="D5016">
        <v>0</v>
      </c>
      <c r="E5016" t="str">
        <f t="shared" si="78"/>
        <v>12Greater FresnoAverage Event Day0</v>
      </c>
      <c r="F5016" s="23">
        <v>1.1885650000000001</v>
      </c>
      <c r="G5016">
        <v>4035.8</v>
      </c>
      <c r="H5016">
        <v>88.947400000000002</v>
      </c>
      <c r="I5016">
        <v>0.1002614</v>
      </c>
      <c r="M5016" s="1"/>
    </row>
    <row r="5017" spans="1:13" x14ac:dyDescent="0.25">
      <c r="A5017">
        <v>12</v>
      </c>
      <c r="B5017" t="s">
        <v>4</v>
      </c>
      <c r="C5017" s="1" t="s">
        <v>39</v>
      </c>
      <c r="D5017">
        <v>1</v>
      </c>
      <c r="E5017" t="str">
        <f t="shared" si="78"/>
        <v>12Greater FresnoAverage Event Day1</v>
      </c>
      <c r="F5017" s="23">
        <v>1.2183539999999999</v>
      </c>
      <c r="G5017">
        <v>4035.8</v>
      </c>
      <c r="H5017">
        <v>88.947400000000002</v>
      </c>
      <c r="I5017">
        <v>0.1002614</v>
      </c>
      <c r="M5017" s="1"/>
    </row>
    <row r="5018" spans="1:13" x14ac:dyDescent="0.25">
      <c r="A5018">
        <v>13</v>
      </c>
      <c r="B5018" t="s">
        <v>4</v>
      </c>
      <c r="C5018" s="1" t="s">
        <v>39</v>
      </c>
      <c r="D5018">
        <v>0</v>
      </c>
      <c r="E5018" t="str">
        <f t="shared" si="78"/>
        <v>13Greater FresnoAverage Event Day0</v>
      </c>
      <c r="F5018" s="23">
        <v>1.404606</v>
      </c>
      <c r="G5018">
        <v>4035.8</v>
      </c>
      <c r="H5018">
        <v>92.741100000000003</v>
      </c>
      <c r="I5018">
        <v>0.11292290000000001</v>
      </c>
      <c r="M5018" s="1"/>
    </row>
    <row r="5019" spans="1:13" x14ac:dyDescent="0.25">
      <c r="A5019">
        <v>13</v>
      </c>
      <c r="B5019" t="s">
        <v>4</v>
      </c>
      <c r="C5019" s="1" t="s">
        <v>39</v>
      </c>
      <c r="D5019">
        <v>1</v>
      </c>
      <c r="E5019" t="str">
        <f t="shared" si="78"/>
        <v>13Greater FresnoAverage Event Day1</v>
      </c>
      <c r="F5019" s="23">
        <v>1.4342379999999999</v>
      </c>
      <c r="G5019">
        <v>4035.8</v>
      </c>
      <c r="H5019">
        <v>92.741100000000003</v>
      </c>
      <c r="I5019">
        <v>0.11292290000000001</v>
      </c>
      <c r="M5019" s="1"/>
    </row>
    <row r="5020" spans="1:13" x14ac:dyDescent="0.25">
      <c r="A5020">
        <v>14</v>
      </c>
      <c r="B5020" t="s">
        <v>4</v>
      </c>
      <c r="C5020" s="1" t="s">
        <v>39</v>
      </c>
      <c r="D5020">
        <v>0</v>
      </c>
      <c r="E5020" t="str">
        <f t="shared" si="78"/>
        <v>14Greater FresnoAverage Event Day0</v>
      </c>
      <c r="F5020" s="23">
        <v>1.631116</v>
      </c>
      <c r="G5020">
        <v>4035.8</v>
      </c>
      <c r="H5020">
        <v>95.986000000000004</v>
      </c>
      <c r="I5020">
        <v>0.12459190000000001</v>
      </c>
      <c r="M5020" s="1"/>
    </row>
    <row r="5021" spans="1:13" x14ac:dyDescent="0.25">
      <c r="A5021">
        <v>14</v>
      </c>
      <c r="B5021" t="s">
        <v>4</v>
      </c>
      <c r="C5021" s="1" t="s">
        <v>39</v>
      </c>
      <c r="D5021">
        <v>1</v>
      </c>
      <c r="E5021" t="str">
        <f t="shared" si="78"/>
        <v>14Greater FresnoAverage Event Day1</v>
      </c>
      <c r="F5021" s="23">
        <v>1.635637</v>
      </c>
      <c r="G5021">
        <v>4035.8</v>
      </c>
      <c r="H5021">
        <v>95.986000000000004</v>
      </c>
      <c r="I5021">
        <v>0.12459190000000001</v>
      </c>
      <c r="M5021" s="1"/>
    </row>
    <row r="5022" spans="1:13" x14ac:dyDescent="0.25">
      <c r="A5022">
        <v>15</v>
      </c>
      <c r="B5022" t="s">
        <v>4</v>
      </c>
      <c r="C5022" s="1" t="s">
        <v>39</v>
      </c>
      <c r="D5022">
        <v>0</v>
      </c>
      <c r="E5022" t="str">
        <f t="shared" si="78"/>
        <v>15Greater FresnoAverage Event Day0</v>
      </c>
      <c r="F5022" s="23">
        <v>1.850848</v>
      </c>
      <c r="G5022">
        <v>4035.8</v>
      </c>
      <c r="H5022">
        <v>98.032399999999996</v>
      </c>
      <c r="I5022">
        <v>0.13014590000000001</v>
      </c>
      <c r="M5022" s="1"/>
    </row>
    <row r="5023" spans="1:13" x14ac:dyDescent="0.25">
      <c r="A5023">
        <v>15</v>
      </c>
      <c r="B5023" t="s">
        <v>4</v>
      </c>
      <c r="C5023" s="1" t="s">
        <v>39</v>
      </c>
      <c r="D5023">
        <v>1</v>
      </c>
      <c r="E5023" t="str">
        <f t="shared" si="78"/>
        <v>15Greater FresnoAverage Event Day1</v>
      </c>
      <c r="F5023" s="23">
        <v>1.6437660000000001</v>
      </c>
      <c r="G5023">
        <v>4035.8</v>
      </c>
      <c r="H5023">
        <v>98.032399999999996</v>
      </c>
      <c r="I5023">
        <v>0.13014590000000001</v>
      </c>
      <c r="M5023" s="1"/>
    </row>
    <row r="5024" spans="1:13" x14ac:dyDescent="0.25">
      <c r="A5024">
        <v>16</v>
      </c>
      <c r="B5024" t="s">
        <v>4</v>
      </c>
      <c r="C5024" s="1" t="s">
        <v>39</v>
      </c>
      <c r="D5024">
        <v>0</v>
      </c>
      <c r="E5024" t="str">
        <f t="shared" si="78"/>
        <v>16Greater FresnoAverage Event Day0</v>
      </c>
      <c r="F5024" s="23">
        <v>2.091987</v>
      </c>
      <c r="G5024">
        <v>4035.8</v>
      </c>
      <c r="H5024">
        <v>99.716999999999999</v>
      </c>
      <c r="I5024">
        <v>0.13738690000000001</v>
      </c>
      <c r="M5024" s="1"/>
    </row>
    <row r="5025" spans="1:13" x14ac:dyDescent="0.25">
      <c r="A5025">
        <v>16</v>
      </c>
      <c r="B5025" t="s">
        <v>4</v>
      </c>
      <c r="C5025" s="1" t="s">
        <v>39</v>
      </c>
      <c r="D5025">
        <v>1</v>
      </c>
      <c r="E5025" t="str">
        <f t="shared" si="78"/>
        <v>16Greater FresnoAverage Event Day1</v>
      </c>
      <c r="F5025" s="23">
        <v>1.8063439999999999</v>
      </c>
      <c r="G5025">
        <v>4035.8</v>
      </c>
      <c r="H5025">
        <v>99.716999999999999</v>
      </c>
      <c r="I5025">
        <v>0.13738690000000001</v>
      </c>
      <c r="M5025" s="1"/>
    </row>
    <row r="5026" spans="1:13" x14ac:dyDescent="0.25">
      <c r="A5026">
        <v>17</v>
      </c>
      <c r="B5026" t="s">
        <v>4</v>
      </c>
      <c r="C5026" s="1" t="s">
        <v>39</v>
      </c>
      <c r="D5026">
        <v>0</v>
      </c>
      <c r="E5026" t="str">
        <f t="shared" si="78"/>
        <v>17Greater FresnoAverage Event Day0</v>
      </c>
      <c r="F5026" s="23">
        <v>2.2998090000000002</v>
      </c>
      <c r="G5026">
        <v>4035.8</v>
      </c>
      <c r="H5026">
        <v>100.65300000000001</v>
      </c>
      <c r="I5026">
        <v>0.14270070000000001</v>
      </c>
      <c r="M5026" s="1"/>
    </row>
    <row r="5027" spans="1:13" x14ac:dyDescent="0.25">
      <c r="A5027">
        <v>17</v>
      </c>
      <c r="B5027" t="s">
        <v>4</v>
      </c>
      <c r="C5027" s="1" t="s">
        <v>39</v>
      </c>
      <c r="D5027">
        <v>1</v>
      </c>
      <c r="E5027" t="str">
        <f t="shared" si="78"/>
        <v>17Greater FresnoAverage Event Day1</v>
      </c>
      <c r="F5027" s="23">
        <v>1.9743710000000001</v>
      </c>
      <c r="G5027">
        <v>4035.8</v>
      </c>
      <c r="H5027">
        <v>100.65300000000001</v>
      </c>
      <c r="I5027">
        <v>0.14270070000000001</v>
      </c>
      <c r="M5027" s="1"/>
    </row>
    <row r="5028" spans="1:13" x14ac:dyDescent="0.25">
      <c r="A5028">
        <v>18</v>
      </c>
      <c r="B5028" t="s">
        <v>4</v>
      </c>
      <c r="C5028" s="1" t="s">
        <v>39</v>
      </c>
      <c r="D5028">
        <v>0</v>
      </c>
      <c r="E5028" t="str">
        <f t="shared" si="78"/>
        <v>18Greater FresnoAverage Event Day0</v>
      </c>
      <c r="F5028" s="23">
        <v>2.427225</v>
      </c>
      <c r="G5028">
        <v>4035.8</v>
      </c>
      <c r="H5028">
        <v>100.54300000000001</v>
      </c>
      <c r="I5028">
        <v>0.14437320000000001</v>
      </c>
      <c r="M5028" s="1"/>
    </row>
    <row r="5029" spans="1:13" x14ac:dyDescent="0.25">
      <c r="A5029">
        <v>18</v>
      </c>
      <c r="B5029" t="s">
        <v>4</v>
      </c>
      <c r="C5029" s="1" t="s">
        <v>39</v>
      </c>
      <c r="D5029">
        <v>1</v>
      </c>
      <c r="E5029" t="str">
        <f t="shared" si="78"/>
        <v>18Greater FresnoAverage Event Day1</v>
      </c>
      <c r="F5029" s="23">
        <v>2.0563530000000001</v>
      </c>
      <c r="G5029">
        <v>4035.8</v>
      </c>
      <c r="H5029">
        <v>100.54300000000001</v>
      </c>
      <c r="I5029">
        <v>0.14437320000000001</v>
      </c>
      <c r="M5029" s="1"/>
    </row>
    <row r="5030" spans="1:13" x14ac:dyDescent="0.25">
      <c r="A5030">
        <v>19</v>
      </c>
      <c r="B5030" t="s">
        <v>4</v>
      </c>
      <c r="C5030" s="1" t="s">
        <v>39</v>
      </c>
      <c r="D5030">
        <v>0</v>
      </c>
      <c r="E5030" t="str">
        <f t="shared" si="78"/>
        <v>19Greater FresnoAverage Event Day0</v>
      </c>
      <c r="F5030" s="23">
        <v>2.3928769999999999</v>
      </c>
      <c r="G5030">
        <v>4035.8</v>
      </c>
      <c r="H5030">
        <v>99.081299999999999</v>
      </c>
      <c r="I5030">
        <v>0.14109250000000001</v>
      </c>
      <c r="M5030" s="1"/>
    </row>
    <row r="5031" spans="1:13" x14ac:dyDescent="0.25">
      <c r="A5031">
        <v>19</v>
      </c>
      <c r="B5031" t="s">
        <v>4</v>
      </c>
      <c r="C5031" s="1" t="s">
        <v>39</v>
      </c>
      <c r="D5031">
        <v>1</v>
      </c>
      <c r="E5031" t="str">
        <f t="shared" si="78"/>
        <v>19Greater FresnoAverage Event Day1</v>
      </c>
      <c r="F5031" s="23">
        <v>2.03071</v>
      </c>
      <c r="G5031">
        <v>4035.8</v>
      </c>
      <c r="H5031">
        <v>99.081299999999999</v>
      </c>
      <c r="I5031">
        <v>0.14109250000000001</v>
      </c>
      <c r="M5031" s="1"/>
    </row>
    <row r="5032" spans="1:13" x14ac:dyDescent="0.25">
      <c r="A5032">
        <v>20</v>
      </c>
      <c r="B5032" t="s">
        <v>4</v>
      </c>
      <c r="C5032" s="1" t="s">
        <v>39</v>
      </c>
      <c r="D5032">
        <v>0</v>
      </c>
      <c r="E5032" t="str">
        <f t="shared" si="78"/>
        <v>20Greater FresnoAverage Event Day0</v>
      </c>
      <c r="F5032" s="23">
        <v>2.259611</v>
      </c>
      <c r="G5032">
        <v>4035.8</v>
      </c>
      <c r="H5032">
        <v>95.912199999999999</v>
      </c>
      <c r="I5032">
        <v>0.13997689999999999</v>
      </c>
      <c r="M5032" s="1"/>
    </row>
    <row r="5033" spans="1:13" x14ac:dyDescent="0.25">
      <c r="A5033">
        <v>20</v>
      </c>
      <c r="B5033" t="s">
        <v>4</v>
      </c>
      <c r="C5033" s="1" t="s">
        <v>39</v>
      </c>
      <c r="D5033">
        <v>1</v>
      </c>
      <c r="E5033" t="str">
        <f t="shared" si="78"/>
        <v>20Greater FresnoAverage Event Day1</v>
      </c>
      <c r="F5033" s="23">
        <v>2.2654190000000001</v>
      </c>
      <c r="G5033">
        <v>4035.8</v>
      </c>
      <c r="H5033">
        <v>95.912199999999999</v>
      </c>
      <c r="I5033">
        <v>0.13997689999999999</v>
      </c>
      <c r="M5033" s="1"/>
    </row>
    <row r="5034" spans="1:13" x14ac:dyDescent="0.25">
      <c r="A5034">
        <v>21</v>
      </c>
      <c r="B5034" t="s">
        <v>4</v>
      </c>
      <c r="C5034" s="1" t="s">
        <v>39</v>
      </c>
      <c r="D5034">
        <v>0</v>
      </c>
      <c r="E5034" t="str">
        <f t="shared" si="78"/>
        <v>21Greater FresnoAverage Event Day0</v>
      </c>
      <c r="F5034" s="23">
        <v>2.1249729999999998</v>
      </c>
      <c r="G5034">
        <v>4035.8</v>
      </c>
      <c r="H5034">
        <v>91.950500000000005</v>
      </c>
      <c r="I5034">
        <v>0.1348915</v>
      </c>
      <c r="M5034" s="1"/>
    </row>
    <row r="5035" spans="1:13" x14ac:dyDescent="0.25">
      <c r="A5035">
        <v>21</v>
      </c>
      <c r="B5035" t="s">
        <v>4</v>
      </c>
      <c r="C5035" s="1" t="s">
        <v>39</v>
      </c>
      <c r="D5035">
        <v>1</v>
      </c>
      <c r="E5035" t="str">
        <f t="shared" si="78"/>
        <v>21Greater FresnoAverage Event Day1</v>
      </c>
      <c r="F5035" s="23">
        <v>2.218645</v>
      </c>
      <c r="G5035">
        <v>4035.8</v>
      </c>
      <c r="H5035">
        <v>91.950500000000005</v>
      </c>
      <c r="I5035">
        <v>0.1348915</v>
      </c>
      <c r="M5035" s="1"/>
    </row>
    <row r="5036" spans="1:13" x14ac:dyDescent="0.25">
      <c r="A5036">
        <v>22</v>
      </c>
      <c r="B5036" t="s">
        <v>4</v>
      </c>
      <c r="C5036" s="1" t="s">
        <v>39</v>
      </c>
      <c r="D5036">
        <v>0</v>
      </c>
      <c r="E5036" t="str">
        <f t="shared" si="78"/>
        <v>22Greater FresnoAverage Event Day0</v>
      </c>
      <c r="F5036" s="23">
        <v>1.951384</v>
      </c>
      <c r="G5036">
        <v>4035.8</v>
      </c>
      <c r="H5036">
        <v>89.121600000000001</v>
      </c>
      <c r="I5036">
        <v>0.12658839999999999</v>
      </c>
      <c r="M5036" s="1"/>
    </row>
    <row r="5037" spans="1:13" x14ac:dyDescent="0.25">
      <c r="A5037">
        <v>22</v>
      </c>
      <c r="B5037" t="s">
        <v>4</v>
      </c>
      <c r="C5037" s="1" t="s">
        <v>39</v>
      </c>
      <c r="D5037">
        <v>1</v>
      </c>
      <c r="E5037" t="str">
        <f t="shared" si="78"/>
        <v>22Greater FresnoAverage Event Day1</v>
      </c>
      <c r="F5037" s="23">
        <v>2.0344850000000001</v>
      </c>
      <c r="G5037">
        <v>4035.8</v>
      </c>
      <c r="H5037">
        <v>89.121600000000001</v>
      </c>
      <c r="I5037">
        <v>0.12658839999999999</v>
      </c>
      <c r="M5037" s="1"/>
    </row>
    <row r="5038" spans="1:13" x14ac:dyDescent="0.25">
      <c r="A5038">
        <v>23</v>
      </c>
      <c r="B5038" t="s">
        <v>4</v>
      </c>
      <c r="C5038" s="1" t="s">
        <v>39</v>
      </c>
      <c r="D5038">
        <v>0</v>
      </c>
      <c r="E5038" t="str">
        <f t="shared" si="78"/>
        <v>23Greater FresnoAverage Event Day0</v>
      </c>
      <c r="F5038" s="23">
        <v>1.6485209999999999</v>
      </c>
      <c r="G5038">
        <v>4035.8</v>
      </c>
      <c r="H5038">
        <v>86.707599999999999</v>
      </c>
      <c r="I5038">
        <v>0.1136095</v>
      </c>
      <c r="M5038" s="1"/>
    </row>
    <row r="5039" spans="1:13" x14ac:dyDescent="0.25">
      <c r="A5039">
        <v>23</v>
      </c>
      <c r="B5039" t="s">
        <v>4</v>
      </c>
      <c r="C5039" s="1" t="s">
        <v>39</v>
      </c>
      <c r="D5039">
        <v>1</v>
      </c>
      <c r="E5039" t="str">
        <f t="shared" si="78"/>
        <v>23Greater FresnoAverage Event Day1</v>
      </c>
      <c r="F5039" s="23">
        <v>1.7086429999999999</v>
      </c>
      <c r="G5039">
        <v>4035.8</v>
      </c>
      <c r="H5039">
        <v>86.707599999999999</v>
      </c>
      <c r="I5039">
        <v>0.1136095</v>
      </c>
      <c r="M5039" s="1"/>
    </row>
    <row r="5040" spans="1:13" x14ac:dyDescent="0.25">
      <c r="A5040">
        <v>24</v>
      </c>
      <c r="B5040" t="s">
        <v>4</v>
      </c>
      <c r="C5040" s="1" t="s">
        <v>39</v>
      </c>
      <c r="D5040">
        <v>0</v>
      </c>
      <c r="E5040" t="str">
        <f t="shared" si="78"/>
        <v>24Greater FresnoAverage Event Day0</v>
      </c>
      <c r="F5040" s="23">
        <v>1.3316399999999999</v>
      </c>
      <c r="G5040">
        <v>4035.8</v>
      </c>
      <c r="H5040">
        <v>83.3733</v>
      </c>
      <c r="I5040">
        <v>9.9110000000000004E-2</v>
      </c>
      <c r="M5040" s="1"/>
    </row>
    <row r="5041" spans="1:13" x14ac:dyDescent="0.25">
      <c r="A5041">
        <v>24</v>
      </c>
      <c r="B5041" t="s">
        <v>4</v>
      </c>
      <c r="C5041" s="1" t="s">
        <v>39</v>
      </c>
      <c r="D5041">
        <v>1</v>
      </c>
      <c r="E5041" t="str">
        <f t="shared" si="78"/>
        <v>24Greater FresnoAverage Event Day1</v>
      </c>
      <c r="F5041" s="23">
        <v>1.3876839999999999</v>
      </c>
      <c r="G5041">
        <v>4035.8</v>
      </c>
      <c r="H5041">
        <v>83.3733</v>
      </c>
      <c r="I5041">
        <v>9.9110000000000004E-2</v>
      </c>
      <c r="M5041" s="1"/>
    </row>
    <row r="5042" spans="1:13" x14ac:dyDescent="0.25">
      <c r="A5042">
        <v>1</v>
      </c>
      <c r="B5042" t="s">
        <v>5</v>
      </c>
      <c r="C5042" s="1" t="s">
        <v>39</v>
      </c>
      <c r="D5042">
        <v>0</v>
      </c>
      <c r="E5042" t="str">
        <f t="shared" si="78"/>
        <v>1KernAverage Event Day0</v>
      </c>
      <c r="F5042" s="23">
        <v>1.199371</v>
      </c>
      <c r="G5042">
        <v>5359.8</v>
      </c>
      <c r="H5042">
        <v>81.055599999999998</v>
      </c>
      <c r="I5042">
        <v>6.2913999999999998E-2</v>
      </c>
      <c r="M5042" s="1"/>
    </row>
    <row r="5043" spans="1:13" x14ac:dyDescent="0.25">
      <c r="A5043">
        <v>1</v>
      </c>
      <c r="B5043" t="s">
        <v>5</v>
      </c>
      <c r="C5043" s="1" t="s">
        <v>39</v>
      </c>
      <c r="D5043">
        <v>1</v>
      </c>
      <c r="E5043" t="str">
        <f t="shared" si="78"/>
        <v>1KernAverage Event Day1</v>
      </c>
      <c r="F5043" s="23">
        <v>1.1893530000000001</v>
      </c>
      <c r="G5043">
        <v>5359.8</v>
      </c>
      <c r="H5043">
        <v>81.055599999999998</v>
      </c>
      <c r="I5043">
        <v>6.2913999999999998E-2</v>
      </c>
      <c r="M5043" s="1"/>
    </row>
    <row r="5044" spans="1:13" x14ac:dyDescent="0.25">
      <c r="A5044">
        <v>2</v>
      </c>
      <c r="B5044" t="s">
        <v>5</v>
      </c>
      <c r="C5044" s="1" t="s">
        <v>39</v>
      </c>
      <c r="D5044">
        <v>0</v>
      </c>
      <c r="E5044" t="str">
        <f t="shared" si="78"/>
        <v>2KernAverage Event Day0</v>
      </c>
      <c r="F5044" s="23">
        <v>1.045072</v>
      </c>
      <c r="G5044">
        <v>5359.8</v>
      </c>
      <c r="H5044">
        <v>78.75</v>
      </c>
      <c r="I5044">
        <v>5.5932799999999998E-2</v>
      </c>
      <c r="M5044" s="1"/>
    </row>
    <row r="5045" spans="1:13" x14ac:dyDescent="0.25">
      <c r="A5045">
        <v>2</v>
      </c>
      <c r="B5045" t="s">
        <v>5</v>
      </c>
      <c r="C5045" s="1" t="s">
        <v>39</v>
      </c>
      <c r="D5045">
        <v>1</v>
      </c>
      <c r="E5045" t="str">
        <f t="shared" si="78"/>
        <v>2KernAverage Event Day1</v>
      </c>
      <c r="F5045" s="23">
        <v>1.0275369999999999</v>
      </c>
      <c r="G5045">
        <v>5359.8</v>
      </c>
      <c r="H5045">
        <v>78.75</v>
      </c>
      <c r="I5045">
        <v>5.5932799999999998E-2</v>
      </c>
      <c r="M5045" s="1"/>
    </row>
    <row r="5046" spans="1:13" x14ac:dyDescent="0.25">
      <c r="A5046">
        <v>3</v>
      </c>
      <c r="B5046" t="s">
        <v>5</v>
      </c>
      <c r="C5046" s="1" t="s">
        <v>39</v>
      </c>
      <c r="D5046">
        <v>0</v>
      </c>
      <c r="E5046" t="str">
        <f t="shared" si="78"/>
        <v>3KernAverage Event Day0</v>
      </c>
      <c r="F5046" s="23">
        <v>0.93553609999999998</v>
      </c>
      <c r="G5046">
        <v>5359.8</v>
      </c>
      <c r="H5046">
        <v>77.650000000000006</v>
      </c>
      <c r="I5046">
        <v>5.0610200000000001E-2</v>
      </c>
      <c r="M5046" s="1"/>
    </row>
    <row r="5047" spans="1:13" x14ac:dyDescent="0.25">
      <c r="A5047">
        <v>3</v>
      </c>
      <c r="B5047" t="s">
        <v>5</v>
      </c>
      <c r="C5047" s="1" t="s">
        <v>39</v>
      </c>
      <c r="D5047">
        <v>1</v>
      </c>
      <c r="E5047" t="str">
        <f t="shared" si="78"/>
        <v>3KernAverage Event Day1</v>
      </c>
      <c r="F5047" s="23">
        <v>0.91072869999999995</v>
      </c>
      <c r="G5047">
        <v>5359.8</v>
      </c>
      <c r="H5047">
        <v>77.650000000000006</v>
      </c>
      <c r="I5047">
        <v>5.0610200000000001E-2</v>
      </c>
      <c r="M5047" s="1"/>
    </row>
    <row r="5048" spans="1:13" x14ac:dyDescent="0.25">
      <c r="A5048">
        <v>4</v>
      </c>
      <c r="B5048" t="s">
        <v>5</v>
      </c>
      <c r="C5048" s="1" t="s">
        <v>39</v>
      </c>
      <c r="D5048">
        <v>0</v>
      </c>
      <c r="E5048" t="str">
        <f t="shared" si="78"/>
        <v>4KernAverage Event Day0</v>
      </c>
      <c r="F5048" s="23">
        <v>0.85618859999999997</v>
      </c>
      <c r="G5048">
        <v>5359.8</v>
      </c>
      <c r="H5048">
        <v>75.7</v>
      </c>
      <c r="I5048">
        <v>4.6701199999999998E-2</v>
      </c>
      <c r="M5048" s="1"/>
    </row>
    <row r="5049" spans="1:13" x14ac:dyDescent="0.25">
      <c r="A5049">
        <v>4</v>
      </c>
      <c r="B5049" t="s">
        <v>5</v>
      </c>
      <c r="C5049" s="1" t="s">
        <v>39</v>
      </c>
      <c r="D5049">
        <v>1</v>
      </c>
      <c r="E5049" t="str">
        <f t="shared" si="78"/>
        <v>4KernAverage Event Day1</v>
      </c>
      <c r="F5049" s="23">
        <v>0.83200719999999995</v>
      </c>
      <c r="G5049">
        <v>5359.8</v>
      </c>
      <c r="H5049">
        <v>75.7</v>
      </c>
      <c r="I5049">
        <v>4.6701199999999998E-2</v>
      </c>
      <c r="M5049" s="1"/>
    </row>
    <row r="5050" spans="1:13" x14ac:dyDescent="0.25">
      <c r="A5050">
        <v>5</v>
      </c>
      <c r="B5050" t="s">
        <v>5</v>
      </c>
      <c r="C5050" s="1" t="s">
        <v>39</v>
      </c>
      <c r="D5050">
        <v>0</v>
      </c>
      <c r="E5050" t="str">
        <f t="shared" si="78"/>
        <v>5KernAverage Event Day0</v>
      </c>
      <c r="F5050" s="23">
        <v>0.81700019999999995</v>
      </c>
      <c r="G5050">
        <v>5359.8</v>
      </c>
      <c r="H5050">
        <v>74.8</v>
      </c>
      <c r="I5050">
        <v>4.44301E-2</v>
      </c>
      <c r="M5050" s="1"/>
    </row>
    <row r="5051" spans="1:13" x14ac:dyDescent="0.25">
      <c r="A5051">
        <v>5</v>
      </c>
      <c r="B5051" t="s">
        <v>5</v>
      </c>
      <c r="C5051" s="1" t="s">
        <v>39</v>
      </c>
      <c r="D5051">
        <v>1</v>
      </c>
      <c r="E5051" t="str">
        <f t="shared" si="78"/>
        <v>5KernAverage Event Day1</v>
      </c>
      <c r="F5051" s="23">
        <v>0.79193400000000003</v>
      </c>
      <c r="G5051">
        <v>5359.8</v>
      </c>
      <c r="H5051">
        <v>74.8</v>
      </c>
      <c r="I5051">
        <v>4.44301E-2</v>
      </c>
      <c r="M5051" s="1"/>
    </row>
    <row r="5052" spans="1:13" x14ac:dyDescent="0.25">
      <c r="A5052">
        <v>6</v>
      </c>
      <c r="B5052" t="s">
        <v>5</v>
      </c>
      <c r="C5052" s="1" t="s">
        <v>39</v>
      </c>
      <c r="D5052">
        <v>0</v>
      </c>
      <c r="E5052" t="str">
        <f t="shared" si="78"/>
        <v>6KernAverage Event Day0</v>
      </c>
      <c r="F5052" s="23">
        <v>0.81087799999999999</v>
      </c>
      <c r="G5052">
        <v>5359.8</v>
      </c>
      <c r="H5052">
        <v>73.5</v>
      </c>
      <c r="I5052">
        <v>4.4412600000000003E-2</v>
      </c>
      <c r="M5052" s="1"/>
    </row>
    <row r="5053" spans="1:13" x14ac:dyDescent="0.25">
      <c r="A5053">
        <v>6</v>
      </c>
      <c r="B5053" t="s">
        <v>5</v>
      </c>
      <c r="C5053" s="1" t="s">
        <v>39</v>
      </c>
      <c r="D5053">
        <v>1</v>
      </c>
      <c r="E5053" t="str">
        <f t="shared" si="78"/>
        <v>6KernAverage Event Day1</v>
      </c>
      <c r="F5053" s="23">
        <v>0.79631200000000002</v>
      </c>
      <c r="G5053">
        <v>5359.8</v>
      </c>
      <c r="H5053">
        <v>73.5</v>
      </c>
      <c r="I5053">
        <v>4.4412600000000003E-2</v>
      </c>
      <c r="M5053" s="1"/>
    </row>
    <row r="5054" spans="1:13" x14ac:dyDescent="0.25">
      <c r="A5054">
        <v>7</v>
      </c>
      <c r="B5054" t="s">
        <v>5</v>
      </c>
      <c r="C5054" s="1" t="s">
        <v>39</v>
      </c>
      <c r="D5054">
        <v>0</v>
      </c>
      <c r="E5054" t="str">
        <f t="shared" si="78"/>
        <v>7KernAverage Event Day0</v>
      </c>
      <c r="F5054" s="23">
        <v>0.86231630000000004</v>
      </c>
      <c r="G5054">
        <v>5359.8</v>
      </c>
      <c r="H5054">
        <v>72.5</v>
      </c>
      <c r="I5054">
        <v>4.9443599999999997E-2</v>
      </c>
      <c r="M5054" s="1"/>
    </row>
    <row r="5055" spans="1:13" x14ac:dyDescent="0.25">
      <c r="A5055">
        <v>7</v>
      </c>
      <c r="B5055" t="s">
        <v>5</v>
      </c>
      <c r="C5055" s="1" t="s">
        <v>39</v>
      </c>
      <c r="D5055">
        <v>1</v>
      </c>
      <c r="E5055" t="str">
        <f t="shared" si="78"/>
        <v>7KernAverage Event Day1</v>
      </c>
      <c r="F5055" s="23">
        <v>0.85238959999999997</v>
      </c>
      <c r="G5055">
        <v>5359.8</v>
      </c>
      <c r="H5055">
        <v>72.5</v>
      </c>
      <c r="I5055">
        <v>4.9443599999999997E-2</v>
      </c>
      <c r="M5055" s="1"/>
    </row>
    <row r="5056" spans="1:13" x14ac:dyDescent="0.25">
      <c r="A5056">
        <v>8</v>
      </c>
      <c r="B5056" t="s">
        <v>5</v>
      </c>
      <c r="C5056" s="1" t="s">
        <v>39</v>
      </c>
      <c r="D5056">
        <v>0</v>
      </c>
      <c r="E5056" t="str">
        <f t="shared" si="78"/>
        <v>8KernAverage Event Day0</v>
      </c>
      <c r="F5056" s="23">
        <v>0.88516280000000003</v>
      </c>
      <c r="G5056">
        <v>5359.8</v>
      </c>
      <c r="H5056">
        <v>73.5</v>
      </c>
      <c r="I5056">
        <v>5.2184099999999997E-2</v>
      </c>
      <c r="M5056" s="1"/>
    </row>
    <row r="5057" spans="1:13" x14ac:dyDescent="0.25">
      <c r="A5057">
        <v>8</v>
      </c>
      <c r="B5057" t="s">
        <v>5</v>
      </c>
      <c r="C5057" s="1" t="s">
        <v>39</v>
      </c>
      <c r="D5057">
        <v>1</v>
      </c>
      <c r="E5057" t="str">
        <f t="shared" si="78"/>
        <v>8KernAverage Event Day1</v>
      </c>
      <c r="F5057" s="23">
        <v>0.89061480000000004</v>
      </c>
      <c r="G5057">
        <v>5359.8</v>
      </c>
      <c r="H5057">
        <v>73.5</v>
      </c>
      <c r="I5057">
        <v>5.2184099999999997E-2</v>
      </c>
      <c r="M5057" s="1"/>
    </row>
    <row r="5058" spans="1:13" x14ac:dyDescent="0.25">
      <c r="A5058">
        <v>9</v>
      </c>
      <c r="B5058" t="s">
        <v>5</v>
      </c>
      <c r="C5058" s="1" t="s">
        <v>39</v>
      </c>
      <c r="D5058">
        <v>0</v>
      </c>
      <c r="E5058" t="str">
        <f t="shared" si="78"/>
        <v>9KernAverage Event Day0</v>
      </c>
      <c r="F5058" s="23">
        <v>0.90246400000000004</v>
      </c>
      <c r="G5058">
        <v>5359.8</v>
      </c>
      <c r="H5058">
        <v>77.099999999999994</v>
      </c>
      <c r="I5058">
        <v>5.50451E-2</v>
      </c>
      <c r="M5058" s="1"/>
    </row>
    <row r="5059" spans="1:13" x14ac:dyDescent="0.25">
      <c r="A5059">
        <v>9</v>
      </c>
      <c r="B5059" t="s">
        <v>5</v>
      </c>
      <c r="C5059" s="1" t="s">
        <v>39</v>
      </c>
      <c r="D5059">
        <v>1</v>
      </c>
      <c r="E5059" t="str">
        <f t="shared" ref="E5059:E5122" si="79">CONCATENATE(A5059,B5059,C5059,D5059)</f>
        <v>9KernAverage Event Day1</v>
      </c>
      <c r="F5059" s="23">
        <v>0.9108501</v>
      </c>
      <c r="G5059">
        <v>5359.8</v>
      </c>
      <c r="H5059">
        <v>77.099999999999994</v>
      </c>
      <c r="I5059">
        <v>5.50451E-2</v>
      </c>
      <c r="M5059" s="1"/>
    </row>
    <row r="5060" spans="1:13" x14ac:dyDescent="0.25">
      <c r="A5060">
        <v>10</v>
      </c>
      <c r="B5060" t="s">
        <v>5</v>
      </c>
      <c r="C5060" s="1" t="s">
        <v>39</v>
      </c>
      <c r="D5060">
        <v>0</v>
      </c>
      <c r="E5060" t="str">
        <f t="shared" si="79"/>
        <v>10KernAverage Event Day0</v>
      </c>
      <c r="F5060" s="23">
        <v>1.002759</v>
      </c>
      <c r="G5060">
        <v>5359.8</v>
      </c>
      <c r="H5060">
        <v>82.15</v>
      </c>
      <c r="I5060">
        <v>6.0773599999999997E-2</v>
      </c>
      <c r="M5060" s="1"/>
    </row>
    <row r="5061" spans="1:13" x14ac:dyDescent="0.25">
      <c r="A5061">
        <v>10</v>
      </c>
      <c r="B5061" t="s">
        <v>5</v>
      </c>
      <c r="C5061" s="1" t="s">
        <v>39</v>
      </c>
      <c r="D5061">
        <v>1</v>
      </c>
      <c r="E5061" t="str">
        <f t="shared" si="79"/>
        <v>10KernAverage Event Day1</v>
      </c>
      <c r="F5061" s="23">
        <v>1.0147090000000001</v>
      </c>
      <c r="G5061">
        <v>5359.8</v>
      </c>
      <c r="H5061">
        <v>82.15</v>
      </c>
      <c r="I5061">
        <v>6.0773599999999997E-2</v>
      </c>
      <c r="M5061" s="1"/>
    </row>
    <row r="5062" spans="1:13" x14ac:dyDescent="0.25">
      <c r="A5062">
        <v>11</v>
      </c>
      <c r="B5062" t="s">
        <v>5</v>
      </c>
      <c r="C5062" s="1" t="s">
        <v>39</v>
      </c>
      <c r="D5062">
        <v>0</v>
      </c>
      <c r="E5062" t="str">
        <f t="shared" si="79"/>
        <v>11KernAverage Event Day0</v>
      </c>
      <c r="F5062" s="23">
        <v>1.1607209999999999</v>
      </c>
      <c r="G5062">
        <v>5359.8</v>
      </c>
      <c r="H5062">
        <v>86.6</v>
      </c>
      <c r="I5062">
        <v>6.9100499999999995E-2</v>
      </c>
      <c r="M5062" s="1"/>
    </row>
    <row r="5063" spans="1:13" x14ac:dyDescent="0.25">
      <c r="A5063">
        <v>11</v>
      </c>
      <c r="B5063" t="s">
        <v>5</v>
      </c>
      <c r="C5063" s="1" t="s">
        <v>39</v>
      </c>
      <c r="D5063">
        <v>1</v>
      </c>
      <c r="E5063" t="str">
        <f t="shared" si="79"/>
        <v>11KernAverage Event Day1</v>
      </c>
      <c r="F5063" s="23">
        <v>1.1745589999999999</v>
      </c>
      <c r="G5063">
        <v>5359.8</v>
      </c>
      <c r="H5063">
        <v>86.6</v>
      </c>
      <c r="I5063">
        <v>6.9100499999999995E-2</v>
      </c>
      <c r="M5063" s="1"/>
    </row>
    <row r="5064" spans="1:13" x14ac:dyDescent="0.25">
      <c r="A5064">
        <v>12</v>
      </c>
      <c r="B5064" t="s">
        <v>5</v>
      </c>
      <c r="C5064" s="1" t="s">
        <v>39</v>
      </c>
      <c r="D5064">
        <v>0</v>
      </c>
      <c r="E5064" t="str">
        <f t="shared" si="79"/>
        <v>12KernAverage Event Day0</v>
      </c>
      <c r="F5064" s="23">
        <v>1.3737600000000001</v>
      </c>
      <c r="G5064">
        <v>5359.8</v>
      </c>
      <c r="H5064">
        <v>90.15</v>
      </c>
      <c r="I5064">
        <v>7.9451499999999994E-2</v>
      </c>
      <c r="M5064" s="1"/>
    </row>
    <row r="5065" spans="1:13" x14ac:dyDescent="0.25">
      <c r="A5065">
        <v>12</v>
      </c>
      <c r="B5065" t="s">
        <v>5</v>
      </c>
      <c r="C5065" s="1" t="s">
        <v>39</v>
      </c>
      <c r="D5065">
        <v>1</v>
      </c>
      <c r="E5065" t="str">
        <f t="shared" si="79"/>
        <v>12KernAverage Event Day1</v>
      </c>
      <c r="F5065" s="23">
        <v>1.3869400000000001</v>
      </c>
      <c r="G5065">
        <v>5359.8</v>
      </c>
      <c r="H5065">
        <v>90.15</v>
      </c>
      <c r="I5065">
        <v>7.9451499999999994E-2</v>
      </c>
      <c r="M5065" s="1"/>
    </row>
    <row r="5066" spans="1:13" x14ac:dyDescent="0.25">
      <c r="A5066">
        <v>13</v>
      </c>
      <c r="B5066" t="s">
        <v>5</v>
      </c>
      <c r="C5066" s="1" t="s">
        <v>39</v>
      </c>
      <c r="D5066">
        <v>0</v>
      </c>
      <c r="E5066" t="str">
        <f t="shared" si="79"/>
        <v>13KernAverage Event Day0</v>
      </c>
      <c r="F5066" s="23">
        <v>1.619143</v>
      </c>
      <c r="G5066">
        <v>5359.8</v>
      </c>
      <c r="H5066">
        <v>93.05</v>
      </c>
      <c r="I5066">
        <v>8.9787699999999998E-2</v>
      </c>
      <c r="M5066" s="1"/>
    </row>
    <row r="5067" spans="1:13" x14ac:dyDescent="0.25">
      <c r="A5067">
        <v>13</v>
      </c>
      <c r="B5067" t="s">
        <v>5</v>
      </c>
      <c r="C5067" s="1" t="s">
        <v>39</v>
      </c>
      <c r="D5067">
        <v>1</v>
      </c>
      <c r="E5067" t="str">
        <f t="shared" si="79"/>
        <v>13KernAverage Event Day1</v>
      </c>
      <c r="F5067" s="23">
        <v>1.638714</v>
      </c>
      <c r="G5067">
        <v>5359.8</v>
      </c>
      <c r="H5067">
        <v>93.05</v>
      </c>
      <c r="I5067">
        <v>8.9787699999999998E-2</v>
      </c>
      <c r="M5067" s="1"/>
    </row>
    <row r="5068" spans="1:13" x14ac:dyDescent="0.25">
      <c r="A5068">
        <v>14</v>
      </c>
      <c r="B5068" t="s">
        <v>5</v>
      </c>
      <c r="C5068" s="1" t="s">
        <v>39</v>
      </c>
      <c r="D5068">
        <v>0</v>
      </c>
      <c r="E5068" t="str">
        <f t="shared" si="79"/>
        <v>14KernAverage Event Day0</v>
      </c>
      <c r="F5068" s="23">
        <v>1.861521</v>
      </c>
      <c r="G5068">
        <v>5359.8</v>
      </c>
      <c r="H5068">
        <v>95.8</v>
      </c>
      <c r="I5068">
        <v>9.8515699999999998E-2</v>
      </c>
      <c r="M5068" s="1"/>
    </row>
    <row r="5069" spans="1:13" x14ac:dyDescent="0.25">
      <c r="A5069">
        <v>14</v>
      </c>
      <c r="B5069" t="s">
        <v>5</v>
      </c>
      <c r="C5069" s="1" t="s">
        <v>39</v>
      </c>
      <c r="D5069">
        <v>1</v>
      </c>
      <c r="E5069" t="str">
        <f t="shared" si="79"/>
        <v>14KernAverage Event Day1</v>
      </c>
      <c r="F5069" s="23">
        <v>1.868738</v>
      </c>
      <c r="G5069">
        <v>5359.8</v>
      </c>
      <c r="H5069">
        <v>95.8</v>
      </c>
      <c r="I5069">
        <v>9.8515699999999998E-2</v>
      </c>
      <c r="M5069" s="1"/>
    </row>
    <row r="5070" spans="1:13" x14ac:dyDescent="0.25">
      <c r="A5070">
        <v>15</v>
      </c>
      <c r="B5070" t="s">
        <v>5</v>
      </c>
      <c r="C5070" s="1" t="s">
        <v>39</v>
      </c>
      <c r="D5070">
        <v>0</v>
      </c>
      <c r="E5070" t="str">
        <f t="shared" si="79"/>
        <v>15KernAverage Event Day0</v>
      </c>
      <c r="F5070" s="23">
        <v>2.092724</v>
      </c>
      <c r="G5070">
        <v>5359.8</v>
      </c>
      <c r="H5070">
        <v>97.65</v>
      </c>
      <c r="I5070">
        <v>0.10278379999999999</v>
      </c>
      <c r="M5070" s="1"/>
    </row>
    <row r="5071" spans="1:13" x14ac:dyDescent="0.25">
      <c r="A5071">
        <v>15</v>
      </c>
      <c r="B5071" t="s">
        <v>5</v>
      </c>
      <c r="C5071" s="1" t="s">
        <v>39</v>
      </c>
      <c r="D5071">
        <v>1</v>
      </c>
      <c r="E5071" t="str">
        <f t="shared" si="79"/>
        <v>15KernAverage Event Day1</v>
      </c>
      <c r="F5071" s="23">
        <v>1.8790560000000001</v>
      </c>
      <c r="G5071">
        <v>5359.8</v>
      </c>
      <c r="H5071">
        <v>97.65</v>
      </c>
      <c r="I5071">
        <v>0.10278379999999999</v>
      </c>
      <c r="M5071" s="1"/>
    </row>
    <row r="5072" spans="1:13" x14ac:dyDescent="0.25">
      <c r="A5072">
        <v>16</v>
      </c>
      <c r="B5072" t="s">
        <v>5</v>
      </c>
      <c r="C5072" s="1" t="s">
        <v>39</v>
      </c>
      <c r="D5072">
        <v>0</v>
      </c>
      <c r="E5072" t="str">
        <f t="shared" si="79"/>
        <v>16KernAverage Event Day0</v>
      </c>
      <c r="F5072" s="23">
        <v>2.3424830000000001</v>
      </c>
      <c r="G5072">
        <v>5359.8</v>
      </c>
      <c r="H5072">
        <v>99.25</v>
      </c>
      <c r="I5072">
        <v>0.1089422</v>
      </c>
      <c r="M5072" s="1"/>
    </row>
    <row r="5073" spans="1:13" x14ac:dyDescent="0.25">
      <c r="A5073">
        <v>16</v>
      </c>
      <c r="B5073" t="s">
        <v>5</v>
      </c>
      <c r="C5073" s="1" t="s">
        <v>39</v>
      </c>
      <c r="D5073">
        <v>1</v>
      </c>
      <c r="E5073" t="str">
        <f t="shared" si="79"/>
        <v>16KernAverage Event Day1</v>
      </c>
      <c r="F5073" s="23">
        <v>2.0728900000000001</v>
      </c>
      <c r="G5073">
        <v>5359.8</v>
      </c>
      <c r="H5073">
        <v>99.25</v>
      </c>
      <c r="I5073">
        <v>0.1089422</v>
      </c>
      <c r="M5073" s="1"/>
    </row>
    <row r="5074" spans="1:13" x14ac:dyDescent="0.25">
      <c r="A5074">
        <v>17</v>
      </c>
      <c r="B5074" t="s">
        <v>5</v>
      </c>
      <c r="C5074" s="1" t="s">
        <v>39</v>
      </c>
      <c r="D5074">
        <v>0</v>
      </c>
      <c r="E5074" t="str">
        <f t="shared" si="79"/>
        <v>17KernAverage Event Day0</v>
      </c>
      <c r="F5074" s="23">
        <v>2.5302660000000001</v>
      </c>
      <c r="G5074">
        <v>5359.8</v>
      </c>
      <c r="H5074">
        <v>100.15</v>
      </c>
      <c r="I5074">
        <v>0.11249530000000001</v>
      </c>
      <c r="M5074" s="1"/>
    </row>
    <row r="5075" spans="1:13" x14ac:dyDescent="0.25">
      <c r="A5075">
        <v>17</v>
      </c>
      <c r="B5075" t="s">
        <v>5</v>
      </c>
      <c r="C5075" s="1" t="s">
        <v>39</v>
      </c>
      <c r="D5075">
        <v>1</v>
      </c>
      <c r="E5075" t="str">
        <f t="shared" si="79"/>
        <v>17KernAverage Event Day1</v>
      </c>
      <c r="F5075" s="23">
        <v>2.241997</v>
      </c>
      <c r="G5075">
        <v>5359.8</v>
      </c>
      <c r="H5075">
        <v>100.15</v>
      </c>
      <c r="I5075">
        <v>0.11249530000000001</v>
      </c>
      <c r="M5075" s="1"/>
    </row>
    <row r="5076" spans="1:13" x14ac:dyDescent="0.25">
      <c r="A5076">
        <v>18</v>
      </c>
      <c r="B5076" t="s">
        <v>5</v>
      </c>
      <c r="C5076" s="1" t="s">
        <v>39</v>
      </c>
      <c r="D5076">
        <v>0</v>
      </c>
      <c r="E5076" t="str">
        <f t="shared" si="79"/>
        <v>18KernAverage Event Day0</v>
      </c>
      <c r="F5076" s="23">
        <v>2.6257609999999998</v>
      </c>
      <c r="G5076">
        <v>5359.8</v>
      </c>
      <c r="H5076">
        <v>99.8</v>
      </c>
      <c r="I5076">
        <v>0.11354160000000001</v>
      </c>
      <c r="M5076" s="1"/>
    </row>
    <row r="5077" spans="1:13" x14ac:dyDescent="0.25">
      <c r="A5077">
        <v>18</v>
      </c>
      <c r="B5077" t="s">
        <v>5</v>
      </c>
      <c r="C5077" s="1" t="s">
        <v>39</v>
      </c>
      <c r="D5077">
        <v>1</v>
      </c>
      <c r="E5077" t="str">
        <f t="shared" si="79"/>
        <v>18KernAverage Event Day1</v>
      </c>
      <c r="F5077" s="23">
        <v>2.334578</v>
      </c>
      <c r="G5077">
        <v>5359.8</v>
      </c>
      <c r="H5077">
        <v>99.8</v>
      </c>
      <c r="I5077">
        <v>0.11354160000000001</v>
      </c>
      <c r="M5077" s="1"/>
    </row>
    <row r="5078" spans="1:13" x14ac:dyDescent="0.25">
      <c r="A5078">
        <v>19</v>
      </c>
      <c r="B5078" t="s">
        <v>5</v>
      </c>
      <c r="C5078" s="1" t="s">
        <v>39</v>
      </c>
      <c r="D5078">
        <v>0</v>
      </c>
      <c r="E5078" t="str">
        <f t="shared" si="79"/>
        <v>19KernAverage Event Day0</v>
      </c>
      <c r="F5078" s="23">
        <v>2.5643280000000002</v>
      </c>
      <c r="G5078">
        <v>5359.8</v>
      </c>
      <c r="H5078">
        <v>98.3</v>
      </c>
      <c r="I5078">
        <v>0.1099981</v>
      </c>
      <c r="M5078" s="1"/>
    </row>
    <row r="5079" spans="1:13" x14ac:dyDescent="0.25">
      <c r="A5079">
        <v>19</v>
      </c>
      <c r="B5079" t="s">
        <v>5</v>
      </c>
      <c r="C5079" s="1" t="s">
        <v>39</v>
      </c>
      <c r="D5079">
        <v>1</v>
      </c>
      <c r="E5079" t="str">
        <f t="shared" si="79"/>
        <v>19KernAverage Event Day1</v>
      </c>
      <c r="F5079" s="23">
        <v>2.2835019999999999</v>
      </c>
      <c r="G5079">
        <v>5359.8</v>
      </c>
      <c r="H5079">
        <v>98.3</v>
      </c>
      <c r="I5079">
        <v>0.1099981</v>
      </c>
      <c r="M5079" s="1"/>
    </row>
    <row r="5080" spans="1:13" x14ac:dyDescent="0.25">
      <c r="A5080">
        <v>20</v>
      </c>
      <c r="B5080" t="s">
        <v>5</v>
      </c>
      <c r="C5080" s="1" t="s">
        <v>39</v>
      </c>
      <c r="D5080">
        <v>0</v>
      </c>
      <c r="E5080" t="str">
        <f t="shared" si="79"/>
        <v>20KernAverage Event Day0</v>
      </c>
      <c r="F5080" s="23">
        <v>2.4367960000000002</v>
      </c>
      <c r="G5080">
        <v>5359.8</v>
      </c>
      <c r="H5080">
        <v>94.85</v>
      </c>
      <c r="I5080">
        <v>0.10863399999999999</v>
      </c>
      <c r="M5080" s="1"/>
    </row>
    <row r="5081" spans="1:13" x14ac:dyDescent="0.25">
      <c r="A5081">
        <v>20</v>
      </c>
      <c r="B5081" t="s">
        <v>5</v>
      </c>
      <c r="C5081" s="1" t="s">
        <v>39</v>
      </c>
      <c r="D5081">
        <v>1</v>
      </c>
      <c r="E5081" t="str">
        <f t="shared" si="79"/>
        <v>20KernAverage Event Day1</v>
      </c>
      <c r="F5081" s="23">
        <v>2.5079319999999998</v>
      </c>
      <c r="G5081">
        <v>5359.8</v>
      </c>
      <c r="H5081">
        <v>94.85</v>
      </c>
      <c r="I5081">
        <v>0.10863399999999999</v>
      </c>
      <c r="M5081" s="1"/>
    </row>
    <row r="5082" spans="1:13" x14ac:dyDescent="0.25">
      <c r="A5082">
        <v>21</v>
      </c>
      <c r="B5082" t="s">
        <v>5</v>
      </c>
      <c r="C5082" s="1" t="s">
        <v>39</v>
      </c>
      <c r="D5082">
        <v>0</v>
      </c>
      <c r="E5082" t="str">
        <f t="shared" si="79"/>
        <v>21KernAverage Event Day0</v>
      </c>
      <c r="F5082" s="23">
        <v>2.2958910000000001</v>
      </c>
      <c r="G5082">
        <v>5359.8</v>
      </c>
      <c r="H5082">
        <v>91.3</v>
      </c>
      <c r="I5082">
        <v>0.1040629</v>
      </c>
      <c r="M5082" s="1"/>
    </row>
    <row r="5083" spans="1:13" x14ac:dyDescent="0.25">
      <c r="A5083">
        <v>21</v>
      </c>
      <c r="B5083" t="s">
        <v>5</v>
      </c>
      <c r="C5083" s="1" t="s">
        <v>39</v>
      </c>
      <c r="D5083">
        <v>1</v>
      </c>
      <c r="E5083" t="str">
        <f t="shared" si="79"/>
        <v>21KernAverage Event Day1</v>
      </c>
      <c r="F5083" s="23">
        <v>2.440896</v>
      </c>
      <c r="G5083">
        <v>5359.8</v>
      </c>
      <c r="H5083">
        <v>91.3</v>
      </c>
      <c r="I5083">
        <v>0.1040629</v>
      </c>
      <c r="M5083" s="1"/>
    </row>
    <row r="5084" spans="1:13" x14ac:dyDescent="0.25">
      <c r="A5084">
        <v>22</v>
      </c>
      <c r="B5084" t="s">
        <v>5</v>
      </c>
      <c r="C5084" s="1" t="s">
        <v>39</v>
      </c>
      <c r="D5084">
        <v>0</v>
      </c>
      <c r="E5084" t="str">
        <f t="shared" si="79"/>
        <v>22KernAverage Event Day0</v>
      </c>
      <c r="F5084" s="23">
        <v>2.0880700000000001</v>
      </c>
      <c r="G5084">
        <v>5359.8</v>
      </c>
      <c r="H5084">
        <v>88.25</v>
      </c>
      <c r="I5084">
        <v>9.6200300000000002E-2</v>
      </c>
      <c r="M5084" s="1"/>
    </row>
    <row r="5085" spans="1:13" x14ac:dyDescent="0.25">
      <c r="A5085">
        <v>22</v>
      </c>
      <c r="B5085" t="s">
        <v>5</v>
      </c>
      <c r="C5085" s="1" t="s">
        <v>39</v>
      </c>
      <c r="D5085">
        <v>1</v>
      </c>
      <c r="E5085" t="str">
        <f t="shared" si="79"/>
        <v>22KernAverage Event Day1</v>
      </c>
      <c r="F5085" s="23">
        <v>2.2113070000000001</v>
      </c>
      <c r="G5085">
        <v>5359.8</v>
      </c>
      <c r="H5085">
        <v>88.25</v>
      </c>
      <c r="I5085">
        <v>9.6200300000000002E-2</v>
      </c>
      <c r="M5085" s="1"/>
    </row>
    <row r="5086" spans="1:13" x14ac:dyDescent="0.25">
      <c r="A5086">
        <v>23</v>
      </c>
      <c r="B5086" t="s">
        <v>5</v>
      </c>
      <c r="C5086" s="1" t="s">
        <v>39</v>
      </c>
      <c r="D5086">
        <v>0</v>
      </c>
      <c r="E5086" t="str">
        <f t="shared" si="79"/>
        <v>23KernAverage Event Day0</v>
      </c>
      <c r="F5086" s="23">
        <v>1.7603200000000001</v>
      </c>
      <c r="G5086">
        <v>5359.8</v>
      </c>
      <c r="H5086">
        <v>85.9</v>
      </c>
      <c r="I5086">
        <v>8.5519399999999995E-2</v>
      </c>
      <c r="M5086" s="1"/>
    </row>
    <row r="5087" spans="1:13" x14ac:dyDescent="0.25">
      <c r="A5087">
        <v>23</v>
      </c>
      <c r="B5087" t="s">
        <v>5</v>
      </c>
      <c r="C5087" s="1" t="s">
        <v>39</v>
      </c>
      <c r="D5087">
        <v>1</v>
      </c>
      <c r="E5087" t="str">
        <f t="shared" si="79"/>
        <v>23KernAverage Event Day1</v>
      </c>
      <c r="F5087" s="23">
        <v>1.8391919999999999</v>
      </c>
      <c r="G5087">
        <v>5359.8</v>
      </c>
      <c r="H5087">
        <v>85.9</v>
      </c>
      <c r="I5087">
        <v>8.5519399999999995E-2</v>
      </c>
      <c r="M5087" s="1"/>
    </row>
    <row r="5088" spans="1:13" x14ac:dyDescent="0.25">
      <c r="A5088">
        <v>24</v>
      </c>
      <c r="B5088" t="s">
        <v>5</v>
      </c>
      <c r="C5088" s="1" t="s">
        <v>39</v>
      </c>
      <c r="D5088">
        <v>0</v>
      </c>
      <c r="E5088" t="str">
        <f t="shared" si="79"/>
        <v>24KernAverage Event Day0</v>
      </c>
      <c r="F5088" s="23">
        <v>1.4530590000000001</v>
      </c>
      <c r="G5088">
        <v>5359.8</v>
      </c>
      <c r="H5088">
        <v>83</v>
      </c>
      <c r="I5088">
        <v>7.4385999999999994E-2</v>
      </c>
      <c r="M5088" s="1"/>
    </row>
    <row r="5089" spans="1:13" x14ac:dyDescent="0.25">
      <c r="A5089">
        <v>24</v>
      </c>
      <c r="B5089" t="s">
        <v>5</v>
      </c>
      <c r="C5089" s="1" t="s">
        <v>39</v>
      </c>
      <c r="D5089">
        <v>1</v>
      </c>
      <c r="E5089" t="str">
        <f t="shared" si="79"/>
        <v>24KernAverage Event Day1</v>
      </c>
      <c r="F5089" s="23">
        <v>1.485242</v>
      </c>
      <c r="G5089">
        <v>5359.8</v>
      </c>
      <c r="H5089">
        <v>83</v>
      </c>
      <c r="I5089">
        <v>7.4385999999999994E-2</v>
      </c>
      <c r="M5089" s="1"/>
    </row>
    <row r="5090" spans="1:13" x14ac:dyDescent="0.25">
      <c r="A5090">
        <v>1</v>
      </c>
      <c r="B5090" t="s">
        <v>45</v>
      </c>
      <c r="C5090" s="1" t="s">
        <v>39</v>
      </c>
      <c r="D5090">
        <v>0</v>
      </c>
      <c r="E5090" t="str">
        <f t="shared" si="79"/>
        <v>1Northern CoastAverage Event Day0</v>
      </c>
      <c r="F5090" s="23">
        <v>0.59315150000000005</v>
      </c>
      <c r="G5090">
        <v>1581.7</v>
      </c>
      <c r="H5090">
        <v>58.356999999999999</v>
      </c>
      <c r="I5090">
        <v>0.1314621</v>
      </c>
      <c r="M5090" s="1"/>
    </row>
    <row r="5091" spans="1:13" x14ac:dyDescent="0.25">
      <c r="A5091">
        <v>1</v>
      </c>
      <c r="B5091" t="s">
        <v>45</v>
      </c>
      <c r="C5091" s="1" t="s">
        <v>39</v>
      </c>
      <c r="D5091">
        <v>1</v>
      </c>
      <c r="E5091" t="str">
        <f t="shared" si="79"/>
        <v>1Northern CoastAverage Event Day1</v>
      </c>
      <c r="F5091" s="23">
        <v>0.59613229999999995</v>
      </c>
      <c r="G5091">
        <v>1581.7</v>
      </c>
      <c r="H5091">
        <v>58.356999999999999</v>
      </c>
      <c r="I5091">
        <v>0.1314621</v>
      </c>
      <c r="M5091" s="1"/>
    </row>
    <row r="5092" spans="1:13" x14ac:dyDescent="0.25">
      <c r="A5092">
        <v>2</v>
      </c>
      <c r="B5092" t="s">
        <v>45</v>
      </c>
      <c r="C5092" s="1" t="s">
        <v>39</v>
      </c>
      <c r="D5092">
        <v>0</v>
      </c>
      <c r="E5092" t="str">
        <f t="shared" si="79"/>
        <v>2Northern CoastAverage Event Day0</v>
      </c>
      <c r="F5092" s="23">
        <v>0.52930900000000003</v>
      </c>
      <c r="G5092">
        <v>1581.7</v>
      </c>
      <c r="H5092">
        <v>57.045699999999997</v>
      </c>
      <c r="I5092">
        <v>0.12686230000000001</v>
      </c>
      <c r="M5092" s="1"/>
    </row>
    <row r="5093" spans="1:13" x14ac:dyDescent="0.25">
      <c r="A5093">
        <v>2</v>
      </c>
      <c r="B5093" t="s">
        <v>45</v>
      </c>
      <c r="C5093" s="1" t="s">
        <v>39</v>
      </c>
      <c r="D5093">
        <v>1</v>
      </c>
      <c r="E5093" t="str">
        <f t="shared" si="79"/>
        <v>2Northern CoastAverage Event Day1</v>
      </c>
      <c r="F5093" s="23">
        <v>0.54427009999999998</v>
      </c>
      <c r="G5093">
        <v>1581.7</v>
      </c>
      <c r="H5093">
        <v>57.045699999999997</v>
      </c>
      <c r="I5093">
        <v>0.12686230000000001</v>
      </c>
      <c r="M5093" s="1"/>
    </row>
    <row r="5094" spans="1:13" x14ac:dyDescent="0.25">
      <c r="A5094">
        <v>3</v>
      </c>
      <c r="B5094" t="s">
        <v>45</v>
      </c>
      <c r="C5094" s="1" t="s">
        <v>39</v>
      </c>
      <c r="D5094">
        <v>0</v>
      </c>
      <c r="E5094" t="str">
        <f t="shared" si="79"/>
        <v>3Northern CoastAverage Event Day0</v>
      </c>
      <c r="F5094" s="23">
        <v>0.5013244</v>
      </c>
      <c r="G5094">
        <v>1581.7</v>
      </c>
      <c r="H5094">
        <v>55.856400000000001</v>
      </c>
      <c r="I5094">
        <v>0.12508749999999999</v>
      </c>
      <c r="M5094" s="1"/>
    </row>
    <row r="5095" spans="1:13" x14ac:dyDescent="0.25">
      <c r="A5095">
        <v>3</v>
      </c>
      <c r="B5095" t="s">
        <v>45</v>
      </c>
      <c r="C5095" s="1" t="s">
        <v>39</v>
      </c>
      <c r="D5095">
        <v>1</v>
      </c>
      <c r="E5095" t="str">
        <f t="shared" si="79"/>
        <v>3Northern CoastAverage Event Day1</v>
      </c>
      <c r="F5095" s="23">
        <v>0.5209551</v>
      </c>
      <c r="G5095">
        <v>1581.7</v>
      </c>
      <c r="H5095">
        <v>55.856400000000001</v>
      </c>
      <c r="I5095">
        <v>0.12508749999999999</v>
      </c>
      <c r="M5095" s="1"/>
    </row>
    <row r="5096" spans="1:13" x14ac:dyDescent="0.25">
      <c r="A5096">
        <v>4</v>
      </c>
      <c r="B5096" t="s">
        <v>45</v>
      </c>
      <c r="C5096" s="1" t="s">
        <v>39</v>
      </c>
      <c r="D5096">
        <v>0</v>
      </c>
      <c r="E5096" t="str">
        <f t="shared" si="79"/>
        <v>4Northern CoastAverage Event Day0</v>
      </c>
      <c r="F5096" s="23">
        <v>0.49263820000000003</v>
      </c>
      <c r="G5096">
        <v>1581.7</v>
      </c>
      <c r="H5096">
        <v>54.938899999999997</v>
      </c>
      <c r="I5096">
        <v>0.1217983</v>
      </c>
      <c r="M5096" s="1"/>
    </row>
    <row r="5097" spans="1:13" x14ac:dyDescent="0.25">
      <c r="A5097">
        <v>4</v>
      </c>
      <c r="B5097" t="s">
        <v>45</v>
      </c>
      <c r="C5097" s="1" t="s">
        <v>39</v>
      </c>
      <c r="D5097">
        <v>1</v>
      </c>
      <c r="E5097" t="str">
        <f t="shared" si="79"/>
        <v>4Northern CoastAverage Event Day1</v>
      </c>
      <c r="F5097" s="23">
        <v>0.50596339999999995</v>
      </c>
      <c r="G5097">
        <v>1581.7</v>
      </c>
      <c r="H5097">
        <v>54.938899999999997</v>
      </c>
      <c r="I5097">
        <v>0.1217983</v>
      </c>
      <c r="M5097" s="1"/>
    </row>
    <row r="5098" spans="1:13" x14ac:dyDescent="0.25">
      <c r="A5098">
        <v>5</v>
      </c>
      <c r="B5098" t="s">
        <v>45</v>
      </c>
      <c r="C5098" s="1" t="s">
        <v>39</v>
      </c>
      <c r="D5098">
        <v>0</v>
      </c>
      <c r="E5098" t="str">
        <f t="shared" si="79"/>
        <v>5Northern CoastAverage Event Day0</v>
      </c>
      <c r="F5098" s="23">
        <v>0.5036524</v>
      </c>
      <c r="G5098">
        <v>1581.7</v>
      </c>
      <c r="H5098">
        <v>53.9876</v>
      </c>
      <c r="I5098">
        <v>0.1218934</v>
      </c>
      <c r="M5098" s="1"/>
    </row>
    <row r="5099" spans="1:13" x14ac:dyDescent="0.25">
      <c r="A5099">
        <v>5</v>
      </c>
      <c r="B5099" t="s">
        <v>45</v>
      </c>
      <c r="C5099" s="1" t="s">
        <v>39</v>
      </c>
      <c r="D5099">
        <v>1</v>
      </c>
      <c r="E5099" t="str">
        <f t="shared" si="79"/>
        <v>5Northern CoastAverage Event Day1</v>
      </c>
      <c r="F5099" s="23">
        <v>0.5135885</v>
      </c>
      <c r="G5099">
        <v>1581.7</v>
      </c>
      <c r="H5099">
        <v>53.9876</v>
      </c>
      <c r="I5099">
        <v>0.1218934</v>
      </c>
      <c r="M5099" s="1"/>
    </row>
    <row r="5100" spans="1:13" x14ac:dyDescent="0.25">
      <c r="A5100">
        <v>6</v>
      </c>
      <c r="B5100" t="s">
        <v>45</v>
      </c>
      <c r="C5100" s="1" t="s">
        <v>39</v>
      </c>
      <c r="D5100">
        <v>0</v>
      </c>
      <c r="E5100" t="str">
        <f t="shared" si="79"/>
        <v>6Northern CoastAverage Event Day0</v>
      </c>
      <c r="F5100" s="23">
        <v>0.55127519999999997</v>
      </c>
      <c r="G5100">
        <v>1581.7</v>
      </c>
      <c r="H5100">
        <v>53.269199999999998</v>
      </c>
      <c r="I5100">
        <v>0.12619440000000001</v>
      </c>
      <c r="M5100" s="1"/>
    </row>
    <row r="5101" spans="1:13" x14ac:dyDescent="0.25">
      <c r="A5101">
        <v>6</v>
      </c>
      <c r="B5101" t="s">
        <v>45</v>
      </c>
      <c r="C5101" s="1" t="s">
        <v>39</v>
      </c>
      <c r="D5101">
        <v>1</v>
      </c>
      <c r="E5101" t="str">
        <f t="shared" si="79"/>
        <v>6Northern CoastAverage Event Day1</v>
      </c>
      <c r="F5101" s="23">
        <v>0.55556879999999997</v>
      </c>
      <c r="G5101">
        <v>1581.7</v>
      </c>
      <c r="H5101">
        <v>53.269199999999998</v>
      </c>
      <c r="I5101">
        <v>0.12619440000000001</v>
      </c>
      <c r="M5101" s="1"/>
    </row>
    <row r="5102" spans="1:13" x14ac:dyDescent="0.25">
      <c r="A5102">
        <v>7</v>
      </c>
      <c r="B5102" t="s">
        <v>45</v>
      </c>
      <c r="C5102" s="1" t="s">
        <v>39</v>
      </c>
      <c r="D5102">
        <v>0</v>
      </c>
      <c r="E5102" t="str">
        <f t="shared" si="79"/>
        <v>7Northern CoastAverage Event Day0</v>
      </c>
      <c r="F5102" s="23">
        <v>0.65825149999999999</v>
      </c>
      <c r="G5102">
        <v>1581.7</v>
      </c>
      <c r="H5102">
        <v>53.232599999999998</v>
      </c>
      <c r="I5102">
        <v>0.13838220000000001</v>
      </c>
      <c r="M5102" s="1"/>
    </row>
    <row r="5103" spans="1:13" x14ac:dyDescent="0.25">
      <c r="A5103">
        <v>7</v>
      </c>
      <c r="B5103" t="s">
        <v>45</v>
      </c>
      <c r="C5103" s="1" t="s">
        <v>39</v>
      </c>
      <c r="D5103">
        <v>1</v>
      </c>
      <c r="E5103" t="str">
        <f t="shared" si="79"/>
        <v>7Northern CoastAverage Event Day1</v>
      </c>
      <c r="F5103" s="23">
        <v>0.67031399999999997</v>
      </c>
      <c r="G5103">
        <v>1581.7</v>
      </c>
      <c r="H5103">
        <v>53.232599999999998</v>
      </c>
      <c r="I5103">
        <v>0.13838220000000001</v>
      </c>
      <c r="M5103" s="1"/>
    </row>
    <row r="5104" spans="1:13" x14ac:dyDescent="0.25">
      <c r="A5104">
        <v>8</v>
      </c>
      <c r="B5104" t="s">
        <v>45</v>
      </c>
      <c r="C5104" s="1" t="s">
        <v>39</v>
      </c>
      <c r="D5104">
        <v>0</v>
      </c>
      <c r="E5104" t="str">
        <f t="shared" si="79"/>
        <v>8Northern CoastAverage Event Day0</v>
      </c>
      <c r="F5104" s="23">
        <v>0.73696360000000005</v>
      </c>
      <c r="G5104">
        <v>1581.7</v>
      </c>
      <c r="H5104">
        <v>54.149000000000001</v>
      </c>
      <c r="I5104">
        <v>0.1388731</v>
      </c>
      <c r="M5104" s="1"/>
    </row>
    <row r="5105" spans="1:13" x14ac:dyDescent="0.25">
      <c r="A5105">
        <v>8</v>
      </c>
      <c r="B5105" t="s">
        <v>45</v>
      </c>
      <c r="C5105" s="1" t="s">
        <v>39</v>
      </c>
      <c r="D5105">
        <v>1</v>
      </c>
      <c r="E5105" t="str">
        <f t="shared" si="79"/>
        <v>8Northern CoastAverage Event Day1</v>
      </c>
      <c r="F5105" s="23">
        <v>0.77747250000000001</v>
      </c>
      <c r="G5105">
        <v>1581.7</v>
      </c>
      <c r="H5105">
        <v>54.149000000000001</v>
      </c>
      <c r="I5105">
        <v>0.1388731</v>
      </c>
      <c r="M5105" s="1"/>
    </row>
    <row r="5106" spans="1:13" x14ac:dyDescent="0.25">
      <c r="A5106">
        <v>9</v>
      </c>
      <c r="B5106" t="s">
        <v>45</v>
      </c>
      <c r="C5106" s="1" t="s">
        <v>39</v>
      </c>
      <c r="D5106">
        <v>0</v>
      </c>
      <c r="E5106" t="str">
        <f t="shared" si="79"/>
        <v>9Northern CoastAverage Event Day0</v>
      </c>
      <c r="F5106" s="23">
        <v>0.73470519999999995</v>
      </c>
      <c r="G5106">
        <v>1581.7</v>
      </c>
      <c r="H5106">
        <v>57.016800000000003</v>
      </c>
      <c r="I5106">
        <v>0.1347776</v>
      </c>
      <c r="M5106" s="1"/>
    </row>
    <row r="5107" spans="1:13" x14ac:dyDescent="0.25">
      <c r="A5107">
        <v>9</v>
      </c>
      <c r="B5107" t="s">
        <v>45</v>
      </c>
      <c r="C5107" s="1" t="s">
        <v>39</v>
      </c>
      <c r="D5107">
        <v>1</v>
      </c>
      <c r="E5107" t="str">
        <f t="shared" si="79"/>
        <v>9Northern CoastAverage Event Day1</v>
      </c>
      <c r="F5107" s="23">
        <v>0.76720279999999996</v>
      </c>
      <c r="G5107">
        <v>1581.7</v>
      </c>
      <c r="H5107">
        <v>57.016800000000003</v>
      </c>
      <c r="I5107">
        <v>0.1347776</v>
      </c>
      <c r="M5107" s="1"/>
    </row>
    <row r="5108" spans="1:13" x14ac:dyDescent="0.25">
      <c r="A5108">
        <v>10</v>
      </c>
      <c r="B5108" t="s">
        <v>45</v>
      </c>
      <c r="C5108" s="1" t="s">
        <v>39</v>
      </c>
      <c r="D5108">
        <v>0</v>
      </c>
      <c r="E5108" t="str">
        <f t="shared" si="79"/>
        <v>10Northern CoastAverage Event Day0</v>
      </c>
      <c r="F5108" s="23">
        <v>0.73278589999999999</v>
      </c>
      <c r="G5108">
        <v>1581.7</v>
      </c>
      <c r="H5108">
        <v>62.296300000000002</v>
      </c>
      <c r="I5108">
        <v>0.1378683</v>
      </c>
      <c r="M5108" s="1"/>
    </row>
    <row r="5109" spans="1:13" x14ac:dyDescent="0.25">
      <c r="A5109">
        <v>10</v>
      </c>
      <c r="B5109" t="s">
        <v>45</v>
      </c>
      <c r="C5109" s="1" t="s">
        <v>39</v>
      </c>
      <c r="D5109">
        <v>1</v>
      </c>
      <c r="E5109" t="str">
        <f t="shared" si="79"/>
        <v>10Northern CoastAverage Event Day1</v>
      </c>
      <c r="F5109" s="23">
        <v>0.77335659999999995</v>
      </c>
      <c r="G5109">
        <v>1581.7</v>
      </c>
      <c r="H5109">
        <v>62.296300000000002</v>
      </c>
      <c r="I5109">
        <v>0.1378683</v>
      </c>
      <c r="M5109" s="1"/>
    </row>
    <row r="5110" spans="1:13" x14ac:dyDescent="0.25">
      <c r="A5110">
        <v>11</v>
      </c>
      <c r="B5110" t="s">
        <v>45</v>
      </c>
      <c r="C5110" s="1" t="s">
        <v>39</v>
      </c>
      <c r="D5110">
        <v>0</v>
      </c>
      <c r="E5110" t="str">
        <f t="shared" si="79"/>
        <v>11Northern CoastAverage Event Day0</v>
      </c>
      <c r="F5110" s="23">
        <v>0.75024040000000003</v>
      </c>
      <c r="G5110">
        <v>1581.7</v>
      </c>
      <c r="H5110">
        <v>68.706800000000001</v>
      </c>
      <c r="I5110">
        <v>0.14104120000000001</v>
      </c>
      <c r="M5110" s="1"/>
    </row>
    <row r="5111" spans="1:13" x14ac:dyDescent="0.25">
      <c r="A5111">
        <v>11</v>
      </c>
      <c r="B5111" t="s">
        <v>45</v>
      </c>
      <c r="C5111" s="1" t="s">
        <v>39</v>
      </c>
      <c r="D5111">
        <v>1</v>
      </c>
      <c r="E5111" t="str">
        <f t="shared" si="79"/>
        <v>11Northern CoastAverage Event Day1</v>
      </c>
      <c r="F5111" s="23">
        <v>0.75123249999999997</v>
      </c>
      <c r="G5111">
        <v>1581.7</v>
      </c>
      <c r="H5111">
        <v>68.706800000000001</v>
      </c>
      <c r="I5111">
        <v>0.14104120000000001</v>
      </c>
      <c r="M5111" s="1"/>
    </row>
    <row r="5112" spans="1:13" x14ac:dyDescent="0.25">
      <c r="A5112">
        <v>12</v>
      </c>
      <c r="B5112" t="s">
        <v>45</v>
      </c>
      <c r="C5112" s="1" t="s">
        <v>39</v>
      </c>
      <c r="D5112">
        <v>0</v>
      </c>
      <c r="E5112" t="str">
        <f t="shared" si="79"/>
        <v>12Northern CoastAverage Event Day0</v>
      </c>
      <c r="F5112" s="23">
        <v>0.76202460000000005</v>
      </c>
      <c r="G5112">
        <v>1581.7</v>
      </c>
      <c r="H5112">
        <v>75.081900000000005</v>
      </c>
      <c r="I5112">
        <v>0.14639750000000001</v>
      </c>
      <c r="M5112" s="1"/>
    </row>
    <row r="5113" spans="1:13" x14ac:dyDescent="0.25">
      <c r="A5113">
        <v>12</v>
      </c>
      <c r="B5113" t="s">
        <v>45</v>
      </c>
      <c r="C5113" s="1" t="s">
        <v>39</v>
      </c>
      <c r="D5113">
        <v>1</v>
      </c>
      <c r="E5113" t="str">
        <f t="shared" si="79"/>
        <v>12Northern CoastAverage Event Day1</v>
      </c>
      <c r="F5113" s="23">
        <v>0.77266670000000004</v>
      </c>
      <c r="G5113">
        <v>1581.7</v>
      </c>
      <c r="H5113">
        <v>75.081900000000005</v>
      </c>
      <c r="I5113">
        <v>0.14639750000000001</v>
      </c>
      <c r="M5113" s="1"/>
    </row>
    <row r="5114" spans="1:13" x14ac:dyDescent="0.25">
      <c r="A5114">
        <v>13</v>
      </c>
      <c r="B5114" t="s">
        <v>45</v>
      </c>
      <c r="C5114" s="1" t="s">
        <v>39</v>
      </c>
      <c r="D5114">
        <v>0</v>
      </c>
      <c r="E5114" t="str">
        <f t="shared" si="79"/>
        <v>13Northern CoastAverage Event Day0</v>
      </c>
      <c r="F5114" s="23">
        <v>0.78794779999999998</v>
      </c>
      <c r="G5114">
        <v>1581.7</v>
      </c>
      <c r="H5114">
        <v>81.100399999999993</v>
      </c>
      <c r="I5114">
        <v>0.14866489999999999</v>
      </c>
      <c r="M5114" s="1"/>
    </row>
    <row r="5115" spans="1:13" x14ac:dyDescent="0.25">
      <c r="A5115">
        <v>13</v>
      </c>
      <c r="B5115" t="s">
        <v>45</v>
      </c>
      <c r="C5115" s="1" t="s">
        <v>39</v>
      </c>
      <c r="D5115">
        <v>1</v>
      </c>
      <c r="E5115" t="str">
        <f t="shared" si="79"/>
        <v>13Northern CoastAverage Event Day1</v>
      </c>
      <c r="F5115" s="23">
        <v>0.78579049999999995</v>
      </c>
      <c r="G5115">
        <v>1581.7</v>
      </c>
      <c r="H5115">
        <v>81.100399999999993</v>
      </c>
      <c r="I5115">
        <v>0.14866489999999999</v>
      </c>
      <c r="M5115" s="1"/>
    </row>
    <row r="5116" spans="1:13" x14ac:dyDescent="0.25">
      <c r="A5116">
        <v>14</v>
      </c>
      <c r="B5116" t="s">
        <v>45</v>
      </c>
      <c r="C5116" s="1" t="s">
        <v>39</v>
      </c>
      <c r="D5116">
        <v>0</v>
      </c>
      <c r="E5116" t="str">
        <f t="shared" si="79"/>
        <v>14Northern CoastAverage Event Day0</v>
      </c>
      <c r="F5116" s="23">
        <v>0.80101290000000003</v>
      </c>
      <c r="G5116">
        <v>1581.7</v>
      </c>
      <c r="H5116">
        <v>86.0321</v>
      </c>
      <c r="I5116">
        <v>0.14962590000000001</v>
      </c>
      <c r="M5116" s="1"/>
    </row>
    <row r="5117" spans="1:13" x14ac:dyDescent="0.25">
      <c r="A5117">
        <v>14</v>
      </c>
      <c r="B5117" t="s">
        <v>45</v>
      </c>
      <c r="C5117" s="1" t="s">
        <v>39</v>
      </c>
      <c r="D5117">
        <v>1</v>
      </c>
      <c r="E5117" t="str">
        <f t="shared" si="79"/>
        <v>14Northern CoastAverage Event Day1</v>
      </c>
      <c r="F5117" s="23">
        <v>0.76834919999999995</v>
      </c>
      <c r="G5117">
        <v>1581.7</v>
      </c>
      <c r="H5117">
        <v>86.0321</v>
      </c>
      <c r="I5117">
        <v>0.14962590000000001</v>
      </c>
      <c r="M5117" s="1"/>
    </row>
    <row r="5118" spans="1:13" x14ac:dyDescent="0.25">
      <c r="A5118">
        <v>15</v>
      </c>
      <c r="B5118" t="s">
        <v>45</v>
      </c>
      <c r="C5118" s="1" t="s">
        <v>39</v>
      </c>
      <c r="D5118">
        <v>0</v>
      </c>
      <c r="E5118" t="str">
        <f t="shared" si="79"/>
        <v>15Northern CoastAverage Event Day0</v>
      </c>
      <c r="F5118" s="23">
        <v>0.8177624</v>
      </c>
      <c r="G5118">
        <v>1581.7</v>
      </c>
      <c r="H5118">
        <v>89.032899999999998</v>
      </c>
      <c r="I5118">
        <v>0.1462157</v>
      </c>
      <c r="M5118" s="1"/>
    </row>
    <row r="5119" spans="1:13" x14ac:dyDescent="0.25">
      <c r="A5119">
        <v>15</v>
      </c>
      <c r="B5119" t="s">
        <v>45</v>
      </c>
      <c r="C5119" s="1" t="s">
        <v>39</v>
      </c>
      <c r="D5119">
        <v>1</v>
      </c>
      <c r="E5119" t="str">
        <f t="shared" si="79"/>
        <v>15Northern CoastAverage Event Day1</v>
      </c>
      <c r="F5119" s="23">
        <v>0.67959329999999996</v>
      </c>
      <c r="G5119">
        <v>1581.7</v>
      </c>
      <c r="H5119">
        <v>89.032899999999998</v>
      </c>
      <c r="I5119">
        <v>0.1462157</v>
      </c>
      <c r="M5119" s="1"/>
    </row>
    <row r="5120" spans="1:13" x14ac:dyDescent="0.25">
      <c r="A5120">
        <v>16</v>
      </c>
      <c r="B5120" t="s">
        <v>45</v>
      </c>
      <c r="C5120" s="1" t="s">
        <v>39</v>
      </c>
      <c r="D5120">
        <v>0</v>
      </c>
      <c r="E5120" t="str">
        <f t="shared" si="79"/>
        <v>16Northern CoastAverage Event Day0</v>
      </c>
      <c r="F5120" s="23">
        <v>0.86684830000000002</v>
      </c>
      <c r="G5120">
        <v>1581.7</v>
      </c>
      <c r="H5120">
        <v>90.071100000000001</v>
      </c>
      <c r="I5120">
        <v>0.15448990000000001</v>
      </c>
      <c r="M5120" s="1"/>
    </row>
    <row r="5121" spans="1:13" x14ac:dyDescent="0.25">
      <c r="A5121">
        <v>16</v>
      </c>
      <c r="B5121" t="s">
        <v>45</v>
      </c>
      <c r="C5121" s="1" t="s">
        <v>39</v>
      </c>
      <c r="D5121">
        <v>1</v>
      </c>
      <c r="E5121" t="str">
        <f t="shared" si="79"/>
        <v>16Northern CoastAverage Event Day1</v>
      </c>
      <c r="F5121" s="23">
        <v>0.70888680000000004</v>
      </c>
      <c r="G5121">
        <v>1581.7</v>
      </c>
      <c r="H5121">
        <v>90.071100000000001</v>
      </c>
      <c r="I5121">
        <v>0.15448990000000001</v>
      </c>
      <c r="M5121" s="1"/>
    </row>
    <row r="5122" spans="1:13" x14ac:dyDescent="0.25">
      <c r="A5122">
        <v>17</v>
      </c>
      <c r="B5122" t="s">
        <v>45</v>
      </c>
      <c r="C5122" s="1" t="s">
        <v>39</v>
      </c>
      <c r="D5122">
        <v>0</v>
      </c>
      <c r="E5122" t="str">
        <f t="shared" si="79"/>
        <v>17Northern CoastAverage Event Day0</v>
      </c>
      <c r="F5122" s="23">
        <v>0.93363609999999997</v>
      </c>
      <c r="G5122">
        <v>1581.7</v>
      </c>
      <c r="H5122">
        <v>89.455799999999996</v>
      </c>
      <c r="I5122">
        <v>0.16899420000000001</v>
      </c>
      <c r="M5122" s="1"/>
    </row>
    <row r="5123" spans="1:13" x14ac:dyDescent="0.25">
      <c r="A5123">
        <v>17</v>
      </c>
      <c r="B5123" t="s">
        <v>45</v>
      </c>
      <c r="C5123" s="1" t="s">
        <v>39</v>
      </c>
      <c r="D5123">
        <v>1</v>
      </c>
      <c r="E5123" t="str">
        <f t="shared" ref="E5123:E5186" si="80">CONCATENATE(A5123,B5123,C5123,D5123)</f>
        <v>17Northern CoastAverage Event Day1</v>
      </c>
      <c r="F5123" s="23">
        <v>0.76627540000000005</v>
      </c>
      <c r="G5123">
        <v>1581.7</v>
      </c>
      <c r="H5123">
        <v>89.455799999999996</v>
      </c>
      <c r="I5123">
        <v>0.16899420000000001</v>
      </c>
      <c r="M5123" s="1"/>
    </row>
    <row r="5124" spans="1:13" x14ac:dyDescent="0.25">
      <c r="A5124">
        <v>18</v>
      </c>
      <c r="B5124" t="s">
        <v>45</v>
      </c>
      <c r="C5124" s="1" t="s">
        <v>39</v>
      </c>
      <c r="D5124">
        <v>0</v>
      </c>
      <c r="E5124" t="str">
        <f t="shared" si="80"/>
        <v>18Northern CoastAverage Event Day0</v>
      </c>
      <c r="F5124" s="23">
        <v>1.026627</v>
      </c>
      <c r="G5124">
        <v>1581.7</v>
      </c>
      <c r="H5124">
        <v>87.132099999999994</v>
      </c>
      <c r="I5124">
        <v>0.17625260000000001</v>
      </c>
      <c r="M5124" s="1"/>
    </row>
    <row r="5125" spans="1:13" x14ac:dyDescent="0.25">
      <c r="A5125">
        <v>18</v>
      </c>
      <c r="B5125" t="s">
        <v>45</v>
      </c>
      <c r="C5125" s="1" t="s">
        <v>39</v>
      </c>
      <c r="D5125">
        <v>1</v>
      </c>
      <c r="E5125" t="str">
        <f t="shared" si="80"/>
        <v>18Northern CoastAverage Event Day1</v>
      </c>
      <c r="F5125" s="23">
        <v>0.8325091</v>
      </c>
      <c r="G5125">
        <v>1581.7</v>
      </c>
      <c r="H5125">
        <v>87.132099999999994</v>
      </c>
      <c r="I5125">
        <v>0.17625260000000001</v>
      </c>
      <c r="M5125" s="1"/>
    </row>
    <row r="5126" spans="1:13" x14ac:dyDescent="0.25">
      <c r="A5126">
        <v>19</v>
      </c>
      <c r="B5126" t="s">
        <v>45</v>
      </c>
      <c r="C5126" s="1" t="s">
        <v>39</v>
      </c>
      <c r="D5126">
        <v>0</v>
      </c>
      <c r="E5126" t="str">
        <f t="shared" si="80"/>
        <v>19Northern CoastAverage Event Day0</v>
      </c>
      <c r="F5126" s="23">
        <v>1.0859209999999999</v>
      </c>
      <c r="G5126">
        <v>1581.7</v>
      </c>
      <c r="H5126">
        <v>82.614500000000007</v>
      </c>
      <c r="I5126">
        <v>0.17607129999999999</v>
      </c>
      <c r="M5126" s="1"/>
    </row>
    <row r="5127" spans="1:13" x14ac:dyDescent="0.25">
      <c r="A5127">
        <v>19</v>
      </c>
      <c r="B5127" t="s">
        <v>45</v>
      </c>
      <c r="C5127" s="1" t="s">
        <v>39</v>
      </c>
      <c r="D5127">
        <v>1</v>
      </c>
      <c r="E5127" t="str">
        <f t="shared" si="80"/>
        <v>19Northern CoastAverage Event Day1</v>
      </c>
      <c r="F5127" s="23">
        <v>0.88645969999999996</v>
      </c>
      <c r="G5127">
        <v>1581.7</v>
      </c>
      <c r="H5127">
        <v>82.614500000000007</v>
      </c>
      <c r="I5127">
        <v>0.17607129999999999</v>
      </c>
      <c r="M5127" s="1"/>
    </row>
    <row r="5128" spans="1:13" x14ac:dyDescent="0.25">
      <c r="A5128">
        <v>20</v>
      </c>
      <c r="B5128" t="s">
        <v>45</v>
      </c>
      <c r="C5128" s="1" t="s">
        <v>39</v>
      </c>
      <c r="D5128">
        <v>0</v>
      </c>
      <c r="E5128" t="str">
        <f t="shared" si="80"/>
        <v>20Northern CoastAverage Event Day0</v>
      </c>
      <c r="F5128" s="23">
        <v>1.1109789999999999</v>
      </c>
      <c r="G5128">
        <v>1581.7</v>
      </c>
      <c r="H5128">
        <v>76.260400000000004</v>
      </c>
      <c r="I5128">
        <v>0.18297859999999999</v>
      </c>
      <c r="M5128" s="1"/>
    </row>
    <row r="5129" spans="1:13" x14ac:dyDescent="0.25">
      <c r="A5129">
        <v>20</v>
      </c>
      <c r="B5129" t="s">
        <v>45</v>
      </c>
      <c r="C5129" s="1" t="s">
        <v>39</v>
      </c>
      <c r="D5129">
        <v>1</v>
      </c>
      <c r="E5129" t="str">
        <f t="shared" si="80"/>
        <v>20Northern CoastAverage Event Day1</v>
      </c>
      <c r="F5129" s="23">
        <v>1.0941890000000001</v>
      </c>
      <c r="G5129">
        <v>1581.7</v>
      </c>
      <c r="H5129">
        <v>76.260400000000004</v>
      </c>
      <c r="I5129">
        <v>0.18297859999999999</v>
      </c>
      <c r="M5129" s="1"/>
    </row>
    <row r="5130" spans="1:13" x14ac:dyDescent="0.25">
      <c r="A5130">
        <v>21</v>
      </c>
      <c r="B5130" t="s">
        <v>45</v>
      </c>
      <c r="C5130" s="1" t="s">
        <v>39</v>
      </c>
      <c r="D5130">
        <v>0</v>
      </c>
      <c r="E5130" t="str">
        <f t="shared" si="80"/>
        <v>21Northern CoastAverage Event Day0</v>
      </c>
      <c r="F5130" s="23">
        <v>1.1066240000000001</v>
      </c>
      <c r="G5130">
        <v>1581.7</v>
      </c>
      <c r="H5130">
        <v>70.347499999999997</v>
      </c>
      <c r="I5130">
        <v>0.18414749999999999</v>
      </c>
      <c r="M5130" s="1"/>
    </row>
    <row r="5131" spans="1:13" x14ac:dyDescent="0.25">
      <c r="A5131">
        <v>21</v>
      </c>
      <c r="B5131" t="s">
        <v>45</v>
      </c>
      <c r="C5131" s="1" t="s">
        <v>39</v>
      </c>
      <c r="D5131">
        <v>1</v>
      </c>
      <c r="E5131" t="str">
        <f t="shared" si="80"/>
        <v>21Northern CoastAverage Event Day1</v>
      </c>
      <c r="F5131" s="23">
        <v>1.15124</v>
      </c>
      <c r="G5131">
        <v>1581.7</v>
      </c>
      <c r="H5131">
        <v>70.347499999999997</v>
      </c>
      <c r="I5131">
        <v>0.18414749999999999</v>
      </c>
      <c r="M5131" s="1"/>
    </row>
    <row r="5132" spans="1:13" x14ac:dyDescent="0.25">
      <c r="A5132">
        <v>22</v>
      </c>
      <c r="B5132" t="s">
        <v>45</v>
      </c>
      <c r="C5132" s="1" t="s">
        <v>39</v>
      </c>
      <c r="D5132">
        <v>0</v>
      </c>
      <c r="E5132" t="str">
        <f t="shared" si="80"/>
        <v>22Northern CoastAverage Event Day0</v>
      </c>
      <c r="F5132" s="23">
        <v>1.040551</v>
      </c>
      <c r="G5132">
        <v>1581.7</v>
      </c>
      <c r="H5132">
        <v>65.894800000000004</v>
      </c>
      <c r="I5132">
        <v>0.17811399999999999</v>
      </c>
      <c r="M5132" s="1"/>
    </row>
    <row r="5133" spans="1:13" x14ac:dyDescent="0.25">
      <c r="A5133">
        <v>22</v>
      </c>
      <c r="B5133" t="s">
        <v>45</v>
      </c>
      <c r="C5133" s="1" t="s">
        <v>39</v>
      </c>
      <c r="D5133">
        <v>1</v>
      </c>
      <c r="E5133" t="str">
        <f t="shared" si="80"/>
        <v>22Northern CoastAverage Event Day1</v>
      </c>
      <c r="F5133" s="23">
        <v>1.0797460000000001</v>
      </c>
      <c r="G5133">
        <v>1581.7</v>
      </c>
      <c r="H5133">
        <v>65.894800000000004</v>
      </c>
      <c r="I5133">
        <v>0.17811399999999999</v>
      </c>
      <c r="M5133" s="1"/>
    </row>
    <row r="5134" spans="1:13" x14ac:dyDescent="0.25">
      <c r="A5134">
        <v>23</v>
      </c>
      <c r="B5134" t="s">
        <v>45</v>
      </c>
      <c r="C5134" s="1" t="s">
        <v>39</v>
      </c>
      <c r="D5134">
        <v>0</v>
      </c>
      <c r="E5134" t="str">
        <f t="shared" si="80"/>
        <v>23Northern CoastAverage Event Day0</v>
      </c>
      <c r="F5134" s="23">
        <v>0.87493330000000002</v>
      </c>
      <c r="G5134">
        <v>1581.7</v>
      </c>
      <c r="H5134">
        <v>62.902700000000003</v>
      </c>
      <c r="I5134">
        <v>0.16461700000000001</v>
      </c>
      <c r="M5134" s="1"/>
    </row>
    <row r="5135" spans="1:13" x14ac:dyDescent="0.25">
      <c r="A5135">
        <v>23</v>
      </c>
      <c r="B5135" t="s">
        <v>45</v>
      </c>
      <c r="C5135" s="1" t="s">
        <v>39</v>
      </c>
      <c r="D5135">
        <v>1</v>
      </c>
      <c r="E5135" t="str">
        <f t="shared" si="80"/>
        <v>23Northern CoastAverage Event Day1</v>
      </c>
      <c r="F5135" s="23">
        <v>0.91846530000000004</v>
      </c>
      <c r="G5135">
        <v>1581.7</v>
      </c>
      <c r="H5135">
        <v>62.902700000000003</v>
      </c>
      <c r="I5135">
        <v>0.16461700000000001</v>
      </c>
      <c r="M5135" s="1"/>
    </row>
    <row r="5136" spans="1:13" x14ac:dyDescent="0.25">
      <c r="A5136">
        <v>24</v>
      </c>
      <c r="B5136" t="s">
        <v>45</v>
      </c>
      <c r="C5136" s="1" t="s">
        <v>39</v>
      </c>
      <c r="D5136">
        <v>0</v>
      </c>
      <c r="E5136" t="str">
        <f t="shared" si="80"/>
        <v>24Northern CoastAverage Event Day0</v>
      </c>
      <c r="F5136" s="23">
        <v>0.71841999999999995</v>
      </c>
      <c r="G5136">
        <v>1581.7</v>
      </c>
      <c r="H5136">
        <v>60.5139</v>
      </c>
      <c r="I5136">
        <v>0.1467194</v>
      </c>
      <c r="M5136" s="1"/>
    </row>
    <row r="5137" spans="1:13" x14ac:dyDescent="0.25">
      <c r="A5137">
        <v>24</v>
      </c>
      <c r="B5137" t="s">
        <v>45</v>
      </c>
      <c r="C5137" s="1" t="s">
        <v>39</v>
      </c>
      <c r="D5137">
        <v>1</v>
      </c>
      <c r="E5137" t="str">
        <f t="shared" si="80"/>
        <v>24Northern CoastAverage Event Day1</v>
      </c>
      <c r="F5137" s="23">
        <v>0.72566070000000005</v>
      </c>
      <c r="G5137">
        <v>1581.7</v>
      </c>
      <c r="H5137">
        <v>60.5139</v>
      </c>
      <c r="I5137">
        <v>0.1467194</v>
      </c>
      <c r="M5137" s="1"/>
    </row>
    <row r="5138" spans="1:13" x14ac:dyDescent="0.25">
      <c r="A5138">
        <v>1</v>
      </c>
      <c r="B5138" t="s">
        <v>6</v>
      </c>
      <c r="C5138" s="1" t="s">
        <v>39</v>
      </c>
      <c r="D5138">
        <v>0</v>
      </c>
      <c r="E5138" t="str">
        <f t="shared" si="80"/>
        <v>1OtherAverage Event Day0</v>
      </c>
      <c r="F5138" s="23">
        <v>0.78466990000000003</v>
      </c>
      <c r="G5138">
        <v>5647.9</v>
      </c>
      <c r="H5138">
        <v>72.363200000000006</v>
      </c>
      <c r="I5138">
        <v>6.1859900000000002E-2</v>
      </c>
      <c r="M5138" s="1"/>
    </row>
    <row r="5139" spans="1:13" x14ac:dyDescent="0.25">
      <c r="A5139">
        <v>1</v>
      </c>
      <c r="B5139" t="s">
        <v>6</v>
      </c>
      <c r="C5139" s="1" t="s">
        <v>39</v>
      </c>
      <c r="D5139">
        <v>1</v>
      </c>
      <c r="E5139" t="str">
        <f t="shared" si="80"/>
        <v>1OtherAverage Event Day1</v>
      </c>
      <c r="F5139" s="23">
        <v>0.79167279999999995</v>
      </c>
      <c r="G5139">
        <v>5647.9</v>
      </c>
      <c r="H5139">
        <v>72.363200000000006</v>
      </c>
      <c r="I5139">
        <v>6.1859900000000002E-2</v>
      </c>
      <c r="M5139" s="1"/>
    </row>
    <row r="5140" spans="1:13" x14ac:dyDescent="0.25">
      <c r="A5140">
        <v>2</v>
      </c>
      <c r="B5140" t="s">
        <v>6</v>
      </c>
      <c r="C5140" s="1" t="s">
        <v>39</v>
      </c>
      <c r="D5140">
        <v>0</v>
      </c>
      <c r="E5140" t="str">
        <f t="shared" si="80"/>
        <v>2OtherAverage Event Day0</v>
      </c>
      <c r="F5140" s="23">
        <v>0.68506699999999998</v>
      </c>
      <c r="G5140">
        <v>5647.9</v>
      </c>
      <c r="H5140">
        <v>70.806299999999993</v>
      </c>
      <c r="I5140">
        <v>5.4840699999999999E-2</v>
      </c>
      <c r="M5140" s="1"/>
    </row>
    <row r="5141" spans="1:13" x14ac:dyDescent="0.25">
      <c r="A5141">
        <v>2</v>
      </c>
      <c r="B5141" t="s">
        <v>6</v>
      </c>
      <c r="C5141" s="1" t="s">
        <v>39</v>
      </c>
      <c r="D5141">
        <v>1</v>
      </c>
      <c r="E5141" t="str">
        <f t="shared" si="80"/>
        <v>2OtherAverage Event Day1</v>
      </c>
      <c r="F5141" s="23">
        <v>0.69337470000000001</v>
      </c>
      <c r="G5141">
        <v>5647.9</v>
      </c>
      <c r="H5141">
        <v>70.806299999999993</v>
      </c>
      <c r="I5141">
        <v>5.4840699999999999E-2</v>
      </c>
      <c r="M5141" s="1"/>
    </row>
    <row r="5142" spans="1:13" x14ac:dyDescent="0.25">
      <c r="A5142">
        <v>3</v>
      </c>
      <c r="B5142" t="s">
        <v>6</v>
      </c>
      <c r="C5142" s="1" t="s">
        <v>39</v>
      </c>
      <c r="D5142">
        <v>0</v>
      </c>
      <c r="E5142" t="str">
        <f t="shared" si="80"/>
        <v>3OtherAverage Event Day0</v>
      </c>
      <c r="F5142" s="23">
        <v>0.62453190000000003</v>
      </c>
      <c r="G5142">
        <v>5647.9</v>
      </c>
      <c r="H5142">
        <v>69.372900000000001</v>
      </c>
      <c r="I5142">
        <v>5.0903999999999998E-2</v>
      </c>
      <c r="M5142" s="1"/>
    </row>
    <row r="5143" spans="1:13" x14ac:dyDescent="0.25">
      <c r="A5143">
        <v>3</v>
      </c>
      <c r="B5143" t="s">
        <v>6</v>
      </c>
      <c r="C5143" s="1" t="s">
        <v>39</v>
      </c>
      <c r="D5143">
        <v>1</v>
      </c>
      <c r="E5143" t="str">
        <f t="shared" si="80"/>
        <v>3OtherAverage Event Day1</v>
      </c>
      <c r="F5143" s="23">
        <v>0.63377300000000003</v>
      </c>
      <c r="G5143">
        <v>5647.9</v>
      </c>
      <c r="H5143">
        <v>69.372900000000001</v>
      </c>
      <c r="I5143">
        <v>5.0903999999999998E-2</v>
      </c>
      <c r="M5143" s="1"/>
    </row>
    <row r="5144" spans="1:13" x14ac:dyDescent="0.25">
      <c r="A5144">
        <v>4</v>
      </c>
      <c r="B5144" t="s">
        <v>6</v>
      </c>
      <c r="C5144" s="1" t="s">
        <v>39</v>
      </c>
      <c r="D5144">
        <v>0</v>
      </c>
      <c r="E5144" t="str">
        <f t="shared" si="80"/>
        <v>4OtherAverage Event Day0</v>
      </c>
      <c r="F5144" s="23">
        <v>0.59157669999999996</v>
      </c>
      <c r="G5144">
        <v>5647.9</v>
      </c>
      <c r="H5144">
        <v>67.75</v>
      </c>
      <c r="I5144">
        <v>4.8206300000000001E-2</v>
      </c>
      <c r="M5144" s="1"/>
    </row>
    <row r="5145" spans="1:13" x14ac:dyDescent="0.25">
      <c r="A5145">
        <v>4</v>
      </c>
      <c r="B5145" t="s">
        <v>6</v>
      </c>
      <c r="C5145" s="1" t="s">
        <v>39</v>
      </c>
      <c r="D5145">
        <v>1</v>
      </c>
      <c r="E5145" t="str">
        <f t="shared" si="80"/>
        <v>4OtherAverage Event Day1</v>
      </c>
      <c r="F5145" s="23">
        <v>0.59326559999999995</v>
      </c>
      <c r="G5145">
        <v>5647.9</v>
      </c>
      <c r="H5145">
        <v>67.75</v>
      </c>
      <c r="I5145">
        <v>4.8206300000000001E-2</v>
      </c>
      <c r="M5145" s="1"/>
    </row>
    <row r="5146" spans="1:13" x14ac:dyDescent="0.25">
      <c r="A5146">
        <v>5</v>
      </c>
      <c r="B5146" t="s">
        <v>6</v>
      </c>
      <c r="C5146" s="1" t="s">
        <v>39</v>
      </c>
      <c r="D5146">
        <v>0</v>
      </c>
      <c r="E5146" t="str">
        <f t="shared" si="80"/>
        <v>5OtherAverage Event Day0</v>
      </c>
      <c r="F5146" s="23">
        <v>0.5816557</v>
      </c>
      <c r="G5146">
        <v>5647.9</v>
      </c>
      <c r="H5146">
        <v>66.614699999999999</v>
      </c>
      <c r="I5146">
        <v>4.77794E-2</v>
      </c>
      <c r="M5146" s="1"/>
    </row>
    <row r="5147" spans="1:13" x14ac:dyDescent="0.25">
      <c r="A5147">
        <v>5</v>
      </c>
      <c r="B5147" t="s">
        <v>6</v>
      </c>
      <c r="C5147" s="1" t="s">
        <v>39</v>
      </c>
      <c r="D5147">
        <v>1</v>
      </c>
      <c r="E5147" t="str">
        <f t="shared" si="80"/>
        <v>5OtherAverage Event Day1</v>
      </c>
      <c r="F5147" s="23">
        <v>0.58610419999999996</v>
      </c>
      <c r="G5147">
        <v>5647.9</v>
      </c>
      <c r="H5147">
        <v>66.614699999999999</v>
      </c>
      <c r="I5147">
        <v>4.77794E-2</v>
      </c>
      <c r="M5147" s="1"/>
    </row>
    <row r="5148" spans="1:13" x14ac:dyDescent="0.25">
      <c r="A5148">
        <v>6</v>
      </c>
      <c r="B5148" t="s">
        <v>6</v>
      </c>
      <c r="C5148" s="1" t="s">
        <v>39</v>
      </c>
      <c r="D5148">
        <v>0</v>
      </c>
      <c r="E5148" t="str">
        <f t="shared" si="80"/>
        <v>6OtherAverage Event Day0</v>
      </c>
      <c r="F5148" s="23">
        <v>0.60598819999999998</v>
      </c>
      <c r="G5148">
        <v>5647.9</v>
      </c>
      <c r="H5148">
        <v>65.4375</v>
      </c>
      <c r="I5148">
        <v>4.9081600000000003E-2</v>
      </c>
      <c r="M5148" s="1"/>
    </row>
    <row r="5149" spans="1:13" x14ac:dyDescent="0.25">
      <c r="A5149">
        <v>6</v>
      </c>
      <c r="B5149" t="s">
        <v>6</v>
      </c>
      <c r="C5149" s="1" t="s">
        <v>39</v>
      </c>
      <c r="D5149">
        <v>1</v>
      </c>
      <c r="E5149" t="str">
        <f t="shared" si="80"/>
        <v>6OtherAverage Event Day1</v>
      </c>
      <c r="F5149" s="23">
        <v>0.61536800000000003</v>
      </c>
      <c r="G5149">
        <v>5647.9</v>
      </c>
      <c r="H5149">
        <v>65.4375</v>
      </c>
      <c r="I5149">
        <v>4.9081600000000003E-2</v>
      </c>
      <c r="M5149" s="1"/>
    </row>
    <row r="5150" spans="1:13" x14ac:dyDescent="0.25">
      <c r="A5150">
        <v>7</v>
      </c>
      <c r="B5150" t="s">
        <v>6</v>
      </c>
      <c r="C5150" s="1" t="s">
        <v>39</v>
      </c>
      <c r="D5150">
        <v>0</v>
      </c>
      <c r="E5150" t="str">
        <f t="shared" si="80"/>
        <v>7OtherAverage Event Day0</v>
      </c>
      <c r="F5150" s="23">
        <v>0.67838089999999995</v>
      </c>
      <c r="G5150">
        <v>5647.9</v>
      </c>
      <c r="H5150">
        <v>64.817700000000002</v>
      </c>
      <c r="I5150">
        <v>5.3362699999999999E-2</v>
      </c>
      <c r="M5150" s="1"/>
    </row>
    <row r="5151" spans="1:13" x14ac:dyDescent="0.25">
      <c r="A5151">
        <v>7</v>
      </c>
      <c r="B5151" t="s">
        <v>6</v>
      </c>
      <c r="C5151" s="1" t="s">
        <v>39</v>
      </c>
      <c r="D5151">
        <v>1</v>
      </c>
      <c r="E5151" t="str">
        <f t="shared" si="80"/>
        <v>7OtherAverage Event Day1</v>
      </c>
      <c r="F5151" s="23">
        <v>0.69267610000000002</v>
      </c>
      <c r="G5151">
        <v>5647.9</v>
      </c>
      <c r="H5151">
        <v>64.817700000000002</v>
      </c>
      <c r="I5151">
        <v>5.3362699999999999E-2</v>
      </c>
      <c r="M5151" s="1"/>
    </row>
    <row r="5152" spans="1:13" x14ac:dyDescent="0.25">
      <c r="A5152">
        <v>8</v>
      </c>
      <c r="B5152" t="s">
        <v>6</v>
      </c>
      <c r="C5152" s="1" t="s">
        <v>39</v>
      </c>
      <c r="D5152">
        <v>0</v>
      </c>
      <c r="E5152" t="str">
        <f t="shared" si="80"/>
        <v>8OtherAverage Event Day0</v>
      </c>
      <c r="F5152" s="23">
        <v>0.73102639999999997</v>
      </c>
      <c r="G5152">
        <v>5647.9</v>
      </c>
      <c r="H5152">
        <v>65.769300000000001</v>
      </c>
      <c r="I5152">
        <v>5.8120199999999997E-2</v>
      </c>
      <c r="M5152" s="1"/>
    </row>
    <row r="5153" spans="1:13" x14ac:dyDescent="0.25">
      <c r="A5153">
        <v>8</v>
      </c>
      <c r="B5153" t="s">
        <v>6</v>
      </c>
      <c r="C5153" s="1" t="s">
        <v>39</v>
      </c>
      <c r="D5153">
        <v>1</v>
      </c>
      <c r="E5153" t="str">
        <f t="shared" si="80"/>
        <v>8OtherAverage Event Day1</v>
      </c>
      <c r="F5153" s="23">
        <v>0.75222650000000002</v>
      </c>
      <c r="G5153">
        <v>5647.9</v>
      </c>
      <c r="H5153">
        <v>65.769300000000001</v>
      </c>
      <c r="I5153">
        <v>5.8120199999999997E-2</v>
      </c>
      <c r="M5153" s="1"/>
    </row>
    <row r="5154" spans="1:13" x14ac:dyDescent="0.25">
      <c r="A5154">
        <v>9</v>
      </c>
      <c r="B5154" t="s">
        <v>6</v>
      </c>
      <c r="C5154" s="1" t="s">
        <v>39</v>
      </c>
      <c r="D5154">
        <v>0</v>
      </c>
      <c r="E5154" t="str">
        <f t="shared" si="80"/>
        <v>9OtherAverage Event Day0</v>
      </c>
      <c r="F5154" s="23">
        <v>0.71871669999999999</v>
      </c>
      <c r="G5154">
        <v>5647.9</v>
      </c>
      <c r="H5154">
        <v>69.206599999999995</v>
      </c>
      <c r="I5154">
        <v>5.9286100000000001E-2</v>
      </c>
      <c r="M5154" s="1"/>
    </row>
    <row r="5155" spans="1:13" x14ac:dyDescent="0.25">
      <c r="A5155">
        <v>9</v>
      </c>
      <c r="B5155" t="s">
        <v>6</v>
      </c>
      <c r="C5155" s="1" t="s">
        <v>39</v>
      </c>
      <c r="D5155">
        <v>1</v>
      </c>
      <c r="E5155" t="str">
        <f t="shared" si="80"/>
        <v>9OtherAverage Event Day1</v>
      </c>
      <c r="F5155" s="23">
        <v>0.75063500000000005</v>
      </c>
      <c r="G5155">
        <v>5647.9</v>
      </c>
      <c r="H5155">
        <v>69.206599999999995</v>
      </c>
      <c r="I5155">
        <v>5.9286100000000001E-2</v>
      </c>
      <c r="M5155" s="1"/>
    </row>
    <row r="5156" spans="1:13" x14ac:dyDescent="0.25">
      <c r="A5156">
        <v>10</v>
      </c>
      <c r="B5156" t="s">
        <v>6</v>
      </c>
      <c r="C5156" s="1" t="s">
        <v>39</v>
      </c>
      <c r="D5156">
        <v>0</v>
      </c>
      <c r="E5156" t="str">
        <f t="shared" si="80"/>
        <v>10OtherAverage Event Day0</v>
      </c>
      <c r="F5156" s="23">
        <v>0.75583339999999999</v>
      </c>
      <c r="G5156">
        <v>5647.9</v>
      </c>
      <c r="H5156">
        <v>74.016400000000004</v>
      </c>
      <c r="I5156">
        <v>6.3518400000000003E-2</v>
      </c>
      <c r="M5156" s="1"/>
    </row>
    <row r="5157" spans="1:13" x14ac:dyDescent="0.25">
      <c r="A5157">
        <v>10</v>
      </c>
      <c r="B5157" t="s">
        <v>6</v>
      </c>
      <c r="C5157" s="1" t="s">
        <v>39</v>
      </c>
      <c r="D5157">
        <v>1</v>
      </c>
      <c r="E5157" t="str">
        <f t="shared" si="80"/>
        <v>10OtherAverage Event Day1</v>
      </c>
      <c r="F5157" s="23">
        <v>0.78577509999999995</v>
      </c>
      <c r="G5157">
        <v>5647.9</v>
      </c>
      <c r="H5157">
        <v>74.016400000000004</v>
      </c>
      <c r="I5157">
        <v>6.3518400000000003E-2</v>
      </c>
      <c r="M5157" s="1"/>
    </row>
    <row r="5158" spans="1:13" x14ac:dyDescent="0.25">
      <c r="A5158">
        <v>11</v>
      </c>
      <c r="B5158" t="s">
        <v>6</v>
      </c>
      <c r="C5158" s="1" t="s">
        <v>39</v>
      </c>
      <c r="D5158">
        <v>0</v>
      </c>
      <c r="E5158" t="str">
        <f t="shared" si="80"/>
        <v>11OtherAverage Event Day0</v>
      </c>
      <c r="F5158" s="23">
        <v>0.82359139999999997</v>
      </c>
      <c r="G5158">
        <v>5647.9</v>
      </c>
      <c r="H5158">
        <v>78.892200000000003</v>
      </c>
      <c r="I5158">
        <v>6.9716600000000004E-2</v>
      </c>
      <c r="M5158" s="1"/>
    </row>
    <row r="5159" spans="1:13" x14ac:dyDescent="0.25">
      <c r="A5159">
        <v>11</v>
      </c>
      <c r="B5159" t="s">
        <v>6</v>
      </c>
      <c r="C5159" s="1" t="s">
        <v>39</v>
      </c>
      <c r="D5159">
        <v>1</v>
      </c>
      <c r="E5159" t="str">
        <f t="shared" si="80"/>
        <v>11OtherAverage Event Day1</v>
      </c>
      <c r="F5159" s="23">
        <v>0.85034710000000002</v>
      </c>
      <c r="G5159">
        <v>5647.9</v>
      </c>
      <c r="H5159">
        <v>78.892200000000003</v>
      </c>
      <c r="I5159">
        <v>6.9716600000000004E-2</v>
      </c>
      <c r="M5159" s="1"/>
    </row>
    <row r="5160" spans="1:13" x14ac:dyDescent="0.25">
      <c r="A5160">
        <v>12</v>
      </c>
      <c r="B5160" t="s">
        <v>6</v>
      </c>
      <c r="C5160" s="1" t="s">
        <v>39</v>
      </c>
      <c r="D5160">
        <v>0</v>
      </c>
      <c r="E5160" t="str">
        <f t="shared" si="80"/>
        <v>12OtherAverage Event Day0</v>
      </c>
      <c r="F5160" s="23">
        <v>0.91534709999999997</v>
      </c>
      <c r="G5160">
        <v>5647.9</v>
      </c>
      <c r="H5160">
        <v>83.121700000000004</v>
      </c>
      <c r="I5160">
        <v>7.7231800000000003E-2</v>
      </c>
      <c r="M5160" s="1"/>
    </row>
    <row r="5161" spans="1:13" x14ac:dyDescent="0.25">
      <c r="A5161">
        <v>12</v>
      </c>
      <c r="B5161" t="s">
        <v>6</v>
      </c>
      <c r="C5161" s="1" t="s">
        <v>39</v>
      </c>
      <c r="D5161">
        <v>1</v>
      </c>
      <c r="E5161" t="str">
        <f t="shared" si="80"/>
        <v>12OtherAverage Event Day1</v>
      </c>
      <c r="F5161" s="23">
        <v>0.94926920000000004</v>
      </c>
      <c r="G5161">
        <v>5647.9</v>
      </c>
      <c r="H5161">
        <v>83.121700000000004</v>
      </c>
      <c r="I5161">
        <v>7.7231800000000003E-2</v>
      </c>
      <c r="M5161" s="1"/>
    </row>
    <row r="5162" spans="1:13" x14ac:dyDescent="0.25">
      <c r="A5162">
        <v>13</v>
      </c>
      <c r="B5162" t="s">
        <v>6</v>
      </c>
      <c r="C5162" s="1" t="s">
        <v>39</v>
      </c>
      <c r="D5162">
        <v>0</v>
      </c>
      <c r="E5162" t="str">
        <f t="shared" si="80"/>
        <v>13OtherAverage Event Day0</v>
      </c>
      <c r="F5162" s="23">
        <v>1.03501</v>
      </c>
      <c r="G5162">
        <v>5647.9</v>
      </c>
      <c r="H5162">
        <v>86.808400000000006</v>
      </c>
      <c r="I5162">
        <v>8.5839100000000002E-2</v>
      </c>
      <c r="M5162" s="1"/>
    </row>
    <row r="5163" spans="1:13" x14ac:dyDescent="0.25">
      <c r="A5163">
        <v>13</v>
      </c>
      <c r="B5163" t="s">
        <v>6</v>
      </c>
      <c r="C5163" s="1" t="s">
        <v>39</v>
      </c>
      <c r="D5163">
        <v>1</v>
      </c>
      <c r="E5163" t="str">
        <f t="shared" si="80"/>
        <v>13OtherAverage Event Day1</v>
      </c>
      <c r="F5163" s="23">
        <v>1.0779019999999999</v>
      </c>
      <c r="G5163">
        <v>5647.9</v>
      </c>
      <c r="H5163">
        <v>86.808400000000006</v>
      </c>
      <c r="I5163">
        <v>8.5839100000000002E-2</v>
      </c>
      <c r="M5163" s="1"/>
    </row>
    <row r="5164" spans="1:13" x14ac:dyDescent="0.25">
      <c r="A5164">
        <v>14</v>
      </c>
      <c r="B5164" t="s">
        <v>6</v>
      </c>
      <c r="C5164" s="1" t="s">
        <v>39</v>
      </c>
      <c r="D5164">
        <v>0</v>
      </c>
      <c r="E5164" t="str">
        <f t="shared" si="80"/>
        <v>14OtherAverage Event Day0</v>
      </c>
      <c r="F5164" s="23">
        <v>1.179222</v>
      </c>
      <c r="G5164">
        <v>5647.9</v>
      </c>
      <c r="H5164">
        <v>89.960700000000003</v>
      </c>
      <c r="I5164">
        <v>9.4313599999999997E-2</v>
      </c>
      <c r="M5164" s="1"/>
    </row>
    <row r="5165" spans="1:13" x14ac:dyDescent="0.25">
      <c r="A5165">
        <v>14</v>
      </c>
      <c r="B5165" t="s">
        <v>6</v>
      </c>
      <c r="C5165" s="1" t="s">
        <v>39</v>
      </c>
      <c r="D5165">
        <v>1</v>
      </c>
      <c r="E5165" t="str">
        <f t="shared" si="80"/>
        <v>14OtherAverage Event Day1</v>
      </c>
      <c r="F5165" s="23">
        <v>1.1895210000000001</v>
      </c>
      <c r="G5165">
        <v>5647.9</v>
      </c>
      <c r="H5165">
        <v>89.960700000000003</v>
      </c>
      <c r="I5165">
        <v>9.4313599999999997E-2</v>
      </c>
      <c r="M5165" s="1"/>
    </row>
    <row r="5166" spans="1:13" x14ac:dyDescent="0.25">
      <c r="A5166">
        <v>15</v>
      </c>
      <c r="B5166" t="s">
        <v>6</v>
      </c>
      <c r="C5166" s="1" t="s">
        <v>39</v>
      </c>
      <c r="D5166">
        <v>0</v>
      </c>
      <c r="E5166" t="str">
        <f t="shared" si="80"/>
        <v>15OtherAverage Event Day0</v>
      </c>
      <c r="F5166" s="23">
        <v>1.3352489999999999</v>
      </c>
      <c r="G5166">
        <v>5647.9</v>
      </c>
      <c r="H5166">
        <v>92.029700000000005</v>
      </c>
      <c r="I5166">
        <v>9.8330399999999998E-2</v>
      </c>
      <c r="M5166" s="1"/>
    </row>
    <row r="5167" spans="1:13" x14ac:dyDescent="0.25">
      <c r="A5167">
        <v>15</v>
      </c>
      <c r="B5167" t="s">
        <v>6</v>
      </c>
      <c r="C5167" s="1" t="s">
        <v>39</v>
      </c>
      <c r="D5167">
        <v>1</v>
      </c>
      <c r="E5167" t="str">
        <f t="shared" si="80"/>
        <v>15OtherAverage Event Day1</v>
      </c>
      <c r="F5167" s="23">
        <v>1.1604749999999999</v>
      </c>
      <c r="G5167">
        <v>5647.9</v>
      </c>
      <c r="H5167">
        <v>92.029700000000005</v>
      </c>
      <c r="I5167">
        <v>9.8330399999999998E-2</v>
      </c>
      <c r="M5167" s="1"/>
    </row>
    <row r="5168" spans="1:13" x14ac:dyDescent="0.25">
      <c r="A5168">
        <v>16</v>
      </c>
      <c r="B5168" t="s">
        <v>6</v>
      </c>
      <c r="C5168" s="1" t="s">
        <v>39</v>
      </c>
      <c r="D5168">
        <v>0</v>
      </c>
      <c r="E5168" t="str">
        <f t="shared" si="80"/>
        <v>16OtherAverage Event Day0</v>
      </c>
      <c r="F5168" s="23">
        <v>1.508715</v>
      </c>
      <c r="G5168">
        <v>5647.9</v>
      </c>
      <c r="H5168">
        <v>93.5261</v>
      </c>
      <c r="I5168">
        <v>0.1057254</v>
      </c>
      <c r="M5168" s="1"/>
    </row>
    <row r="5169" spans="1:13" x14ac:dyDescent="0.25">
      <c r="A5169">
        <v>16</v>
      </c>
      <c r="B5169" t="s">
        <v>6</v>
      </c>
      <c r="C5169" s="1" t="s">
        <v>39</v>
      </c>
      <c r="D5169">
        <v>1</v>
      </c>
      <c r="E5169" t="str">
        <f t="shared" si="80"/>
        <v>16OtherAverage Event Day1</v>
      </c>
      <c r="F5169" s="23">
        <v>1.2704709999999999</v>
      </c>
      <c r="G5169">
        <v>5647.9</v>
      </c>
      <c r="H5169">
        <v>93.5261</v>
      </c>
      <c r="I5169">
        <v>0.1057254</v>
      </c>
      <c r="M5169" s="1"/>
    </row>
    <row r="5170" spans="1:13" x14ac:dyDescent="0.25">
      <c r="A5170">
        <v>17</v>
      </c>
      <c r="B5170" t="s">
        <v>6</v>
      </c>
      <c r="C5170" s="1" t="s">
        <v>39</v>
      </c>
      <c r="D5170">
        <v>0</v>
      </c>
      <c r="E5170" t="str">
        <f t="shared" si="80"/>
        <v>17OtherAverage Event Day0</v>
      </c>
      <c r="F5170" s="23">
        <v>1.676763</v>
      </c>
      <c r="G5170">
        <v>5647.9</v>
      </c>
      <c r="H5170">
        <v>94.123699999999999</v>
      </c>
      <c r="I5170">
        <v>0.11215849999999999</v>
      </c>
      <c r="M5170" s="1"/>
    </row>
    <row r="5171" spans="1:13" x14ac:dyDescent="0.25">
      <c r="A5171">
        <v>17</v>
      </c>
      <c r="B5171" t="s">
        <v>6</v>
      </c>
      <c r="C5171" s="1" t="s">
        <v>39</v>
      </c>
      <c r="D5171">
        <v>1</v>
      </c>
      <c r="E5171" t="str">
        <f t="shared" si="80"/>
        <v>17OtherAverage Event Day1</v>
      </c>
      <c r="F5171" s="23">
        <v>1.3974850000000001</v>
      </c>
      <c r="G5171">
        <v>5647.9</v>
      </c>
      <c r="H5171">
        <v>94.123699999999999</v>
      </c>
      <c r="I5171">
        <v>0.11215849999999999</v>
      </c>
      <c r="M5171" s="1"/>
    </row>
    <row r="5172" spans="1:13" x14ac:dyDescent="0.25">
      <c r="A5172">
        <v>18</v>
      </c>
      <c r="B5172" t="s">
        <v>6</v>
      </c>
      <c r="C5172" s="1" t="s">
        <v>39</v>
      </c>
      <c r="D5172">
        <v>0</v>
      </c>
      <c r="E5172" t="str">
        <f t="shared" si="80"/>
        <v>18OtherAverage Event Day0</v>
      </c>
      <c r="F5172" s="23">
        <v>1.7866409999999999</v>
      </c>
      <c r="G5172">
        <v>5647.9</v>
      </c>
      <c r="H5172">
        <v>93.611900000000006</v>
      </c>
      <c r="I5172">
        <v>0.1141045</v>
      </c>
      <c r="M5172" s="1"/>
    </row>
    <row r="5173" spans="1:13" x14ac:dyDescent="0.25">
      <c r="A5173">
        <v>18</v>
      </c>
      <c r="B5173" t="s">
        <v>6</v>
      </c>
      <c r="C5173" s="1" t="s">
        <v>39</v>
      </c>
      <c r="D5173">
        <v>1</v>
      </c>
      <c r="E5173" t="str">
        <f t="shared" si="80"/>
        <v>18OtherAverage Event Day1</v>
      </c>
      <c r="F5173" s="23">
        <v>1.4797629999999999</v>
      </c>
      <c r="G5173">
        <v>5647.9</v>
      </c>
      <c r="H5173">
        <v>93.611900000000006</v>
      </c>
      <c r="I5173">
        <v>0.1141045</v>
      </c>
      <c r="M5173" s="1"/>
    </row>
    <row r="5174" spans="1:13" x14ac:dyDescent="0.25">
      <c r="A5174">
        <v>19</v>
      </c>
      <c r="B5174" t="s">
        <v>6</v>
      </c>
      <c r="C5174" s="1" t="s">
        <v>39</v>
      </c>
      <c r="D5174">
        <v>0</v>
      </c>
      <c r="E5174" t="str">
        <f t="shared" si="80"/>
        <v>19OtherAverage Event Day0</v>
      </c>
      <c r="F5174" s="23">
        <v>1.7858780000000001</v>
      </c>
      <c r="G5174">
        <v>5647.9</v>
      </c>
      <c r="H5174">
        <v>91.5274</v>
      </c>
      <c r="I5174">
        <v>0.11190990000000001</v>
      </c>
      <c r="M5174" s="1"/>
    </row>
    <row r="5175" spans="1:13" x14ac:dyDescent="0.25">
      <c r="A5175">
        <v>19</v>
      </c>
      <c r="B5175" t="s">
        <v>6</v>
      </c>
      <c r="C5175" s="1" t="s">
        <v>39</v>
      </c>
      <c r="D5175">
        <v>1</v>
      </c>
      <c r="E5175" t="str">
        <f t="shared" si="80"/>
        <v>19OtherAverage Event Day1</v>
      </c>
      <c r="F5175" s="23">
        <v>1.490953</v>
      </c>
      <c r="G5175">
        <v>5647.9</v>
      </c>
      <c r="H5175">
        <v>91.5274</v>
      </c>
      <c r="I5175">
        <v>0.11190990000000001</v>
      </c>
      <c r="M5175" s="1"/>
    </row>
    <row r="5176" spans="1:13" x14ac:dyDescent="0.25">
      <c r="A5176">
        <v>20</v>
      </c>
      <c r="B5176" t="s">
        <v>6</v>
      </c>
      <c r="C5176" s="1" t="s">
        <v>39</v>
      </c>
      <c r="D5176">
        <v>0</v>
      </c>
      <c r="E5176" t="str">
        <f t="shared" si="80"/>
        <v>20OtherAverage Event Day0</v>
      </c>
      <c r="F5176" s="23">
        <v>1.697316</v>
      </c>
      <c r="G5176">
        <v>5647.9</v>
      </c>
      <c r="H5176">
        <v>87.302700000000002</v>
      </c>
      <c r="I5176">
        <v>0.1114894</v>
      </c>
      <c r="M5176" s="1"/>
    </row>
    <row r="5177" spans="1:13" x14ac:dyDescent="0.25">
      <c r="A5177">
        <v>20</v>
      </c>
      <c r="B5177" t="s">
        <v>6</v>
      </c>
      <c r="C5177" s="1" t="s">
        <v>39</v>
      </c>
      <c r="D5177">
        <v>1</v>
      </c>
      <c r="E5177" t="str">
        <f t="shared" si="80"/>
        <v>20OtherAverage Event Day1</v>
      </c>
      <c r="F5177" s="23">
        <v>1.68862</v>
      </c>
      <c r="G5177">
        <v>5647.9</v>
      </c>
      <c r="H5177">
        <v>87.302700000000002</v>
      </c>
      <c r="I5177">
        <v>0.1114894</v>
      </c>
      <c r="M5177" s="1"/>
    </row>
    <row r="5178" spans="1:13" x14ac:dyDescent="0.25">
      <c r="A5178">
        <v>21</v>
      </c>
      <c r="B5178" t="s">
        <v>6</v>
      </c>
      <c r="C5178" s="1" t="s">
        <v>39</v>
      </c>
      <c r="D5178">
        <v>0</v>
      </c>
      <c r="E5178" t="str">
        <f t="shared" si="80"/>
        <v>21OtherAverage Event Day0</v>
      </c>
      <c r="F5178" s="23">
        <v>1.5829979999999999</v>
      </c>
      <c r="G5178">
        <v>5647.9</v>
      </c>
      <c r="H5178">
        <v>82.586699999999993</v>
      </c>
      <c r="I5178">
        <v>0.1060435</v>
      </c>
      <c r="M5178" s="1"/>
    </row>
    <row r="5179" spans="1:13" x14ac:dyDescent="0.25">
      <c r="A5179">
        <v>21</v>
      </c>
      <c r="B5179" t="s">
        <v>6</v>
      </c>
      <c r="C5179" s="1" t="s">
        <v>39</v>
      </c>
      <c r="D5179">
        <v>1</v>
      </c>
      <c r="E5179" t="str">
        <f t="shared" si="80"/>
        <v>21OtherAverage Event Day1</v>
      </c>
      <c r="F5179" s="23">
        <v>1.6470290000000001</v>
      </c>
      <c r="G5179">
        <v>5647.9</v>
      </c>
      <c r="H5179">
        <v>82.586699999999993</v>
      </c>
      <c r="I5179">
        <v>0.1060435</v>
      </c>
      <c r="M5179" s="1"/>
    </row>
    <row r="5180" spans="1:13" x14ac:dyDescent="0.25">
      <c r="A5180">
        <v>22</v>
      </c>
      <c r="B5180" t="s">
        <v>6</v>
      </c>
      <c r="C5180" s="1" t="s">
        <v>39</v>
      </c>
      <c r="D5180">
        <v>0</v>
      </c>
      <c r="E5180" t="str">
        <f t="shared" si="80"/>
        <v>22OtherAverage Event Day0</v>
      </c>
      <c r="F5180" s="23">
        <v>1.4179170000000001</v>
      </c>
      <c r="G5180">
        <v>5647.9</v>
      </c>
      <c r="H5180">
        <v>78.811499999999995</v>
      </c>
      <c r="I5180">
        <v>9.6982399999999996E-2</v>
      </c>
      <c r="M5180" s="1"/>
    </row>
    <row r="5181" spans="1:13" x14ac:dyDescent="0.25">
      <c r="A5181">
        <v>22</v>
      </c>
      <c r="B5181" t="s">
        <v>6</v>
      </c>
      <c r="C5181" s="1" t="s">
        <v>39</v>
      </c>
      <c r="D5181">
        <v>1</v>
      </c>
      <c r="E5181" t="str">
        <f t="shared" si="80"/>
        <v>22OtherAverage Event Day1</v>
      </c>
      <c r="F5181" s="23">
        <v>1.48061</v>
      </c>
      <c r="G5181">
        <v>5647.9</v>
      </c>
      <c r="H5181">
        <v>78.811499999999995</v>
      </c>
      <c r="I5181">
        <v>9.6982399999999996E-2</v>
      </c>
      <c r="M5181" s="1"/>
    </row>
    <row r="5182" spans="1:13" x14ac:dyDescent="0.25">
      <c r="A5182">
        <v>23</v>
      </c>
      <c r="B5182" t="s">
        <v>6</v>
      </c>
      <c r="C5182" s="1" t="s">
        <v>39</v>
      </c>
      <c r="D5182">
        <v>0</v>
      </c>
      <c r="E5182" t="str">
        <f t="shared" si="80"/>
        <v>23OtherAverage Event Day0</v>
      </c>
      <c r="F5182" s="23">
        <v>1.1775420000000001</v>
      </c>
      <c r="G5182">
        <v>5647.9</v>
      </c>
      <c r="H5182">
        <v>75.767099999999999</v>
      </c>
      <c r="I5182">
        <v>8.4884799999999996E-2</v>
      </c>
      <c r="M5182" s="1"/>
    </row>
    <row r="5183" spans="1:13" x14ac:dyDescent="0.25">
      <c r="A5183">
        <v>23</v>
      </c>
      <c r="B5183" t="s">
        <v>6</v>
      </c>
      <c r="C5183" s="1" t="s">
        <v>39</v>
      </c>
      <c r="D5183">
        <v>1</v>
      </c>
      <c r="E5183" t="str">
        <f t="shared" si="80"/>
        <v>23OtherAverage Event Day1</v>
      </c>
      <c r="F5183" s="23">
        <v>1.219565</v>
      </c>
      <c r="G5183">
        <v>5647.9</v>
      </c>
      <c r="H5183">
        <v>75.767099999999999</v>
      </c>
      <c r="I5183">
        <v>8.4884799999999996E-2</v>
      </c>
      <c r="M5183" s="1"/>
    </row>
    <row r="5184" spans="1:13" x14ac:dyDescent="0.25">
      <c r="A5184">
        <v>24</v>
      </c>
      <c r="B5184" t="s">
        <v>6</v>
      </c>
      <c r="C5184" s="1" t="s">
        <v>39</v>
      </c>
      <c r="D5184">
        <v>0</v>
      </c>
      <c r="E5184" t="str">
        <f t="shared" si="80"/>
        <v>24OtherAverage Event Day0</v>
      </c>
      <c r="F5184" s="23">
        <v>0.95319209999999999</v>
      </c>
      <c r="G5184">
        <v>5647.9</v>
      </c>
      <c r="H5184">
        <v>73.644400000000005</v>
      </c>
      <c r="I5184">
        <v>7.2265499999999996E-2</v>
      </c>
      <c r="M5184" s="1"/>
    </row>
    <row r="5185" spans="1:13" x14ac:dyDescent="0.25">
      <c r="A5185">
        <v>24</v>
      </c>
      <c r="B5185" t="s">
        <v>6</v>
      </c>
      <c r="C5185" s="1" t="s">
        <v>39</v>
      </c>
      <c r="D5185">
        <v>1</v>
      </c>
      <c r="E5185" t="str">
        <f t="shared" si="80"/>
        <v>24OtherAverage Event Day1</v>
      </c>
      <c r="F5185" s="23">
        <v>0.9634355</v>
      </c>
      <c r="G5185">
        <v>5647.9</v>
      </c>
      <c r="H5185">
        <v>73.644400000000005</v>
      </c>
      <c r="I5185">
        <v>7.2265499999999996E-2</v>
      </c>
      <c r="M5185" s="1"/>
    </row>
    <row r="5186" spans="1:13" x14ac:dyDescent="0.25">
      <c r="A5186">
        <v>1</v>
      </c>
      <c r="B5186" t="s">
        <v>7</v>
      </c>
      <c r="C5186" s="1" t="s">
        <v>39</v>
      </c>
      <c r="D5186">
        <v>0</v>
      </c>
      <c r="E5186" t="str">
        <f t="shared" si="80"/>
        <v>1SierraAverage Event Day0</v>
      </c>
      <c r="F5186" s="23">
        <v>0.87138070000000001</v>
      </c>
      <c r="G5186">
        <v>2760.8</v>
      </c>
      <c r="H5186">
        <v>67.822400000000002</v>
      </c>
      <c r="I5186">
        <v>9.3768699999999996E-2</v>
      </c>
      <c r="M5186" s="1"/>
    </row>
    <row r="5187" spans="1:13" x14ac:dyDescent="0.25">
      <c r="A5187">
        <v>1</v>
      </c>
      <c r="B5187" t="s">
        <v>7</v>
      </c>
      <c r="C5187" s="1" t="s">
        <v>39</v>
      </c>
      <c r="D5187">
        <v>1</v>
      </c>
      <c r="E5187" t="str">
        <f t="shared" ref="E5187:E5250" si="81">CONCATENATE(A5187,B5187,C5187,D5187)</f>
        <v>1SierraAverage Event Day1</v>
      </c>
      <c r="F5187" s="23">
        <v>0.84325609999999995</v>
      </c>
      <c r="G5187">
        <v>2760.8</v>
      </c>
      <c r="H5187">
        <v>67.822400000000002</v>
      </c>
      <c r="I5187">
        <v>9.3768699999999996E-2</v>
      </c>
      <c r="M5187" s="1"/>
    </row>
    <row r="5188" spans="1:13" x14ac:dyDescent="0.25">
      <c r="A5188">
        <v>2</v>
      </c>
      <c r="B5188" t="s">
        <v>7</v>
      </c>
      <c r="C5188" s="1" t="s">
        <v>39</v>
      </c>
      <c r="D5188">
        <v>0</v>
      </c>
      <c r="E5188" t="str">
        <f t="shared" si="81"/>
        <v>2SierraAverage Event Day0</v>
      </c>
      <c r="F5188" s="23">
        <v>0.76948369999999999</v>
      </c>
      <c r="G5188">
        <v>2760.8</v>
      </c>
      <c r="H5188">
        <v>66.969499999999996</v>
      </c>
      <c r="I5188">
        <v>8.2023299999999993E-2</v>
      </c>
      <c r="M5188" s="1"/>
    </row>
    <row r="5189" spans="1:13" x14ac:dyDescent="0.25">
      <c r="A5189">
        <v>2</v>
      </c>
      <c r="B5189" t="s">
        <v>7</v>
      </c>
      <c r="C5189" s="1" t="s">
        <v>39</v>
      </c>
      <c r="D5189">
        <v>1</v>
      </c>
      <c r="E5189" t="str">
        <f t="shared" si="81"/>
        <v>2SierraAverage Event Day1</v>
      </c>
      <c r="F5189" s="23">
        <v>0.73551509999999998</v>
      </c>
      <c r="G5189">
        <v>2760.8</v>
      </c>
      <c r="H5189">
        <v>66.969499999999996</v>
      </c>
      <c r="I5189">
        <v>8.2023299999999993E-2</v>
      </c>
      <c r="M5189" s="1"/>
    </row>
    <row r="5190" spans="1:13" x14ac:dyDescent="0.25">
      <c r="A5190">
        <v>3</v>
      </c>
      <c r="B5190" t="s">
        <v>7</v>
      </c>
      <c r="C5190" s="1" t="s">
        <v>39</v>
      </c>
      <c r="D5190">
        <v>0</v>
      </c>
      <c r="E5190" t="str">
        <f t="shared" si="81"/>
        <v>3SierraAverage Event Day0</v>
      </c>
      <c r="F5190" s="23">
        <v>0.70822839999999998</v>
      </c>
      <c r="G5190">
        <v>2760.8</v>
      </c>
      <c r="H5190">
        <v>65.854399999999998</v>
      </c>
      <c r="I5190">
        <v>7.5662400000000005E-2</v>
      </c>
      <c r="M5190" s="1"/>
    </row>
    <row r="5191" spans="1:13" x14ac:dyDescent="0.25">
      <c r="A5191">
        <v>3</v>
      </c>
      <c r="B5191" t="s">
        <v>7</v>
      </c>
      <c r="C5191" s="1" t="s">
        <v>39</v>
      </c>
      <c r="D5191">
        <v>1</v>
      </c>
      <c r="E5191" t="str">
        <f t="shared" si="81"/>
        <v>3SierraAverage Event Day1</v>
      </c>
      <c r="F5191" s="23">
        <v>0.68185510000000005</v>
      </c>
      <c r="G5191">
        <v>2760.8</v>
      </c>
      <c r="H5191">
        <v>65.854399999999998</v>
      </c>
      <c r="I5191">
        <v>7.5662400000000005E-2</v>
      </c>
      <c r="M5191" s="1"/>
    </row>
    <row r="5192" spans="1:13" x14ac:dyDescent="0.25">
      <c r="A5192">
        <v>4</v>
      </c>
      <c r="B5192" t="s">
        <v>7</v>
      </c>
      <c r="C5192" s="1" t="s">
        <v>39</v>
      </c>
      <c r="D5192">
        <v>0</v>
      </c>
      <c r="E5192" t="str">
        <f t="shared" si="81"/>
        <v>4SierraAverage Event Day0</v>
      </c>
      <c r="F5192" s="23">
        <v>0.67257599999999995</v>
      </c>
      <c r="G5192">
        <v>2760.8</v>
      </c>
      <c r="H5192">
        <v>64.7363</v>
      </c>
      <c r="I5192">
        <v>7.1591199999999994E-2</v>
      </c>
      <c r="M5192" s="1"/>
    </row>
    <row r="5193" spans="1:13" x14ac:dyDescent="0.25">
      <c r="A5193">
        <v>4</v>
      </c>
      <c r="B5193" t="s">
        <v>7</v>
      </c>
      <c r="C5193" s="1" t="s">
        <v>39</v>
      </c>
      <c r="D5193">
        <v>1</v>
      </c>
      <c r="E5193" t="str">
        <f t="shared" si="81"/>
        <v>4SierraAverage Event Day1</v>
      </c>
      <c r="F5193" s="23">
        <v>0.65239009999999997</v>
      </c>
      <c r="G5193">
        <v>2760.8</v>
      </c>
      <c r="H5193">
        <v>64.7363</v>
      </c>
      <c r="I5193">
        <v>7.1591199999999994E-2</v>
      </c>
      <c r="M5193" s="1"/>
    </row>
    <row r="5194" spans="1:13" x14ac:dyDescent="0.25">
      <c r="A5194">
        <v>5</v>
      </c>
      <c r="B5194" t="s">
        <v>7</v>
      </c>
      <c r="C5194" s="1" t="s">
        <v>39</v>
      </c>
      <c r="D5194">
        <v>0</v>
      </c>
      <c r="E5194" t="str">
        <f t="shared" si="81"/>
        <v>5SierraAverage Event Day0</v>
      </c>
      <c r="F5194" s="23">
        <v>0.66395230000000005</v>
      </c>
      <c r="G5194">
        <v>2760.8</v>
      </c>
      <c r="H5194">
        <v>63.680900000000001</v>
      </c>
      <c r="I5194">
        <v>7.0330500000000004E-2</v>
      </c>
      <c r="M5194" s="1"/>
    </row>
    <row r="5195" spans="1:13" x14ac:dyDescent="0.25">
      <c r="A5195">
        <v>5</v>
      </c>
      <c r="B5195" t="s">
        <v>7</v>
      </c>
      <c r="C5195" s="1" t="s">
        <v>39</v>
      </c>
      <c r="D5195">
        <v>1</v>
      </c>
      <c r="E5195" t="str">
        <f t="shared" si="81"/>
        <v>5SierraAverage Event Day1</v>
      </c>
      <c r="F5195" s="23">
        <v>0.65681889999999998</v>
      </c>
      <c r="G5195">
        <v>2760.8</v>
      </c>
      <c r="H5195">
        <v>63.680900000000001</v>
      </c>
      <c r="I5195">
        <v>7.0330500000000004E-2</v>
      </c>
      <c r="M5195" s="1"/>
    </row>
    <row r="5196" spans="1:13" x14ac:dyDescent="0.25">
      <c r="A5196">
        <v>6</v>
      </c>
      <c r="B5196" t="s">
        <v>7</v>
      </c>
      <c r="C5196" s="1" t="s">
        <v>39</v>
      </c>
      <c r="D5196">
        <v>0</v>
      </c>
      <c r="E5196" t="str">
        <f t="shared" si="81"/>
        <v>6SierraAverage Event Day0</v>
      </c>
      <c r="F5196" s="23">
        <v>0.72828850000000001</v>
      </c>
      <c r="G5196">
        <v>2760.8</v>
      </c>
      <c r="H5196">
        <v>62.660400000000003</v>
      </c>
      <c r="I5196">
        <v>7.8060900000000003E-2</v>
      </c>
      <c r="M5196" s="1"/>
    </row>
    <row r="5197" spans="1:13" x14ac:dyDescent="0.25">
      <c r="A5197">
        <v>6</v>
      </c>
      <c r="B5197" t="s">
        <v>7</v>
      </c>
      <c r="C5197" s="1" t="s">
        <v>39</v>
      </c>
      <c r="D5197">
        <v>1</v>
      </c>
      <c r="E5197" t="str">
        <f t="shared" si="81"/>
        <v>6SierraAverage Event Day1</v>
      </c>
      <c r="F5197" s="23">
        <v>0.71462950000000003</v>
      </c>
      <c r="G5197">
        <v>2760.8</v>
      </c>
      <c r="H5197">
        <v>62.660400000000003</v>
      </c>
      <c r="I5197">
        <v>7.8060900000000003E-2</v>
      </c>
      <c r="M5197" s="1"/>
    </row>
    <row r="5198" spans="1:13" x14ac:dyDescent="0.25">
      <c r="A5198">
        <v>7</v>
      </c>
      <c r="B5198" t="s">
        <v>7</v>
      </c>
      <c r="C5198" s="1" t="s">
        <v>39</v>
      </c>
      <c r="D5198">
        <v>0</v>
      </c>
      <c r="E5198" t="str">
        <f t="shared" si="81"/>
        <v>7SierraAverage Event Day0</v>
      </c>
      <c r="F5198" s="23">
        <v>0.84567789999999998</v>
      </c>
      <c r="G5198">
        <v>2760.8</v>
      </c>
      <c r="H5198">
        <v>62.243000000000002</v>
      </c>
      <c r="I5198">
        <v>8.9313000000000003E-2</v>
      </c>
      <c r="M5198" s="1"/>
    </row>
    <row r="5199" spans="1:13" x14ac:dyDescent="0.25">
      <c r="A5199">
        <v>7</v>
      </c>
      <c r="B5199" t="s">
        <v>7</v>
      </c>
      <c r="C5199" s="1" t="s">
        <v>39</v>
      </c>
      <c r="D5199">
        <v>1</v>
      </c>
      <c r="E5199" t="str">
        <f t="shared" si="81"/>
        <v>7SierraAverage Event Day1</v>
      </c>
      <c r="F5199" s="23">
        <v>0.84745780000000004</v>
      </c>
      <c r="G5199">
        <v>2760.8</v>
      </c>
      <c r="H5199">
        <v>62.243000000000002</v>
      </c>
      <c r="I5199">
        <v>8.9313000000000003E-2</v>
      </c>
      <c r="M5199" s="1"/>
    </row>
    <row r="5200" spans="1:13" x14ac:dyDescent="0.25">
      <c r="A5200">
        <v>8</v>
      </c>
      <c r="B5200" t="s">
        <v>7</v>
      </c>
      <c r="C5200" s="1" t="s">
        <v>39</v>
      </c>
      <c r="D5200">
        <v>0</v>
      </c>
      <c r="E5200" t="str">
        <f t="shared" si="81"/>
        <v>8SierraAverage Event Day0</v>
      </c>
      <c r="F5200" s="23">
        <v>0.89960370000000001</v>
      </c>
      <c r="G5200">
        <v>2760.8</v>
      </c>
      <c r="H5200">
        <v>64.779200000000003</v>
      </c>
      <c r="I5200">
        <v>9.4707600000000003E-2</v>
      </c>
      <c r="M5200" s="1"/>
    </row>
    <row r="5201" spans="1:13" x14ac:dyDescent="0.25">
      <c r="A5201">
        <v>8</v>
      </c>
      <c r="B5201" t="s">
        <v>7</v>
      </c>
      <c r="C5201" s="1" t="s">
        <v>39</v>
      </c>
      <c r="D5201">
        <v>1</v>
      </c>
      <c r="E5201" t="str">
        <f t="shared" si="81"/>
        <v>8SierraAverage Event Day1</v>
      </c>
      <c r="F5201" s="23">
        <v>0.91991990000000001</v>
      </c>
      <c r="G5201">
        <v>2760.8</v>
      </c>
      <c r="H5201">
        <v>64.779200000000003</v>
      </c>
      <c r="I5201">
        <v>9.4707600000000003E-2</v>
      </c>
      <c r="M5201" s="1"/>
    </row>
    <row r="5202" spans="1:13" x14ac:dyDescent="0.25">
      <c r="A5202">
        <v>9</v>
      </c>
      <c r="B5202" t="s">
        <v>7</v>
      </c>
      <c r="C5202" s="1" t="s">
        <v>39</v>
      </c>
      <c r="D5202">
        <v>0</v>
      </c>
      <c r="E5202" t="str">
        <f t="shared" si="81"/>
        <v>9SierraAverage Event Day0</v>
      </c>
      <c r="F5202" s="23">
        <v>0.90650989999999998</v>
      </c>
      <c r="G5202">
        <v>2760.8</v>
      </c>
      <c r="H5202">
        <v>70.073899999999995</v>
      </c>
      <c r="I5202">
        <v>9.9345500000000003E-2</v>
      </c>
      <c r="M5202" s="1"/>
    </row>
    <row r="5203" spans="1:13" x14ac:dyDescent="0.25">
      <c r="A5203">
        <v>9</v>
      </c>
      <c r="B5203" t="s">
        <v>7</v>
      </c>
      <c r="C5203" s="1" t="s">
        <v>39</v>
      </c>
      <c r="D5203">
        <v>1</v>
      </c>
      <c r="E5203" t="str">
        <f t="shared" si="81"/>
        <v>9SierraAverage Event Day1</v>
      </c>
      <c r="F5203" s="23">
        <v>0.92157849999999997</v>
      </c>
      <c r="G5203">
        <v>2760.8</v>
      </c>
      <c r="H5203">
        <v>70.073899999999995</v>
      </c>
      <c r="I5203">
        <v>9.9345500000000003E-2</v>
      </c>
      <c r="M5203" s="1"/>
    </row>
    <row r="5204" spans="1:13" x14ac:dyDescent="0.25">
      <c r="A5204">
        <v>10</v>
      </c>
      <c r="B5204" t="s">
        <v>7</v>
      </c>
      <c r="C5204" s="1" t="s">
        <v>39</v>
      </c>
      <c r="D5204">
        <v>0</v>
      </c>
      <c r="E5204" t="str">
        <f t="shared" si="81"/>
        <v>10SierraAverage Event Day0</v>
      </c>
      <c r="F5204" s="23">
        <v>0.92942820000000004</v>
      </c>
      <c r="G5204">
        <v>2760.8</v>
      </c>
      <c r="H5204">
        <v>77.051699999999997</v>
      </c>
      <c r="I5204">
        <v>0.1046058</v>
      </c>
      <c r="M5204" s="1"/>
    </row>
    <row r="5205" spans="1:13" x14ac:dyDescent="0.25">
      <c r="A5205">
        <v>10</v>
      </c>
      <c r="B5205" t="s">
        <v>7</v>
      </c>
      <c r="C5205" s="1" t="s">
        <v>39</v>
      </c>
      <c r="D5205">
        <v>1</v>
      </c>
      <c r="E5205" t="str">
        <f t="shared" si="81"/>
        <v>10SierraAverage Event Day1</v>
      </c>
      <c r="F5205" s="23">
        <v>0.94728570000000001</v>
      </c>
      <c r="G5205">
        <v>2760.8</v>
      </c>
      <c r="H5205">
        <v>77.051699999999997</v>
      </c>
      <c r="I5205">
        <v>0.1046058</v>
      </c>
      <c r="M5205" s="1"/>
    </row>
    <row r="5206" spans="1:13" x14ac:dyDescent="0.25">
      <c r="A5206">
        <v>11</v>
      </c>
      <c r="B5206" t="s">
        <v>7</v>
      </c>
      <c r="C5206" s="1" t="s">
        <v>39</v>
      </c>
      <c r="D5206">
        <v>0</v>
      </c>
      <c r="E5206" t="str">
        <f t="shared" si="81"/>
        <v>11SierraAverage Event Day0</v>
      </c>
      <c r="F5206" s="23">
        <v>0.99902599999999997</v>
      </c>
      <c r="G5206">
        <v>2760.8</v>
      </c>
      <c r="H5206">
        <v>82.915800000000004</v>
      </c>
      <c r="I5206">
        <v>0.1172874</v>
      </c>
      <c r="M5206" s="1"/>
    </row>
    <row r="5207" spans="1:13" x14ac:dyDescent="0.25">
      <c r="A5207">
        <v>11</v>
      </c>
      <c r="B5207" t="s">
        <v>7</v>
      </c>
      <c r="C5207" s="1" t="s">
        <v>39</v>
      </c>
      <c r="D5207">
        <v>1</v>
      </c>
      <c r="E5207" t="str">
        <f t="shared" si="81"/>
        <v>11SierraAverage Event Day1</v>
      </c>
      <c r="F5207" s="23">
        <v>1.0249710000000001</v>
      </c>
      <c r="G5207">
        <v>2760.8</v>
      </c>
      <c r="H5207">
        <v>82.915800000000004</v>
      </c>
      <c r="I5207">
        <v>0.1172874</v>
      </c>
      <c r="M5207" s="1"/>
    </row>
    <row r="5208" spans="1:13" x14ac:dyDescent="0.25">
      <c r="A5208">
        <v>12</v>
      </c>
      <c r="B5208" t="s">
        <v>7</v>
      </c>
      <c r="C5208" s="1" t="s">
        <v>39</v>
      </c>
      <c r="D5208">
        <v>0</v>
      </c>
      <c r="E5208" t="str">
        <f t="shared" si="81"/>
        <v>12SierraAverage Event Day0</v>
      </c>
      <c r="F5208" s="23">
        <v>1.086047</v>
      </c>
      <c r="G5208">
        <v>2760.8</v>
      </c>
      <c r="H5208">
        <v>86.905000000000001</v>
      </c>
      <c r="I5208">
        <v>0.12830549999999999</v>
      </c>
      <c r="M5208" s="1"/>
    </row>
    <row r="5209" spans="1:13" x14ac:dyDescent="0.25">
      <c r="A5209">
        <v>12</v>
      </c>
      <c r="B5209" t="s">
        <v>7</v>
      </c>
      <c r="C5209" s="1" t="s">
        <v>39</v>
      </c>
      <c r="D5209">
        <v>1</v>
      </c>
      <c r="E5209" t="str">
        <f t="shared" si="81"/>
        <v>12SierraAverage Event Day1</v>
      </c>
      <c r="F5209" s="23">
        <v>1.123807</v>
      </c>
      <c r="G5209">
        <v>2760.8</v>
      </c>
      <c r="H5209">
        <v>86.905000000000001</v>
      </c>
      <c r="I5209">
        <v>0.12830549999999999</v>
      </c>
      <c r="M5209" s="1"/>
    </row>
    <row r="5210" spans="1:13" x14ac:dyDescent="0.25">
      <c r="A5210">
        <v>13</v>
      </c>
      <c r="B5210" t="s">
        <v>7</v>
      </c>
      <c r="C5210" s="1" t="s">
        <v>39</v>
      </c>
      <c r="D5210">
        <v>0</v>
      </c>
      <c r="E5210" t="str">
        <f t="shared" si="81"/>
        <v>13SierraAverage Event Day0</v>
      </c>
      <c r="F5210" s="23">
        <v>1.2202379999999999</v>
      </c>
      <c r="G5210">
        <v>2760.8</v>
      </c>
      <c r="H5210">
        <v>89.349599999999995</v>
      </c>
      <c r="I5210">
        <v>0.14316390000000001</v>
      </c>
      <c r="M5210" s="1"/>
    </row>
    <row r="5211" spans="1:13" x14ac:dyDescent="0.25">
      <c r="A5211">
        <v>13</v>
      </c>
      <c r="B5211" t="s">
        <v>7</v>
      </c>
      <c r="C5211" s="1" t="s">
        <v>39</v>
      </c>
      <c r="D5211">
        <v>1</v>
      </c>
      <c r="E5211" t="str">
        <f t="shared" si="81"/>
        <v>13SierraAverage Event Day1</v>
      </c>
      <c r="F5211" s="23">
        <v>1.24007</v>
      </c>
      <c r="G5211">
        <v>2760.8</v>
      </c>
      <c r="H5211">
        <v>89.349599999999995</v>
      </c>
      <c r="I5211">
        <v>0.14316390000000001</v>
      </c>
      <c r="M5211" s="1"/>
    </row>
    <row r="5212" spans="1:13" x14ac:dyDescent="0.25">
      <c r="A5212">
        <v>14</v>
      </c>
      <c r="B5212" t="s">
        <v>7</v>
      </c>
      <c r="C5212" s="1" t="s">
        <v>39</v>
      </c>
      <c r="D5212">
        <v>0</v>
      </c>
      <c r="E5212" t="str">
        <f t="shared" si="81"/>
        <v>14SierraAverage Event Day0</v>
      </c>
      <c r="F5212" s="23">
        <v>1.38002</v>
      </c>
      <c r="G5212">
        <v>2760.8</v>
      </c>
      <c r="H5212">
        <v>91.437899999999999</v>
      </c>
      <c r="I5212">
        <v>0.15750310000000001</v>
      </c>
      <c r="M5212" s="1"/>
    </row>
    <row r="5213" spans="1:13" x14ac:dyDescent="0.25">
      <c r="A5213">
        <v>14</v>
      </c>
      <c r="B5213" t="s">
        <v>7</v>
      </c>
      <c r="C5213" s="1" t="s">
        <v>39</v>
      </c>
      <c r="D5213">
        <v>1</v>
      </c>
      <c r="E5213" t="str">
        <f t="shared" si="81"/>
        <v>14SierraAverage Event Day1</v>
      </c>
      <c r="F5213" s="23">
        <v>1.340724</v>
      </c>
      <c r="G5213">
        <v>2760.8</v>
      </c>
      <c r="H5213">
        <v>91.437899999999999</v>
      </c>
      <c r="I5213">
        <v>0.15750310000000001</v>
      </c>
      <c r="M5213" s="1"/>
    </row>
    <row r="5214" spans="1:13" x14ac:dyDescent="0.25">
      <c r="A5214">
        <v>15</v>
      </c>
      <c r="B5214" t="s">
        <v>7</v>
      </c>
      <c r="C5214" s="1" t="s">
        <v>39</v>
      </c>
      <c r="D5214">
        <v>0</v>
      </c>
      <c r="E5214" t="str">
        <f t="shared" si="81"/>
        <v>15SierraAverage Event Day0</v>
      </c>
      <c r="F5214" s="23">
        <v>1.5589249999999999</v>
      </c>
      <c r="G5214">
        <v>2760.8</v>
      </c>
      <c r="H5214">
        <v>93.166399999999996</v>
      </c>
      <c r="I5214">
        <v>0.1575918</v>
      </c>
      <c r="M5214" s="1"/>
    </row>
    <row r="5215" spans="1:13" x14ac:dyDescent="0.25">
      <c r="A5215">
        <v>15</v>
      </c>
      <c r="B5215" t="s">
        <v>7</v>
      </c>
      <c r="C5215" s="1" t="s">
        <v>39</v>
      </c>
      <c r="D5215">
        <v>1</v>
      </c>
      <c r="E5215" t="str">
        <f t="shared" si="81"/>
        <v>15SierraAverage Event Day1</v>
      </c>
      <c r="F5215" s="23">
        <v>1.2054</v>
      </c>
      <c r="G5215">
        <v>2760.8</v>
      </c>
      <c r="H5215">
        <v>93.166399999999996</v>
      </c>
      <c r="I5215">
        <v>0.1575918</v>
      </c>
      <c r="M5215" s="1"/>
    </row>
    <row r="5216" spans="1:13" x14ac:dyDescent="0.25">
      <c r="A5216">
        <v>16</v>
      </c>
      <c r="B5216" t="s">
        <v>7</v>
      </c>
      <c r="C5216" s="1" t="s">
        <v>39</v>
      </c>
      <c r="D5216">
        <v>0</v>
      </c>
      <c r="E5216" t="str">
        <f t="shared" si="81"/>
        <v>16SierraAverage Event Day0</v>
      </c>
      <c r="F5216" s="23">
        <v>1.772068</v>
      </c>
      <c r="G5216">
        <v>2760.8</v>
      </c>
      <c r="H5216">
        <v>94.414500000000004</v>
      </c>
      <c r="I5216">
        <v>0.16974439999999999</v>
      </c>
      <c r="M5216" s="1"/>
    </row>
    <row r="5217" spans="1:13" x14ac:dyDescent="0.25">
      <c r="A5217">
        <v>16</v>
      </c>
      <c r="B5217" t="s">
        <v>7</v>
      </c>
      <c r="C5217" s="1" t="s">
        <v>39</v>
      </c>
      <c r="D5217">
        <v>1</v>
      </c>
      <c r="E5217" t="str">
        <f t="shared" si="81"/>
        <v>16SierraAverage Event Day1</v>
      </c>
      <c r="F5217" s="23">
        <v>1.311426</v>
      </c>
      <c r="G5217">
        <v>2760.8</v>
      </c>
      <c r="H5217">
        <v>94.414500000000004</v>
      </c>
      <c r="I5217">
        <v>0.16974439999999999</v>
      </c>
      <c r="M5217" s="1"/>
    </row>
    <row r="5218" spans="1:13" x14ac:dyDescent="0.25">
      <c r="A5218">
        <v>17</v>
      </c>
      <c r="B5218" t="s">
        <v>7</v>
      </c>
      <c r="C5218" s="1" t="s">
        <v>39</v>
      </c>
      <c r="D5218">
        <v>0</v>
      </c>
      <c r="E5218" t="str">
        <f t="shared" si="81"/>
        <v>17SierraAverage Event Day0</v>
      </c>
      <c r="F5218" s="23">
        <v>1.9944219999999999</v>
      </c>
      <c r="G5218">
        <v>2760.8</v>
      </c>
      <c r="H5218">
        <v>95.239400000000003</v>
      </c>
      <c r="I5218">
        <v>0.18133859999999999</v>
      </c>
      <c r="M5218" s="1"/>
    </row>
    <row r="5219" spans="1:13" x14ac:dyDescent="0.25">
      <c r="A5219">
        <v>17</v>
      </c>
      <c r="B5219" t="s">
        <v>7</v>
      </c>
      <c r="C5219" s="1" t="s">
        <v>39</v>
      </c>
      <c r="D5219">
        <v>1</v>
      </c>
      <c r="E5219" t="str">
        <f t="shared" si="81"/>
        <v>17SierraAverage Event Day1</v>
      </c>
      <c r="F5219" s="23">
        <v>1.4622310000000001</v>
      </c>
      <c r="G5219">
        <v>2760.8</v>
      </c>
      <c r="H5219">
        <v>95.239400000000003</v>
      </c>
      <c r="I5219">
        <v>0.18133859999999999</v>
      </c>
      <c r="M5219" s="1"/>
    </row>
    <row r="5220" spans="1:13" x14ac:dyDescent="0.25">
      <c r="A5220">
        <v>18</v>
      </c>
      <c r="B5220" t="s">
        <v>7</v>
      </c>
      <c r="C5220" s="1" t="s">
        <v>39</v>
      </c>
      <c r="D5220">
        <v>0</v>
      </c>
      <c r="E5220" t="str">
        <f t="shared" si="81"/>
        <v>18SierraAverage Event Day0</v>
      </c>
      <c r="F5220" s="23">
        <v>2.1748379999999998</v>
      </c>
      <c r="G5220">
        <v>2760.8</v>
      </c>
      <c r="H5220">
        <v>94.647599999999997</v>
      </c>
      <c r="I5220">
        <v>0.18977759999999999</v>
      </c>
      <c r="M5220" s="1"/>
    </row>
    <row r="5221" spans="1:13" x14ac:dyDescent="0.25">
      <c r="A5221">
        <v>18</v>
      </c>
      <c r="B5221" t="s">
        <v>7</v>
      </c>
      <c r="C5221" s="1" t="s">
        <v>39</v>
      </c>
      <c r="D5221">
        <v>1</v>
      </c>
      <c r="E5221" t="str">
        <f t="shared" si="81"/>
        <v>18SierraAverage Event Day1</v>
      </c>
      <c r="F5221" s="23">
        <v>1.5955870000000001</v>
      </c>
      <c r="G5221">
        <v>2760.8</v>
      </c>
      <c r="H5221">
        <v>94.647599999999997</v>
      </c>
      <c r="I5221">
        <v>0.18977759999999999</v>
      </c>
      <c r="M5221" s="1"/>
    </row>
    <row r="5222" spans="1:13" x14ac:dyDescent="0.25">
      <c r="A5222">
        <v>19</v>
      </c>
      <c r="B5222" t="s">
        <v>7</v>
      </c>
      <c r="C5222" s="1" t="s">
        <v>39</v>
      </c>
      <c r="D5222">
        <v>0</v>
      </c>
      <c r="E5222" t="str">
        <f t="shared" si="81"/>
        <v>19SierraAverage Event Day0</v>
      </c>
      <c r="F5222" s="23">
        <v>2.1998570000000002</v>
      </c>
      <c r="G5222">
        <v>2760.8</v>
      </c>
      <c r="H5222">
        <v>91.711799999999997</v>
      </c>
      <c r="I5222">
        <v>0.189196</v>
      </c>
      <c r="M5222" s="1"/>
    </row>
    <row r="5223" spans="1:13" x14ac:dyDescent="0.25">
      <c r="A5223">
        <v>19</v>
      </c>
      <c r="B5223" t="s">
        <v>7</v>
      </c>
      <c r="C5223" s="1" t="s">
        <v>39</v>
      </c>
      <c r="D5223">
        <v>1</v>
      </c>
      <c r="E5223" t="str">
        <f t="shared" si="81"/>
        <v>19SierraAverage Event Day1</v>
      </c>
      <c r="F5223" s="23">
        <v>1.645187</v>
      </c>
      <c r="G5223">
        <v>2760.8</v>
      </c>
      <c r="H5223">
        <v>91.711799999999997</v>
      </c>
      <c r="I5223">
        <v>0.189196</v>
      </c>
      <c r="M5223" s="1"/>
    </row>
    <row r="5224" spans="1:13" x14ac:dyDescent="0.25">
      <c r="A5224">
        <v>20</v>
      </c>
      <c r="B5224" t="s">
        <v>7</v>
      </c>
      <c r="C5224" s="1" t="s">
        <v>39</v>
      </c>
      <c r="D5224">
        <v>0</v>
      </c>
      <c r="E5224" t="str">
        <f t="shared" si="81"/>
        <v>20SierraAverage Event Day0</v>
      </c>
      <c r="F5224" s="23">
        <v>2.0821320000000001</v>
      </c>
      <c r="G5224">
        <v>2760.8</v>
      </c>
      <c r="H5224">
        <v>84.586699999999993</v>
      </c>
      <c r="I5224">
        <v>0.19067400000000001</v>
      </c>
      <c r="M5224" s="1"/>
    </row>
    <row r="5225" spans="1:13" x14ac:dyDescent="0.25">
      <c r="A5225">
        <v>20</v>
      </c>
      <c r="B5225" t="s">
        <v>7</v>
      </c>
      <c r="C5225" s="1" t="s">
        <v>39</v>
      </c>
      <c r="D5225">
        <v>1</v>
      </c>
      <c r="E5225" t="str">
        <f t="shared" si="81"/>
        <v>20SierraAverage Event Day1</v>
      </c>
      <c r="F5225" s="23">
        <v>2.0184500000000001</v>
      </c>
      <c r="G5225">
        <v>2760.8</v>
      </c>
      <c r="H5225">
        <v>84.586699999999993</v>
      </c>
      <c r="I5225">
        <v>0.19067400000000001</v>
      </c>
      <c r="M5225" s="1"/>
    </row>
    <row r="5226" spans="1:13" x14ac:dyDescent="0.25">
      <c r="A5226">
        <v>21</v>
      </c>
      <c r="B5226" t="s">
        <v>7</v>
      </c>
      <c r="C5226" s="1" t="s">
        <v>39</v>
      </c>
      <c r="D5226">
        <v>0</v>
      </c>
      <c r="E5226" t="str">
        <f t="shared" si="81"/>
        <v>21SierraAverage Event Day0</v>
      </c>
      <c r="F5226" s="23">
        <v>1.9046609999999999</v>
      </c>
      <c r="G5226">
        <v>2760.8</v>
      </c>
      <c r="H5226">
        <v>77.550200000000004</v>
      </c>
      <c r="I5226">
        <v>0.18190029999999999</v>
      </c>
      <c r="M5226" s="1"/>
    </row>
    <row r="5227" spans="1:13" x14ac:dyDescent="0.25">
      <c r="A5227">
        <v>21</v>
      </c>
      <c r="B5227" t="s">
        <v>7</v>
      </c>
      <c r="C5227" s="1" t="s">
        <v>39</v>
      </c>
      <c r="D5227">
        <v>1</v>
      </c>
      <c r="E5227" t="str">
        <f t="shared" si="81"/>
        <v>21SierraAverage Event Day1</v>
      </c>
      <c r="F5227" s="23">
        <v>1.9824949999999999</v>
      </c>
      <c r="G5227">
        <v>2760.8</v>
      </c>
      <c r="H5227">
        <v>77.550200000000004</v>
      </c>
      <c r="I5227">
        <v>0.18190029999999999</v>
      </c>
      <c r="M5227" s="1"/>
    </row>
    <row r="5228" spans="1:13" x14ac:dyDescent="0.25">
      <c r="A5228">
        <v>22</v>
      </c>
      <c r="B5228" t="s">
        <v>7</v>
      </c>
      <c r="C5228" s="1" t="s">
        <v>39</v>
      </c>
      <c r="D5228">
        <v>0</v>
      </c>
      <c r="E5228" t="str">
        <f t="shared" si="81"/>
        <v>22SierraAverage Event Day0</v>
      </c>
      <c r="F5228" s="23">
        <v>1.64957</v>
      </c>
      <c r="G5228">
        <v>2760.8</v>
      </c>
      <c r="H5228">
        <v>73.147099999999995</v>
      </c>
      <c r="I5228">
        <v>0.1654081</v>
      </c>
      <c r="M5228" s="1"/>
    </row>
    <row r="5229" spans="1:13" x14ac:dyDescent="0.25">
      <c r="A5229">
        <v>22</v>
      </c>
      <c r="B5229" t="s">
        <v>7</v>
      </c>
      <c r="C5229" s="1" t="s">
        <v>39</v>
      </c>
      <c r="D5229">
        <v>1</v>
      </c>
      <c r="E5229" t="str">
        <f t="shared" si="81"/>
        <v>22SierraAverage Event Day1</v>
      </c>
      <c r="F5229" s="23">
        <v>1.73089</v>
      </c>
      <c r="G5229">
        <v>2760.8</v>
      </c>
      <c r="H5229">
        <v>73.147099999999995</v>
      </c>
      <c r="I5229">
        <v>0.1654081</v>
      </c>
      <c r="M5229" s="1"/>
    </row>
    <row r="5230" spans="1:13" x14ac:dyDescent="0.25">
      <c r="A5230">
        <v>23</v>
      </c>
      <c r="B5230" t="s">
        <v>7</v>
      </c>
      <c r="C5230" s="1" t="s">
        <v>39</v>
      </c>
      <c r="D5230">
        <v>0</v>
      </c>
      <c r="E5230" t="str">
        <f t="shared" si="81"/>
        <v>23SierraAverage Event Day0</v>
      </c>
      <c r="F5230" s="23">
        <v>1.329035</v>
      </c>
      <c r="G5230">
        <v>2760.8</v>
      </c>
      <c r="H5230">
        <v>70.403499999999994</v>
      </c>
      <c r="I5230">
        <v>0.13925409999999999</v>
      </c>
      <c r="M5230" s="1"/>
    </row>
    <row r="5231" spans="1:13" x14ac:dyDescent="0.25">
      <c r="A5231">
        <v>23</v>
      </c>
      <c r="B5231" t="s">
        <v>7</v>
      </c>
      <c r="C5231" s="1" t="s">
        <v>39</v>
      </c>
      <c r="D5231">
        <v>1</v>
      </c>
      <c r="E5231" t="str">
        <f t="shared" si="81"/>
        <v>23SierraAverage Event Day1</v>
      </c>
      <c r="F5231" s="23">
        <v>1.36748</v>
      </c>
      <c r="G5231">
        <v>2760.8</v>
      </c>
      <c r="H5231">
        <v>70.403499999999994</v>
      </c>
      <c r="I5231">
        <v>0.13925409999999999</v>
      </c>
      <c r="M5231" s="1"/>
    </row>
    <row r="5232" spans="1:13" x14ac:dyDescent="0.25">
      <c r="A5232">
        <v>24</v>
      </c>
      <c r="B5232" t="s">
        <v>7</v>
      </c>
      <c r="C5232" s="1" t="s">
        <v>39</v>
      </c>
      <c r="D5232">
        <v>0</v>
      </c>
      <c r="E5232" t="str">
        <f t="shared" si="81"/>
        <v>24SierraAverage Event Day0</v>
      </c>
      <c r="F5232" s="23">
        <v>1.053226</v>
      </c>
      <c r="G5232">
        <v>2760.8</v>
      </c>
      <c r="H5232">
        <v>69.014499999999998</v>
      </c>
      <c r="I5232">
        <v>0.1150896</v>
      </c>
      <c r="M5232" s="1"/>
    </row>
    <row r="5233" spans="1:13" x14ac:dyDescent="0.25">
      <c r="A5233">
        <v>24</v>
      </c>
      <c r="B5233" t="s">
        <v>7</v>
      </c>
      <c r="C5233" s="1" t="s">
        <v>39</v>
      </c>
      <c r="D5233">
        <v>1</v>
      </c>
      <c r="E5233" t="str">
        <f t="shared" si="81"/>
        <v>24SierraAverage Event Day1</v>
      </c>
      <c r="F5233" s="23">
        <v>1.051722</v>
      </c>
      <c r="G5233">
        <v>2760.8</v>
      </c>
      <c r="H5233">
        <v>69.014499999999998</v>
      </c>
      <c r="I5233">
        <v>0.1150896</v>
      </c>
      <c r="M5233" s="1"/>
    </row>
    <row r="5234" spans="1:13" x14ac:dyDescent="0.25">
      <c r="A5234">
        <v>1</v>
      </c>
      <c r="B5234" t="s">
        <v>8</v>
      </c>
      <c r="C5234" s="1" t="s">
        <v>39</v>
      </c>
      <c r="D5234">
        <v>0</v>
      </c>
      <c r="E5234" t="str">
        <f t="shared" si="81"/>
        <v>1StocktonAverage Event Day0</v>
      </c>
      <c r="F5234" s="23">
        <v>0.83456189999999997</v>
      </c>
      <c r="G5234">
        <v>2983.8</v>
      </c>
      <c r="H5234">
        <v>73.916700000000006</v>
      </c>
      <c r="I5234">
        <v>8.7373099999999995E-2</v>
      </c>
      <c r="M5234" s="1"/>
    </row>
    <row r="5235" spans="1:13" x14ac:dyDescent="0.25">
      <c r="A5235">
        <v>1</v>
      </c>
      <c r="B5235" t="s">
        <v>8</v>
      </c>
      <c r="C5235" s="1" t="s">
        <v>39</v>
      </c>
      <c r="D5235">
        <v>1</v>
      </c>
      <c r="E5235" t="str">
        <f t="shared" si="81"/>
        <v>1StocktonAverage Event Day1</v>
      </c>
      <c r="F5235" s="23">
        <v>0.84343020000000002</v>
      </c>
      <c r="G5235">
        <v>2983.8</v>
      </c>
      <c r="H5235">
        <v>73.916700000000006</v>
      </c>
      <c r="I5235">
        <v>8.7373099999999995E-2</v>
      </c>
      <c r="M5235" s="1"/>
    </row>
    <row r="5236" spans="1:13" x14ac:dyDescent="0.25">
      <c r="A5236">
        <v>2</v>
      </c>
      <c r="B5236" t="s">
        <v>8</v>
      </c>
      <c r="C5236" s="1" t="s">
        <v>39</v>
      </c>
      <c r="D5236">
        <v>0</v>
      </c>
      <c r="E5236" t="str">
        <f t="shared" si="81"/>
        <v>2StocktonAverage Event Day0</v>
      </c>
      <c r="F5236" s="23">
        <v>0.72068869999999996</v>
      </c>
      <c r="G5236">
        <v>2983.8</v>
      </c>
      <c r="H5236">
        <v>72.773899999999998</v>
      </c>
      <c r="I5236">
        <v>7.6279799999999995E-2</v>
      </c>
      <c r="M5236" s="1"/>
    </row>
    <row r="5237" spans="1:13" x14ac:dyDescent="0.25">
      <c r="A5237">
        <v>2</v>
      </c>
      <c r="B5237" t="s">
        <v>8</v>
      </c>
      <c r="C5237" s="1" t="s">
        <v>39</v>
      </c>
      <c r="D5237">
        <v>1</v>
      </c>
      <c r="E5237" t="str">
        <f t="shared" si="81"/>
        <v>2StocktonAverage Event Day1</v>
      </c>
      <c r="F5237" s="23">
        <v>0.72204550000000001</v>
      </c>
      <c r="G5237">
        <v>2983.8</v>
      </c>
      <c r="H5237">
        <v>72.773899999999998</v>
      </c>
      <c r="I5237">
        <v>7.6279799999999995E-2</v>
      </c>
      <c r="M5237" s="1"/>
    </row>
    <row r="5238" spans="1:13" x14ac:dyDescent="0.25">
      <c r="A5238">
        <v>3</v>
      </c>
      <c r="B5238" t="s">
        <v>8</v>
      </c>
      <c r="C5238" s="1" t="s">
        <v>39</v>
      </c>
      <c r="D5238">
        <v>0</v>
      </c>
      <c r="E5238" t="str">
        <f t="shared" si="81"/>
        <v>3StocktonAverage Event Day0</v>
      </c>
      <c r="F5238" s="23">
        <v>0.64694479999999999</v>
      </c>
      <c r="G5238">
        <v>2983.8</v>
      </c>
      <c r="H5238">
        <v>71.387200000000007</v>
      </c>
      <c r="I5238">
        <v>6.79752E-2</v>
      </c>
      <c r="M5238" s="1"/>
    </row>
    <row r="5239" spans="1:13" x14ac:dyDescent="0.25">
      <c r="A5239">
        <v>3</v>
      </c>
      <c r="B5239" t="s">
        <v>8</v>
      </c>
      <c r="C5239" s="1" t="s">
        <v>39</v>
      </c>
      <c r="D5239">
        <v>1</v>
      </c>
      <c r="E5239" t="str">
        <f t="shared" si="81"/>
        <v>3StocktonAverage Event Day1</v>
      </c>
      <c r="F5239" s="23">
        <v>0.64588509999999999</v>
      </c>
      <c r="G5239">
        <v>2983.8</v>
      </c>
      <c r="H5239">
        <v>71.387200000000007</v>
      </c>
      <c r="I5239">
        <v>6.79752E-2</v>
      </c>
      <c r="M5239" s="1"/>
    </row>
    <row r="5240" spans="1:13" x14ac:dyDescent="0.25">
      <c r="A5240">
        <v>4</v>
      </c>
      <c r="B5240" t="s">
        <v>8</v>
      </c>
      <c r="C5240" s="1" t="s">
        <v>39</v>
      </c>
      <c r="D5240">
        <v>0</v>
      </c>
      <c r="E5240" t="str">
        <f t="shared" si="81"/>
        <v>4StocktonAverage Event Day0</v>
      </c>
      <c r="F5240" s="23">
        <v>0.60020910000000005</v>
      </c>
      <c r="G5240">
        <v>2983.8</v>
      </c>
      <c r="H5240">
        <v>70.202200000000005</v>
      </c>
      <c r="I5240">
        <v>6.1602200000000003E-2</v>
      </c>
      <c r="M5240" s="1"/>
    </row>
    <row r="5241" spans="1:13" x14ac:dyDescent="0.25">
      <c r="A5241">
        <v>4</v>
      </c>
      <c r="B5241" t="s">
        <v>8</v>
      </c>
      <c r="C5241" s="1" t="s">
        <v>39</v>
      </c>
      <c r="D5241">
        <v>1</v>
      </c>
      <c r="E5241" t="str">
        <f t="shared" si="81"/>
        <v>4StocktonAverage Event Day1</v>
      </c>
      <c r="F5241" s="23">
        <v>0.60480940000000005</v>
      </c>
      <c r="G5241">
        <v>2983.8</v>
      </c>
      <c r="H5241">
        <v>70.202200000000005</v>
      </c>
      <c r="I5241">
        <v>6.1602200000000003E-2</v>
      </c>
      <c r="M5241" s="1"/>
    </row>
    <row r="5242" spans="1:13" x14ac:dyDescent="0.25">
      <c r="A5242">
        <v>5</v>
      </c>
      <c r="B5242" t="s">
        <v>8</v>
      </c>
      <c r="C5242" s="1" t="s">
        <v>39</v>
      </c>
      <c r="D5242">
        <v>0</v>
      </c>
      <c r="E5242" t="str">
        <f t="shared" si="81"/>
        <v>5StocktonAverage Event Day0</v>
      </c>
      <c r="F5242" s="23">
        <v>0.59038460000000004</v>
      </c>
      <c r="G5242">
        <v>2983.8</v>
      </c>
      <c r="H5242">
        <v>68.783500000000004</v>
      </c>
      <c r="I5242">
        <v>5.9745100000000002E-2</v>
      </c>
      <c r="M5242" s="1"/>
    </row>
    <row r="5243" spans="1:13" x14ac:dyDescent="0.25">
      <c r="A5243">
        <v>5</v>
      </c>
      <c r="B5243" t="s">
        <v>8</v>
      </c>
      <c r="C5243" s="1" t="s">
        <v>39</v>
      </c>
      <c r="D5243">
        <v>1</v>
      </c>
      <c r="E5243" t="str">
        <f t="shared" si="81"/>
        <v>5StocktonAverage Event Day1</v>
      </c>
      <c r="F5243" s="23">
        <v>0.59946279999999996</v>
      </c>
      <c r="G5243">
        <v>2983.8</v>
      </c>
      <c r="H5243">
        <v>68.783500000000004</v>
      </c>
      <c r="I5243">
        <v>5.9745100000000002E-2</v>
      </c>
      <c r="M5243" s="1"/>
    </row>
    <row r="5244" spans="1:13" x14ac:dyDescent="0.25">
      <c r="A5244">
        <v>6</v>
      </c>
      <c r="B5244" t="s">
        <v>8</v>
      </c>
      <c r="C5244" s="1" t="s">
        <v>39</v>
      </c>
      <c r="D5244">
        <v>0</v>
      </c>
      <c r="E5244" t="str">
        <f t="shared" si="81"/>
        <v>6StocktonAverage Event Day0</v>
      </c>
      <c r="F5244" s="23">
        <v>0.62412040000000002</v>
      </c>
      <c r="G5244">
        <v>2983.8</v>
      </c>
      <c r="H5244">
        <v>67.265600000000006</v>
      </c>
      <c r="I5244">
        <v>6.1004799999999998E-2</v>
      </c>
      <c r="M5244" s="1"/>
    </row>
    <row r="5245" spans="1:13" x14ac:dyDescent="0.25">
      <c r="A5245">
        <v>6</v>
      </c>
      <c r="B5245" t="s">
        <v>8</v>
      </c>
      <c r="C5245" s="1" t="s">
        <v>39</v>
      </c>
      <c r="D5245">
        <v>1</v>
      </c>
      <c r="E5245" t="str">
        <f t="shared" si="81"/>
        <v>6StocktonAverage Event Day1</v>
      </c>
      <c r="F5245" s="23">
        <v>0.61359969999999997</v>
      </c>
      <c r="G5245">
        <v>2983.8</v>
      </c>
      <c r="H5245">
        <v>67.265600000000006</v>
      </c>
      <c r="I5245">
        <v>6.1004799999999998E-2</v>
      </c>
      <c r="M5245" s="1"/>
    </row>
    <row r="5246" spans="1:13" x14ac:dyDescent="0.25">
      <c r="A5246">
        <v>7</v>
      </c>
      <c r="B5246" t="s">
        <v>8</v>
      </c>
      <c r="C5246" s="1" t="s">
        <v>39</v>
      </c>
      <c r="D5246">
        <v>0</v>
      </c>
      <c r="E5246" t="str">
        <f t="shared" si="81"/>
        <v>7StocktonAverage Event Day0</v>
      </c>
      <c r="F5246" s="23">
        <v>0.69823029999999997</v>
      </c>
      <c r="G5246">
        <v>2983.8</v>
      </c>
      <c r="H5246">
        <v>66.331599999999995</v>
      </c>
      <c r="I5246">
        <v>6.7737800000000001E-2</v>
      </c>
      <c r="M5246" s="1"/>
    </row>
    <row r="5247" spans="1:13" x14ac:dyDescent="0.25">
      <c r="A5247">
        <v>7</v>
      </c>
      <c r="B5247" t="s">
        <v>8</v>
      </c>
      <c r="C5247" s="1" t="s">
        <v>39</v>
      </c>
      <c r="D5247">
        <v>1</v>
      </c>
      <c r="E5247" t="str">
        <f t="shared" si="81"/>
        <v>7StocktonAverage Event Day1</v>
      </c>
      <c r="F5247" s="23">
        <v>0.6835426</v>
      </c>
      <c r="G5247">
        <v>2983.8</v>
      </c>
      <c r="H5247">
        <v>66.331599999999995</v>
      </c>
      <c r="I5247">
        <v>6.7737800000000001E-2</v>
      </c>
      <c r="M5247" s="1"/>
    </row>
    <row r="5248" spans="1:13" x14ac:dyDescent="0.25">
      <c r="A5248">
        <v>8</v>
      </c>
      <c r="B5248" t="s">
        <v>8</v>
      </c>
      <c r="C5248" s="1" t="s">
        <v>39</v>
      </c>
      <c r="D5248">
        <v>0</v>
      </c>
      <c r="E5248" t="str">
        <f t="shared" si="81"/>
        <v>8StocktonAverage Event Day0</v>
      </c>
      <c r="F5248" s="23">
        <v>0.75061639999999996</v>
      </c>
      <c r="G5248">
        <v>2983.8</v>
      </c>
      <c r="H5248">
        <v>67.207599999999999</v>
      </c>
      <c r="I5248">
        <v>7.58823E-2</v>
      </c>
      <c r="M5248" s="1"/>
    </row>
    <row r="5249" spans="1:13" x14ac:dyDescent="0.25">
      <c r="A5249">
        <v>8</v>
      </c>
      <c r="B5249" t="s">
        <v>8</v>
      </c>
      <c r="C5249" s="1" t="s">
        <v>39</v>
      </c>
      <c r="D5249">
        <v>1</v>
      </c>
      <c r="E5249" t="str">
        <f t="shared" si="81"/>
        <v>8StocktonAverage Event Day1</v>
      </c>
      <c r="F5249" s="23">
        <v>0.7500019</v>
      </c>
      <c r="G5249">
        <v>2983.8</v>
      </c>
      <c r="H5249">
        <v>67.207599999999999</v>
      </c>
      <c r="I5249">
        <v>7.58823E-2</v>
      </c>
      <c r="M5249" s="1"/>
    </row>
    <row r="5250" spans="1:13" x14ac:dyDescent="0.25">
      <c r="A5250">
        <v>9</v>
      </c>
      <c r="B5250" t="s">
        <v>8</v>
      </c>
      <c r="C5250" s="1" t="s">
        <v>39</v>
      </c>
      <c r="D5250">
        <v>0</v>
      </c>
      <c r="E5250" t="str">
        <f t="shared" si="81"/>
        <v>9StocktonAverage Event Day0</v>
      </c>
      <c r="F5250" s="23">
        <v>0.76301609999999997</v>
      </c>
      <c r="G5250">
        <v>2983.8</v>
      </c>
      <c r="H5250">
        <v>69.986999999999995</v>
      </c>
      <c r="I5250">
        <v>8.0936599999999997E-2</v>
      </c>
      <c r="M5250" s="1"/>
    </row>
    <row r="5251" spans="1:13" x14ac:dyDescent="0.25">
      <c r="A5251">
        <v>9</v>
      </c>
      <c r="B5251" t="s">
        <v>8</v>
      </c>
      <c r="C5251" s="1" t="s">
        <v>39</v>
      </c>
      <c r="D5251">
        <v>1</v>
      </c>
      <c r="E5251" t="str">
        <f t="shared" ref="E5251:E5281" si="82">CONCATENATE(A5251,B5251,C5251,D5251)</f>
        <v>9StocktonAverage Event Day1</v>
      </c>
      <c r="F5251" s="23">
        <v>0.77714289999999997</v>
      </c>
      <c r="G5251">
        <v>2983.8</v>
      </c>
      <c r="H5251">
        <v>69.986999999999995</v>
      </c>
      <c r="I5251">
        <v>8.0936599999999997E-2</v>
      </c>
      <c r="M5251" s="1"/>
    </row>
    <row r="5252" spans="1:13" x14ac:dyDescent="0.25">
      <c r="A5252">
        <v>10</v>
      </c>
      <c r="B5252" t="s">
        <v>8</v>
      </c>
      <c r="C5252" s="1" t="s">
        <v>39</v>
      </c>
      <c r="D5252">
        <v>0</v>
      </c>
      <c r="E5252" t="str">
        <f t="shared" si="82"/>
        <v>10StocktonAverage Event Day0</v>
      </c>
      <c r="F5252" s="23">
        <v>0.81775819999999999</v>
      </c>
      <c r="G5252">
        <v>2983.8</v>
      </c>
      <c r="H5252">
        <v>74.313500000000005</v>
      </c>
      <c r="I5252">
        <v>8.7113499999999996E-2</v>
      </c>
      <c r="M5252" s="1"/>
    </row>
    <row r="5253" spans="1:13" x14ac:dyDescent="0.25">
      <c r="A5253">
        <v>10</v>
      </c>
      <c r="B5253" t="s">
        <v>8</v>
      </c>
      <c r="C5253" s="1" t="s">
        <v>39</v>
      </c>
      <c r="D5253">
        <v>1</v>
      </c>
      <c r="E5253" t="str">
        <f t="shared" si="82"/>
        <v>10StocktonAverage Event Day1</v>
      </c>
      <c r="F5253" s="23">
        <v>0.82577630000000002</v>
      </c>
      <c r="G5253">
        <v>2983.8</v>
      </c>
      <c r="H5253">
        <v>74.313500000000005</v>
      </c>
      <c r="I5253">
        <v>8.7113499999999996E-2</v>
      </c>
      <c r="M5253" s="1"/>
    </row>
    <row r="5254" spans="1:13" x14ac:dyDescent="0.25">
      <c r="A5254">
        <v>11</v>
      </c>
      <c r="B5254" t="s">
        <v>8</v>
      </c>
      <c r="C5254" s="1" t="s">
        <v>39</v>
      </c>
      <c r="D5254">
        <v>0</v>
      </c>
      <c r="E5254" t="str">
        <f t="shared" si="82"/>
        <v>11StocktonAverage Event Day0</v>
      </c>
      <c r="F5254" s="23">
        <v>0.89779249999999999</v>
      </c>
      <c r="G5254">
        <v>2983.8</v>
      </c>
      <c r="H5254">
        <v>78.393299999999996</v>
      </c>
      <c r="I5254">
        <v>9.5943399999999998E-2</v>
      </c>
      <c r="M5254" s="1"/>
    </row>
    <row r="5255" spans="1:13" x14ac:dyDescent="0.25">
      <c r="A5255">
        <v>11</v>
      </c>
      <c r="B5255" t="s">
        <v>8</v>
      </c>
      <c r="C5255" s="1" t="s">
        <v>39</v>
      </c>
      <c r="D5255">
        <v>1</v>
      </c>
      <c r="E5255" t="str">
        <f t="shared" si="82"/>
        <v>11StocktonAverage Event Day1</v>
      </c>
      <c r="F5255" s="23">
        <v>0.90308580000000005</v>
      </c>
      <c r="G5255">
        <v>2983.8</v>
      </c>
      <c r="H5255">
        <v>78.393299999999996</v>
      </c>
      <c r="I5255">
        <v>9.5943399999999998E-2</v>
      </c>
      <c r="M5255" s="1"/>
    </row>
    <row r="5256" spans="1:13" x14ac:dyDescent="0.25">
      <c r="A5256">
        <v>12</v>
      </c>
      <c r="B5256" t="s">
        <v>8</v>
      </c>
      <c r="C5256" s="1" t="s">
        <v>39</v>
      </c>
      <c r="D5256">
        <v>0</v>
      </c>
      <c r="E5256" t="str">
        <f t="shared" si="82"/>
        <v>12StocktonAverage Event Day0</v>
      </c>
      <c r="F5256" s="23">
        <v>1.0138199999999999</v>
      </c>
      <c r="G5256">
        <v>2983.8</v>
      </c>
      <c r="H5256">
        <v>82.755700000000004</v>
      </c>
      <c r="I5256">
        <v>0.1094866</v>
      </c>
      <c r="M5256" s="1"/>
    </row>
    <row r="5257" spans="1:13" x14ac:dyDescent="0.25">
      <c r="A5257">
        <v>12</v>
      </c>
      <c r="B5257" t="s">
        <v>8</v>
      </c>
      <c r="C5257" s="1" t="s">
        <v>39</v>
      </c>
      <c r="D5257">
        <v>1</v>
      </c>
      <c r="E5257" t="str">
        <f t="shared" si="82"/>
        <v>12StocktonAverage Event Day1</v>
      </c>
      <c r="F5257" s="23">
        <v>1.0126729999999999</v>
      </c>
      <c r="G5257">
        <v>2983.8</v>
      </c>
      <c r="H5257">
        <v>82.755700000000004</v>
      </c>
      <c r="I5257">
        <v>0.1094866</v>
      </c>
      <c r="M5257" s="1"/>
    </row>
    <row r="5258" spans="1:13" x14ac:dyDescent="0.25">
      <c r="A5258">
        <v>13</v>
      </c>
      <c r="B5258" t="s">
        <v>8</v>
      </c>
      <c r="C5258" s="1" t="s">
        <v>39</v>
      </c>
      <c r="D5258">
        <v>0</v>
      </c>
      <c r="E5258" t="str">
        <f t="shared" si="82"/>
        <v>13StocktonAverage Event Day0</v>
      </c>
      <c r="F5258" s="23">
        <v>1.1621539999999999</v>
      </c>
      <c r="G5258">
        <v>2983.8</v>
      </c>
      <c r="H5258">
        <v>86.6524</v>
      </c>
      <c r="I5258">
        <v>0.1244923</v>
      </c>
      <c r="M5258" s="1"/>
    </row>
    <row r="5259" spans="1:13" x14ac:dyDescent="0.25">
      <c r="A5259">
        <v>13</v>
      </c>
      <c r="B5259" t="s">
        <v>8</v>
      </c>
      <c r="C5259" s="1" t="s">
        <v>39</v>
      </c>
      <c r="D5259">
        <v>1</v>
      </c>
      <c r="E5259" t="str">
        <f t="shared" si="82"/>
        <v>13StocktonAverage Event Day1</v>
      </c>
      <c r="F5259" s="23">
        <v>1.1703749999999999</v>
      </c>
      <c r="G5259">
        <v>2983.8</v>
      </c>
      <c r="H5259">
        <v>86.6524</v>
      </c>
      <c r="I5259">
        <v>0.1244923</v>
      </c>
      <c r="M5259" s="1"/>
    </row>
    <row r="5260" spans="1:13" x14ac:dyDescent="0.25">
      <c r="A5260">
        <v>14</v>
      </c>
      <c r="B5260" t="s">
        <v>8</v>
      </c>
      <c r="C5260" s="1" t="s">
        <v>39</v>
      </c>
      <c r="D5260">
        <v>0</v>
      </c>
      <c r="E5260" t="str">
        <f t="shared" si="82"/>
        <v>14StocktonAverage Event Day0</v>
      </c>
      <c r="F5260" s="23">
        <v>1.350163</v>
      </c>
      <c r="G5260">
        <v>2983.8</v>
      </c>
      <c r="H5260">
        <v>90.194299999999998</v>
      </c>
      <c r="I5260">
        <v>0.13906879999999999</v>
      </c>
      <c r="M5260" s="1"/>
    </row>
    <row r="5261" spans="1:13" x14ac:dyDescent="0.25">
      <c r="A5261">
        <v>14</v>
      </c>
      <c r="B5261" t="s">
        <v>8</v>
      </c>
      <c r="C5261" s="1" t="s">
        <v>39</v>
      </c>
      <c r="D5261">
        <v>1</v>
      </c>
      <c r="E5261" t="str">
        <f t="shared" si="82"/>
        <v>14StocktonAverage Event Day1</v>
      </c>
      <c r="F5261" s="23">
        <v>1.3179810000000001</v>
      </c>
      <c r="G5261">
        <v>2983.8</v>
      </c>
      <c r="H5261">
        <v>90.194299999999998</v>
      </c>
      <c r="I5261">
        <v>0.13906879999999999</v>
      </c>
      <c r="M5261" s="1"/>
    </row>
    <row r="5262" spans="1:13" x14ac:dyDescent="0.25">
      <c r="A5262">
        <v>15</v>
      </c>
      <c r="B5262" t="s">
        <v>8</v>
      </c>
      <c r="C5262" s="1" t="s">
        <v>39</v>
      </c>
      <c r="D5262">
        <v>0</v>
      </c>
      <c r="E5262" t="str">
        <f t="shared" si="82"/>
        <v>15StocktonAverage Event Day0</v>
      </c>
      <c r="F5262" s="23">
        <v>1.5459229999999999</v>
      </c>
      <c r="G5262">
        <v>2983.8</v>
      </c>
      <c r="H5262">
        <v>92.816800000000001</v>
      </c>
      <c r="I5262">
        <v>0.14756140000000001</v>
      </c>
      <c r="M5262" s="1"/>
    </row>
    <row r="5263" spans="1:13" x14ac:dyDescent="0.25">
      <c r="A5263">
        <v>15</v>
      </c>
      <c r="B5263" t="s">
        <v>8</v>
      </c>
      <c r="C5263" s="1" t="s">
        <v>39</v>
      </c>
      <c r="D5263">
        <v>1</v>
      </c>
      <c r="E5263" t="str">
        <f t="shared" si="82"/>
        <v>15StocktonAverage Event Day1</v>
      </c>
      <c r="F5263" s="23">
        <v>1.3442879999999999</v>
      </c>
      <c r="G5263">
        <v>2983.8</v>
      </c>
      <c r="H5263">
        <v>92.816800000000001</v>
      </c>
      <c r="I5263">
        <v>0.14756140000000001</v>
      </c>
      <c r="M5263" s="1"/>
    </row>
    <row r="5264" spans="1:13" x14ac:dyDescent="0.25">
      <c r="A5264">
        <v>16</v>
      </c>
      <c r="B5264" t="s">
        <v>8</v>
      </c>
      <c r="C5264" s="1" t="s">
        <v>39</v>
      </c>
      <c r="D5264">
        <v>0</v>
      </c>
      <c r="E5264" t="str">
        <f t="shared" si="82"/>
        <v>16StocktonAverage Event Day0</v>
      </c>
      <c r="F5264" s="23">
        <v>1.756302</v>
      </c>
      <c r="G5264">
        <v>2983.8</v>
      </c>
      <c r="H5264">
        <v>94.2684</v>
      </c>
      <c r="I5264">
        <v>0.15902520000000001</v>
      </c>
      <c r="M5264" s="1"/>
    </row>
    <row r="5265" spans="1:13" x14ac:dyDescent="0.25">
      <c r="A5265">
        <v>16</v>
      </c>
      <c r="B5265" t="s">
        <v>8</v>
      </c>
      <c r="C5265" s="1" t="s">
        <v>39</v>
      </c>
      <c r="D5265">
        <v>1</v>
      </c>
      <c r="E5265" t="str">
        <f t="shared" si="82"/>
        <v>16StocktonAverage Event Day1</v>
      </c>
      <c r="F5265" s="23">
        <v>1.499846</v>
      </c>
      <c r="G5265">
        <v>2983.8</v>
      </c>
      <c r="H5265">
        <v>94.2684</v>
      </c>
      <c r="I5265">
        <v>0.15902520000000001</v>
      </c>
      <c r="M5265" s="1"/>
    </row>
    <row r="5266" spans="1:13" x14ac:dyDescent="0.25">
      <c r="A5266">
        <v>17</v>
      </c>
      <c r="B5266" t="s">
        <v>8</v>
      </c>
      <c r="C5266" s="1" t="s">
        <v>39</v>
      </c>
      <c r="D5266">
        <v>0</v>
      </c>
      <c r="E5266" t="str">
        <f t="shared" si="82"/>
        <v>17StocktonAverage Event Day0</v>
      </c>
      <c r="F5266" s="23">
        <v>1.9466270000000001</v>
      </c>
      <c r="G5266">
        <v>2983.8</v>
      </c>
      <c r="H5266">
        <v>94.848500000000001</v>
      </c>
      <c r="I5266">
        <v>0.1685922</v>
      </c>
      <c r="M5266" s="1"/>
    </row>
    <row r="5267" spans="1:13" x14ac:dyDescent="0.25">
      <c r="A5267">
        <v>17</v>
      </c>
      <c r="B5267" t="s">
        <v>8</v>
      </c>
      <c r="C5267" s="1" t="s">
        <v>39</v>
      </c>
      <c r="D5267">
        <v>1</v>
      </c>
      <c r="E5267" t="str">
        <f t="shared" si="82"/>
        <v>17StocktonAverage Event Day1</v>
      </c>
      <c r="F5267" s="23">
        <v>1.663473</v>
      </c>
      <c r="G5267">
        <v>2983.8</v>
      </c>
      <c r="H5267">
        <v>94.848500000000001</v>
      </c>
      <c r="I5267">
        <v>0.1685922</v>
      </c>
      <c r="M5267" s="1"/>
    </row>
    <row r="5268" spans="1:13" x14ac:dyDescent="0.25">
      <c r="A5268">
        <v>18</v>
      </c>
      <c r="B5268" t="s">
        <v>8</v>
      </c>
      <c r="C5268" s="1" t="s">
        <v>39</v>
      </c>
      <c r="D5268">
        <v>0</v>
      </c>
      <c r="E5268" t="str">
        <f t="shared" si="82"/>
        <v>18StocktonAverage Event Day0</v>
      </c>
      <c r="F5268" s="23">
        <v>2.0928559999999998</v>
      </c>
      <c r="G5268">
        <v>2983.8</v>
      </c>
      <c r="H5268">
        <v>94.440600000000003</v>
      </c>
      <c r="I5268">
        <v>0.1722601</v>
      </c>
      <c r="M5268" s="1"/>
    </row>
    <row r="5269" spans="1:13" x14ac:dyDescent="0.25">
      <c r="A5269">
        <v>18</v>
      </c>
      <c r="B5269" t="s">
        <v>8</v>
      </c>
      <c r="C5269" s="1" t="s">
        <v>39</v>
      </c>
      <c r="D5269">
        <v>1</v>
      </c>
      <c r="E5269" t="str">
        <f t="shared" si="82"/>
        <v>18StocktonAverage Event Day1</v>
      </c>
      <c r="F5269" s="23">
        <v>1.7479720000000001</v>
      </c>
      <c r="G5269">
        <v>2983.8</v>
      </c>
      <c r="H5269">
        <v>94.440600000000003</v>
      </c>
      <c r="I5269">
        <v>0.1722601</v>
      </c>
      <c r="M5269" s="1"/>
    </row>
    <row r="5270" spans="1:13" x14ac:dyDescent="0.25">
      <c r="A5270">
        <v>19</v>
      </c>
      <c r="B5270" t="s">
        <v>8</v>
      </c>
      <c r="C5270" s="1" t="s">
        <v>39</v>
      </c>
      <c r="D5270">
        <v>0</v>
      </c>
      <c r="E5270" t="str">
        <f t="shared" si="82"/>
        <v>19StocktonAverage Event Day0</v>
      </c>
      <c r="F5270" s="23">
        <v>2.1046</v>
      </c>
      <c r="G5270">
        <v>2983.8</v>
      </c>
      <c r="H5270">
        <v>92.731700000000004</v>
      </c>
      <c r="I5270">
        <v>0.16879710000000001</v>
      </c>
      <c r="M5270" s="1"/>
    </row>
    <row r="5271" spans="1:13" x14ac:dyDescent="0.25">
      <c r="A5271">
        <v>19</v>
      </c>
      <c r="B5271" t="s">
        <v>8</v>
      </c>
      <c r="C5271" s="1" t="s">
        <v>39</v>
      </c>
      <c r="D5271">
        <v>1</v>
      </c>
      <c r="E5271" t="str">
        <f t="shared" si="82"/>
        <v>19StocktonAverage Event Day1</v>
      </c>
      <c r="F5271" s="23">
        <v>1.744335</v>
      </c>
      <c r="G5271">
        <v>2983.8</v>
      </c>
      <c r="H5271">
        <v>92.731700000000004</v>
      </c>
      <c r="I5271">
        <v>0.16879710000000001</v>
      </c>
      <c r="M5271" s="1"/>
    </row>
    <row r="5272" spans="1:13" x14ac:dyDescent="0.25">
      <c r="A5272">
        <v>20</v>
      </c>
      <c r="B5272" t="s">
        <v>8</v>
      </c>
      <c r="C5272" s="1" t="s">
        <v>39</v>
      </c>
      <c r="D5272">
        <v>0</v>
      </c>
      <c r="E5272" t="str">
        <f t="shared" si="82"/>
        <v>20StocktonAverage Event Day0</v>
      </c>
      <c r="F5272" s="23">
        <v>1.9894400000000001</v>
      </c>
      <c r="G5272">
        <v>2983.8</v>
      </c>
      <c r="H5272">
        <v>88.580500000000001</v>
      </c>
      <c r="I5272">
        <v>0.16665730000000001</v>
      </c>
      <c r="M5272" s="1"/>
    </row>
    <row r="5273" spans="1:13" x14ac:dyDescent="0.25">
      <c r="A5273">
        <v>20</v>
      </c>
      <c r="B5273" t="s">
        <v>8</v>
      </c>
      <c r="C5273" s="1" t="s">
        <v>39</v>
      </c>
      <c r="D5273">
        <v>1</v>
      </c>
      <c r="E5273" t="str">
        <f t="shared" si="82"/>
        <v>20StocktonAverage Event Day1</v>
      </c>
      <c r="F5273" s="23">
        <v>1.924723</v>
      </c>
      <c r="G5273">
        <v>2983.8</v>
      </c>
      <c r="H5273">
        <v>88.580500000000001</v>
      </c>
      <c r="I5273">
        <v>0.16665730000000001</v>
      </c>
      <c r="M5273" s="1"/>
    </row>
    <row r="5274" spans="1:13" x14ac:dyDescent="0.25">
      <c r="A5274">
        <v>21</v>
      </c>
      <c r="B5274" t="s">
        <v>8</v>
      </c>
      <c r="C5274" s="1" t="s">
        <v>39</v>
      </c>
      <c r="D5274">
        <v>0</v>
      </c>
      <c r="E5274" t="str">
        <f t="shared" si="82"/>
        <v>21StocktonAverage Event Day0</v>
      </c>
      <c r="F5274" s="23">
        <v>1.820867</v>
      </c>
      <c r="G5274">
        <v>2983.8</v>
      </c>
      <c r="H5274">
        <v>84.092699999999994</v>
      </c>
      <c r="I5274">
        <v>0.1580519</v>
      </c>
      <c r="M5274" s="1"/>
    </row>
    <row r="5275" spans="1:13" x14ac:dyDescent="0.25">
      <c r="A5275">
        <v>21</v>
      </c>
      <c r="B5275" t="s">
        <v>8</v>
      </c>
      <c r="C5275" s="1" t="s">
        <v>39</v>
      </c>
      <c r="D5275">
        <v>1</v>
      </c>
      <c r="E5275" t="str">
        <f t="shared" si="82"/>
        <v>21StocktonAverage Event Day1</v>
      </c>
      <c r="F5275" s="23">
        <v>1.8558509999999999</v>
      </c>
      <c r="G5275">
        <v>2983.8</v>
      </c>
      <c r="H5275">
        <v>84.092699999999994</v>
      </c>
      <c r="I5275">
        <v>0.1580519</v>
      </c>
      <c r="M5275" s="1"/>
    </row>
    <row r="5276" spans="1:13" x14ac:dyDescent="0.25">
      <c r="A5276">
        <v>22</v>
      </c>
      <c r="B5276" t="s">
        <v>8</v>
      </c>
      <c r="C5276" s="1" t="s">
        <v>39</v>
      </c>
      <c r="D5276">
        <v>0</v>
      </c>
      <c r="E5276" t="str">
        <f t="shared" si="82"/>
        <v>22StocktonAverage Event Day0</v>
      </c>
      <c r="F5276" s="23">
        <v>1.60568</v>
      </c>
      <c r="G5276">
        <v>2983.8</v>
      </c>
      <c r="H5276">
        <v>79.544600000000003</v>
      </c>
      <c r="I5276">
        <v>0.1442204</v>
      </c>
      <c r="M5276" s="1"/>
    </row>
    <row r="5277" spans="1:13" x14ac:dyDescent="0.25">
      <c r="A5277">
        <v>22</v>
      </c>
      <c r="B5277" t="s">
        <v>8</v>
      </c>
      <c r="C5277" s="1" t="s">
        <v>39</v>
      </c>
      <c r="D5277">
        <v>1</v>
      </c>
      <c r="E5277" t="str">
        <f t="shared" si="82"/>
        <v>22StocktonAverage Event Day1</v>
      </c>
      <c r="F5277" s="23">
        <v>1.6584559999999999</v>
      </c>
      <c r="G5277">
        <v>2983.8</v>
      </c>
      <c r="H5277">
        <v>79.544600000000003</v>
      </c>
      <c r="I5277">
        <v>0.1442204</v>
      </c>
      <c r="M5277" s="1"/>
    </row>
    <row r="5278" spans="1:13" x14ac:dyDescent="0.25">
      <c r="A5278">
        <v>23</v>
      </c>
      <c r="B5278" t="s">
        <v>8</v>
      </c>
      <c r="C5278" s="1" t="s">
        <v>39</v>
      </c>
      <c r="D5278">
        <v>0</v>
      </c>
      <c r="E5278" t="str">
        <f t="shared" si="82"/>
        <v>23StocktonAverage Event Day0</v>
      </c>
      <c r="F5278" s="23">
        <v>1.3084420000000001</v>
      </c>
      <c r="G5278">
        <v>2983.8</v>
      </c>
      <c r="H5278">
        <v>76.555300000000003</v>
      </c>
      <c r="I5278">
        <v>0.12548590000000001</v>
      </c>
      <c r="M5278" s="1"/>
    </row>
    <row r="5279" spans="1:13" x14ac:dyDescent="0.25">
      <c r="A5279">
        <v>23</v>
      </c>
      <c r="B5279" t="s">
        <v>8</v>
      </c>
      <c r="C5279" s="1" t="s">
        <v>39</v>
      </c>
      <c r="D5279">
        <v>1</v>
      </c>
      <c r="E5279" t="str">
        <f t="shared" si="82"/>
        <v>23StocktonAverage Event Day1</v>
      </c>
      <c r="F5279" s="23">
        <v>1.3459989999999999</v>
      </c>
      <c r="G5279">
        <v>2983.8</v>
      </c>
      <c r="H5279">
        <v>76.555300000000003</v>
      </c>
      <c r="I5279">
        <v>0.12548590000000001</v>
      </c>
      <c r="M5279" s="1"/>
    </row>
    <row r="5280" spans="1:13" x14ac:dyDescent="0.25">
      <c r="A5280">
        <v>24</v>
      </c>
      <c r="B5280" t="s">
        <v>8</v>
      </c>
      <c r="C5280" s="1" t="s">
        <v>39</v>
      </c>
      <c r="D5280">
        <v>0</v>
      </c>
      <c r="E5280" t="str">
        <f t="shared" si="82"/>
        <v>24StocktonAverage Event Day0</v>
      </c>
      <c r="F5280" s="23">
        <v>1.032046</v>
      </c>
      <c r="G5280">
        <v>2983.8</v>
      </c>
      <c r="H5280">
        <v>74.077299999999994</v>
      </c>
      <c r="I5280">
        <v>0.1069359</v>
      </c>
      <c r="M5280" s="1"/>
    </row>
    <row r="5281" spans="1:13" x14ac:dyDescent="0.25">
      <c r="A5281">
        <v>24</v>
      </c>
      <c r="B5281" t="s">
        <v>8</v>
      </c>
      <c r="C5281" s="1" t="s">
        <v>39</v>
      </c>
      <c r="D5281">
        <v>1</v>
      </c>
      <c r="E5281" t="str">
        <f t="shared" si="82"/>
        <v>24StocktonAverage Event Day1</v>
      </c>
      <c r="F5281" s="23">
        <v>1.060362</v>
      </c>
      <c r="G5281">
        <v>2983.8</v>
      </c>
      <c r="H5281">
        <v>74.077299999999994</v>
      </c>
      <c r="I5281">
        <v>0.1069359</v>
      </c>
      <c r="M5281" s="1"/>
    </row>
    <row r="5282" spans="1:13" x14ac:dyDescent="0.25">
      <c r="C5282" s="1"/>
      <c r="M5282" s="1"/>
    </row>
    <row r="5283" spans="1:13" x14ac:dyDescent="0.25">
      <c r="C5283" s="1"/>
      <c r="M5283" s="1"/>
    </row>
    <row r="5284" spans="1:13" x14ac:dyDescent="0.25">
      <c r="C5284" s="1"/>
      <c r="M5284" s="1"/>
    </row>
    <row r="5285" spans="1:13" x14ac:dyDescent="0.25">
      <c r="C5285" s="1"/>
      <c r="M5285" s="1"/>
    </row>
    <row r="5286" spans="1:13" x14ac:dyDescent="0.25">
      <c r="C5286" s="1"/>
      <c r="M5286" s="1"/>
    </row>
    <row r="5287" spans="1:13" x14ac:dyDescent="0.25">
      <c r="C5287" s="1"/>
      <c r="M5287" s="1"/>
    </row>
    <row r="5288" spans="1:13" x14ac:dyDescent="0.25">
      <c r="C5288" s="1"/>
      <c r="M5288" s="1"/>
    </row>
    <row r="5289" spans="1:13" x14ac:dyDescent="0.25">
      <c r="C5289" s="1"/>
      <c r="M5289" s="1"/>
    </row>
    <row r="5290" spans="1:13" x14ac:dyDescent="0.25">
      <c r="C5290" s="1"/>
      <c r="M5290" s="1"/>
    </row>
    <row r="5291" spans="1:13" x14ac:dyDescent="0.25">
      <c r="C5291" s="1"/>
      <c r="M5291" s="1"/>
    </row>
    <row r="5292" spans="1:13" x14ac:dyDescent="0.25">
      <c r="C5292" s="1"/>
      <c r="M5292" s="1"/>
    </row>
    <row r="5293" spans="1:13" x14ac:dyDescent="0.25">
      <c r="C5293" s="1"/>
      <c r="M5293" s="1"/>
    </row>
    <row r="5294" spans="1:13" x14ac:dyDescent="0.25">
      <c r="C5294" s="1"/>
      <c r="M5294" s="1"/>
    </row>
    <row r="5295" spans="1:13" x14ac:dyDescent="0.25">
      <c r="C5295" s="1"/>
      <c r="M5295" s="1"/>
    </row>
    <row r="5296" spans="1:13" x14ac:dyDescent="0.25">
      <c r="C5296" s="1"/>
      <c r="M5296" s="1"/>
    </row>
    <row r="5297" spans="3:13" x14ac:dyDescent="0.25">
      <c r="C5297" s="1"/>
      <c r="M5297" s="1"/>
    </row>
    <row r="5298" spans="3:13" x14ac:dyDescent="0.25">
      <c r="C5298" s="1"/>
      <c r="M5298" s="1"/>
    </row>
    <row r="5299" spans="3:13" x14ac:dyDescent="0.25">
      <c r="C5299" s="1"/>
      <c r="M5299" s="1"/>
    </row>
    <row r="5300" spans="3:13" x14ac:dyDescent="0.25">
      <c r="C5300" s="1"/>
      <c r="M5300" s="1"/>
    </row>
    <row r="5301" spans="3:13" x14ac:dyDescent="0.25">
      <c r="C5301" s="1"/>
      <c r="M5301" s="1"/>
    </row>
    <row r="5302" spans="3:13" x14ac:dyDescent="0.25">
      <c r="C5302" s="1"/>
      <c r="M5302" s="1"/>
    </row>
    <row r="5303" spans="3:13" x14ac:dyDescent="0.25">
      <c r="C5303" s="1"/>
      <c r="M5303" s="1"/>
    </row>
    <row r="5304" spans="3:13" x14ac:dyDescent="0.25">
      <c r="C5304" s="1"/>
      <c r="M5304" s="1"/>
    </row>
    <row r="5305" spans="3:13" x14ac:dyDescent="0.25">
      <c r="C5305" s="1"/>
      <c r="M5305" s="1"/>
    </row>
    <row r="5306" spans="3:13" x14ac:dyDescent="0.25">
      <c r="C5306" s="1"/>
      <c r="M5306" s="1"/>
    </row>
    <row r="5307" spans="3:13" x14ac:dyDescent="0.25">
      <c r="C5307" s="1"/>
      <c r="M5307" s="1"/>
    </row>
    <row r="5308" spans="3:13" x14ac:dyDescent="0.25">
      <c r="C5308" s="1"/>
      <c r="M5308" s="1"/>
    </row>
    <row r="5309" spans="3:13" x14ac:dyDescent="0.25">
      <c r="C5309" s="1"/>
      <c r="M5309" s="1"/>
    </row>
    <row r="5310" spans="3:13" x14ac:dyDescent="0.25">
      <c r="C5310" s="1"/>
      <c r="M5310" s="1"/>
    </row>
    <row r="5311" spans="3:13" x14ac:dyDescent="0.25">
      <c r="C5311" s="1"/>
      <c r="M5311" s="1"/>
    </row>
    <row r="5312" spans="3:13" x14ac:dyDescent="0.25">
      <c r="C5312" s="1"/>
      <c r="M5312" s="1"/>
    </row>
    <row r="5313" spans="3:13" x14ac:dyDescent="0.25">
      <c r="C5313" s="1"/>
      <c r="M5313" s="1"/>
    </row>
    <row r="5314" spans="3:13" x14ac:dyDescent="0.25">
      <c r="C5314" s="1"/>
      <c r="M5314" s="1"/>
    </row>
    <row r="5315" spans="3:13" x14ac:dyDescent="0.25">
      <c r="C5315" s="1"/>
      <c r="M5315" s="1"/>
    </row>
    <row r="5316" spans="3:13" x14ac:dyDescent="0.25">
      <c r="C5316" s="1"/>
      <c r="M5316" s="1"/>
    </row>
    <row r="5317" spans="3:13" x14ac:dyDescent="0.25">
      <c r="C5317" s="1"/>
      <c r="M5317" s="1"/>
    </row>
    <row r="5318" spans="3:13" x14ac:dyDescent="0.25">
      <c r="C5318" s="1"/>
      <c r="M5318" s="1"/>
    </row>
    <row r="5319" spans="3:13" x14ac:dyDescent="0.25">
      <c r="C5319" s="1"/>
      <c r="M5319" s="1"/>
    </row>
    <row r="5320" spans="3:13" x14ac:dyDescent="0.25">
      <c r="C5320" s="1"/>
      <c r="M5320" s="1"/>
    </row>
    <row r="5321" spans="3:13" x14ac:dyDescent="0.25">
      <c r="C5321" s="1"/>
      <c r="M5321" s="1"/>
    </row>
    <row r="5322" spans="3:13" x14ac:dyDescent="0.25">
      <c r="C5322" s="1"/>
      <c r="M5322" s="1"/>
    </row>
    <row r="5323" spans="3:13" x14ac:dyDescent="0.25">
      <c r="C5323" s="1"/>
      <c r="M5323" s="1"/>
    </row>
    <row r="5324" spans="3:13" x14ac:dyDescent="0.25">
      <c r="C5324" s="1"/>
      <c r="M5324" s="1"/>
    </row>
    <row r="5325" spans="3:13" x14ac:dyDescent="0.25">
      <c r="C5325" s="1"/>
      <c r="M5325" s="1"/>
    </row>
    <row r="5326" spans="3:13" x14ac:dyDescent="0.25">
      <c r="C5326" s="1"/>
      <c r="M5326" s="1"/>
    </row>
    <row r="5327" spans="3:13" x14ac:dyDescent="0.25">
      <c r="C5327" s="1"/>
      <c r="M5327" s="1"/>
    </row>
    <row r="5328" spans="3:13" x14ac:dyDescent="0.25">
      <c r="C5328" s="1"/>
      <c r="M5328" s="1"/>
    </row>
    <row r="5329" spans="3:13" x14ac:dyDescent="0.25">
      <c r="C5329" s="1"/>
      <c r="M5329" s="1"/>
    </row>
    <row r="5330" spans="3:13" x14ac:dyDescent="0.25">
      <c r="C5330" s="1"/>
      <c r="M5330" s="1"/>
    </row>
    <row r="5331" spans="3:13" x14ac:dyDescent="0.25">
      <c r="C5331" s="1"/>
      <c r="M5331" s="1"/>
    </row>
    <row r="5332" spans="3:13" x14ac:dyDescent="0.25">
      <c r="C5332" s="1"/>
      <c r="M5332" s="1"/>
    </row>
    <row r="5333" spans="3:13" x14ac:dyDescent="0.25">
      <c r="C5333" s="1"/>
      <c r="M5333" s="1"/>
    </row>
    <row r="5334" spans="3:13" x14ac:dyDescent="0.25">
      <c r="C5334" s="1"/>
      <c r="M5334" s="1"/>
    </row>
    <row r="5335" spans="3:13" x14ac:dyDescent="0.25">
      <c r="C5335" s="1"/>
      <c r="M5335" s="1"/>
    </row>
    <row r="5336" spans="3:13" x14ac:dyDescent="0.25">
      <c r="C5336" s="1"/>
      <c r="M5336" s="1"/>
    </row>
    <row r="5337" spans="3:13" x14ac:dyDescent="0.25">
      <c r="C5337" s="1"/>
      <c r="M5337" s="1"/>
    </row>
    <row r="5338" spans="3:13" x14ac:dyDescent="0.25">
      <c r="C5338" s="1"/>
      <c r="M5338" s="1"/>
    </row>
    <row r="5339" spans="3:13" x14ac:dyDescent="0.25">
      <c r="C5339" s="1"/>
      <c r="M5339" s="1"/>
    </row>
    <row r="5340" spans="3:13" x14ac:dyDescent="0.25">
      <c r="C5340" s="1"/>
      <c r="M5340" s="1"/>
    </row>
    <row r="5341" spans="3:13" x14ac:dyDescent="0.25">
      <c r="C5341" s="1"/>
      <c r="M5341" s="1"/>
    </row>
    <row r="5342" spans="3:13" x14ac:dyDescent="0.25">
      <c r="C5342" s="1"/>
      <c r="M5342" s="1"/>
    </row>
    <row r="5343" spans="3:13" x14ac:dyDescent="0.25">
      <c r="C5343" s="1"/>
      <c r="M5343" s="1"/>
    </row>
    <row r="5344" spans="3:13" x14ac:dyDescent="0.25">
      <c r="C5344" s="1"/>
      <c r="M5344" s="1"/>
    </row>
    <row r="5345" spans="3:13" x14ac:dyDescent="0.25">
      <c r="C5345" s="1"/>
      <c r="M5345" s="1"/>
    </row>
    <row r="5346" spans="3:13" x14ac:dyDescent="0.25">
      <c r="C5346" s="1"/>
      <c r="M5346" s="1"/>
    </row>
    <row r="5347" spans="3:13" x14ac:dyDescent="0.25">
      <c r="C5347" s="1"/>
      <c r="M5347" s="1"/>
    </row>
    <row r="5348" spans="3:13" x14ac:dyDescent="0.25">
      <c r="C5348" s="1"/>
      <c r="M5348" s="1"/>
    </row>
    <row r="5349" spans="3:13" x14ac:dyDescent="0.25">
      <c r="C5349" s="1"/>
      <c r="M5349" s="1"/>
    </row>
    <row r="5350" spans="3:13" x14ac:dyDescent="0.25">
      <c r="C5350" s="1"/>
      <c r="M5350" s="1"/>
    </row>
    <row r="5351" spans="3:13" x14ac:dyDescent="0.25">
      <c r="C5351" s="1"/>
      <c r="M5351" s="1"/>
    </row>
    <row r="5352" spans="3:13" x14ac:dyDescent="0.25">
      <c r="C5352" s="1"/>
      <c r="M5352" s="1"/>
    </row>
    <row r="5353" spans="3:13" x14ac:dyDescent="0.25">
      <c r="C5353" s="1"/>
      <c r="M5353" s="1"/>
    </row>
    <row r="5354" spans="3:13" x14ac:dyDescent="0.25">
      <c r="C5354" s="1"/>
      <c r="M5354" s="1"/>
    </row>
    <row r="5355" spans="3:13" x14ac:dyDescent="0.25">
      <c r="C5355" s="1"/>
      <c r="M5355" s="1"/>
    </row>
    <row r="5356" spans="3:13" x14ac:dyDescent="0.25">
      <c r="C5356" s="1"/>
      <c r="M5356" s="1"/>
    </row>
    <row r="5357" spans="3:13" x14ac:dyDescent="0.25">
      <c r="C5357" s="1"/>
      <c r="M5357" s="1"/>
    </row>
    <row r="5358" spans="3:13" x14ac:dyDescent="0.25">
      <c r="C5358" s="1"/>
      <c r="M5358" s="1"/>
    </row>
    <row r="5359" spans="3:13" x14ac:dyDescent="0.25">
      <c r="C5359" s="1"/>
      <c r="M5359" s="1"/>
    </row>
    <row r="5360" spans="3:13" x14ac:dyDescent="0.25">
      <c r="C5360" s="1"/>
      <c r="M5360" s="1"/>
    </row>
    <row r="5361" spans="3:13" x14ac:dyDescent="0.25">
      <c r="C5361" s="1"/>
      <c r="M5361" s="1"/>
    </row>
    <row r="5362" spans="3:13" x14ac:dyDescent="0.25">
      <c r="C5362" s="1"/>
      <c r="M5362" s="1"/>
    </row>
    <row r="5363" spans="3:13" x14ac:dyDescent="0.25">
      <c r="C5363" s="1"/>
      <c r="M5363" s="1"/>
    </row>
    <row r="5364" spans="3:13" x14ac:dyDescent="0.25">
      <c r="C5364" s="1"/>
      <c r="M5364" s="1"/>
    </row>
    <row r="5365" spans="3:13" x14ac:dyDescent="0.25">
      <c r="C5365" s="1"/>
      <c r="M5365" s="1"/>
    </row>
    <row r="5366" spans="3:13" x14ac:dyDescent="0.25">
      <c r="C5366" s="1"/>
      <c r="M5366" s="1"/>
    </row>
    <row r="5367" spans="3:13" x14ac:dyDescent="0.25">
      <c r="C5367" s="1"/>
      <c r="M5367" s="1"/>
    </row>
    <row r="5368" spans="3:13" x14ac:dyDescent="0.25">
      <c r="C5368" s="1"/>
      <c r="M5368" s="1"/>
    </row>
    <row r="5369" spans="3:13" x14ac:dyDescent="0.25">
      <c r="C5369" s="1"/>
      <c r="M5369" s="1"/>
    </row>
    <row r="5370" spans="3:13" x14ac:dyDescent="0.25">
      <c r="C5370" s="1"/>
      <c r="M5370" s="1"/>
    </row>
    <row r="5371" spans="3:13" x14ac:dyDescent="0.25">
      <c r="C5371" s="1"/>
      <c r="M5371" s="1"/>
    </row>
    <row r="5372" spans="3:13" x14ac:dyDescent="0.25">
      <c r="C5372" s="1"/>
      <c r="M5372" s="1"/>
    </row>
    <row r="5373" spans="3:13" x14ac:dyDescent="0.25">
      <c r="C5373" s="1"/>
      <c r="M5373" s="1"/>
    </row>
    <row r="5374" spans="3:13" x14ac:dyDescent="0.25">
      <c r="C5374" s="1"/>
      <c r="M5374" s="1"/>
    </row>
    <row r="5375" spans="3:13" x14ac:dyDescent="0.25">
      <c r="C5375" s="1"/>
      <c r="M5375" s="1"/>
    </row>
    <row r="5376" spans="3:13" x14ac:dyDescent="0.25">
      <c r="C5376" s="1"/>
      <c r="M5376" s="1"/>
    </row>
    <row r="5377" spans="3:13" x14ac:dyDescent="0.25">
      <c r="C5377" s="1"/>
      <c r="M5377" s="1"/>
    </row>
    <row r="5378" spans="3:13" x14ac:dyDescent="0.25">
      <c r="C5378" s="1"/>
      <c r="M5378" s="1"/>
    </row>
    <row r="5379" spans="3:13" x14ac:dyDescent="0.25">
      <c r="C5379" s="1"/>
      <c r="M5379" s="1"/>
    </row>
    <row r="5380" spans="3:13" x14ac:dyDescent="0.25">
      <c r="C5380" s="1"/>
      <c r="M5380" s="1"/>
    </row>
    <row r="5381" spans="3:13" x14ac:dyDescent="0.25">
      <c r="C5381" s="1"/>
      <c r="M5381" s="1"/>
    </row>
    <row r="5382" spans="3:13" x14ac:dyDescent="0.25">
      <c r="C5382" s="1"/>
      <c r="M5382" s="1"/>
    </row>
    <row r="5383" spans="3:13" x14ac:dyDescent="0.25">
      <c r="C5383" s="1"/>
      <c r="M5383" s="1"/>
    </row>
    <row r="5384" spans="3:13" x14ac:dyDescent="0.25">
      <c r="C5384" s="1"/>
      <c r="M5384" s="1"/>
    </row>
    <row r="5385" spans="3:13" x14ac:dyDescent="0.25">
      <c r="C5385" s="1"/>
      <c r="M5385" s="1"/>
    </row>
    <row r="5386" spans="3:13" x14ac:dyDescent="0.25">
      <c r="C5386" s="1"/>
      <c r="M5386" s="1"/>
    </row>
    <row r="5387" spans="3:13" x14ac:dyDescent="0.25">
      <c r="C5387" s="1"/>
      <c r="M5387" s="1"/>
    </row>
    <row r="5388" spans="3:13" x14ac:dyDescent="0.25">
      <c r="C5388" s="1"/>
      <c r="M5388" s="1"/>
    </row>
    <row r="5389" spans="3:13" x14ac:dyDescent="0.25">
      <c r="C5389" s="1"/>
      <c r="M5389" s="1"/>
    </row>
    <row r="5390" spans="3:13" x14ac:dyDescent="0.25">
      <c r="C5390" s="1"/>
      <c r="M5390" s="1"/>
    </row>
    <row r="5391" spans="3:13" x14ac:dyDescent="0.25">
      <c r="C5391" s="1"/>
      <c r="M5391" s="1"/>
    </row>
    <row r="5392" spans="3:13" x14ac:dyDescent="0.25">
      <c r="C5392" s="1"/>
      <c r="M5392" s="1"/>
    </row>
    <row r="5393" spans="3:13" x14ac:dyDescent="0.25">
      <c r="C5393" s="1"/>
      <c r="M5393" s="1"/>
    </row>
    <row r="5394" spans="3:13" x14ac:dyDescent="0.25">
      <c r="C5394" s="1"/>
      <c r="M5394" s="1"/>
    </row>
    <row r="5395" spans="3:13" x14ac:dyDescent="0.25">
      <c r="C5395" s="1"/>
      <c r="M5395" s="1"/>
    </row>
    <row r="5396" spans="3:13" x14ac:dyDescent="0.25">
      <c r="C5396" s="1"/>
      <c r="M5396" s="1"/>
    </row>
    <row r="5397" spans="3:13" x14ac:dyDescent="0.25">
      <c r="C5397" s="1"/>
      <c r="M5397" s="1"/>
    </row>
    <row r="5398" spans="3:13" x14ac:dyDescent="0.25">
      <c r="C5398" s="1"/>
      <c r="M5398" s="1"/>
    </row>
    <row r="5399" spans="3:13" x14ac:dyDescent="0.25">
      <c r="C5399" s="1"/>
      <c r="M5399" s="1"/>
    </row>
    <row r="5400" spans="3:13" x14ac:dyDescent="0.25">
      <c r="C5400" s="1"/>
      <c r="M5400" s="1"/>
    </row>
    <row r="5401" spans="3:13" x14ac:dyDescent="0.25">
      <c r="C5401" s="1"/>
      <c r="M5401" s="1"/>
    </row>
    <row r="5402" spans="3:13" x14ac:dyDescent="0.25">
      <c r="C5402" s="1"/>
      <c r="M5402" s="1"/>
    </row>
    <row r="5403" spans="3:13" x14ac:dyDescent="0.25">
      <c r="C5403" s="1"/>
      <c r="M5403" s="1"/>
    </row>
    <row r="5404" spans="3:13" x14ac:dyDescent="0.25">
      <c r="C5404" s="1"/>
      <c r="M5404" s="1"/>
    </row>
    <row r="5405" spans="3:13" x14ac:dyDescent="0.25">
      <c r="C5405" s="1"/>
      <c r="M5405" s="1"/>
    </row>
    <row r="5406" spans="3:13" x14ac:dyDescent="0.25">
      <c r="C5406" s="1"/>
      <c r="M5406" s="1"/>
    </row>
    <row r="5407" spans="3:13" x14ac:dyDescent="0.25">
      <c r="C5407" s="1"/>
      <c r="M5407" s="1"/>
    </row>
    <row r="5408" spans="3:13" x14ac:dyDescent="0.25">
      <c r="C5408" s="1"/>
      <c r="M5408" s="1"/>
    </row>
    <row r="5409" spans="3:13" x14ac:dyDescent="0.25">
      <c r="C5409" s="1"/>
      <c r="M5409" s="1"/>
    </row>
    <row r="5410" spans="3:13" x14ac:dyDescent="0.25">
      <c r="C5410" s="1"/>
      <c r="M5410" s="1"/>
    </row>
    <row r="5411" spans="3:13" x14ac:dyDescent="0.25">
      <c r="C5411" s="1"/>
      <c r="M5411" s="1"/>
    </row>
    <row r="5412" spans="3:13" x14ac:dyDescent="0.25">
      <c r="C5412" s="1"/>
      <c r="M5412" s="1"/>
    </row>
    <row r="5413" spans="3:13" x14ac:dyDescent="0.25">
      <c r="C5413" s="1"/>
      <c r="M5413" s="1"/>
    </row>
    <row r="5414" spans="3:13" x14ac:dyDescent="0.25">
      <c r="C5414" s="1"/>
      <c r="M5414" s="1"/>
    </row>
    <row r="5415" spans="3:13" x14ac:dyDescent="0.25">
      <c r="C5415" s="1"/>
      <c r="M5415" s="1"/>
    </row>
    <row r="5416" spans="3:13" x14ac:dyDescent="0.25">
      <c r="C5416" s="1"/>
      <c r="M5416" s="1"/>
    </row>
    <row r="5417" spans="3:13" x14ac:dyDescent="0.25">
      <c r="C5417" s="1"/>
      <c r="M5417" s="1"/>
    </row>
    <row r="5418" spans="3:13" x14ac:dyDescent="0.25">
      <c r="C5418" s="1"/>
      <c r="M5418" s="1"/>
    </row>
    <row r="5419" spans="3:13" x14ac:dyDescent="0.25">
      <c r="C5419" s="1"/>
      <c r="M5419" s="1"/>
    </row>
    <row r="5420" spans="3:13" x14ac:dyDescent="0.25">
      <c r="C5420" s="1"/>
      <c r="M5420" s="1"/>
    </row>
    <row r="5421" spans="3:13" x14ac:dyDescent="0.25">
      <c r="C5421" s="1"/>
      <c r="M5421" s="1"/>
    </row>
    <row r="5422" spans="3:13" x14ac:dyDescent="0.25">
      <c r="C5422" s="1"/>
      <c r="M5422" s="1"/>
    </row>
    <row r="5423" spans="3:13" x14ac:dyDescent="0.25">
      <c r="C5423" s="1"/>
      <c r="M5423" s="1"/>
    </row>
    <row r="5424" spans="3:13" x14ac:dyDescent="0.25">
      <c r="C5424" s="1"/>
      <c r="M5424" s="1"/>
    </row>
    <row r="5425" spans="3:13" x14ac:dyDescent="0.25">
      <c r="C5425" s="1"/>
      <c r="M5425" s="1"/>
    </row>
    <row r="5426" spans="3:13" x14ac:dyDescent="0.25">
      <c r="C5426" s="1"/>
      <c r="M5426" s="1"/>
    </row>
    <row r="5427" spans="3:13" x14ac:dyDescent="0.25">
      <c r="C5427" s="1"/>
      <c r="M5427" s="1"/>
    </row>
    <row r="5428" spans="3:13" x14ac:dyDescent="0.25">
      <c r="C5428" s="1"/>
      <c r="M5428" s="1"/>
    </row>
    <row r="5429" spans="3:13" x14ac:dyDescent="0.25">
      <c r="C5429" s="1"/>
      <c r="M5429" s="1"/>
    </row>
    <row r="5430" spans="3:13" x14ac:dyDescent="0.25">
      <c r="C5430" s="1"/>
      <c r="M5430" s="1"/>
    </row>
    <row r="5431" spans="3:13" x14ac:dyDescent="0.25">
      <c r="C5431" s="1"/>
      <c r="M5431" s="1"/>
    </row>
    <row r="5432" spans="3:13" x14ac:dyDescent="0.25">
      <c r="C5432" s="1"/>
      <c r="M5432" s="1"/>
    </row>
    <row r="5433" spans="3:13" x14ac:dyDescent="0.25">
      <c r="C5433" s="1"/>
      <c r="M5433" s="1"/>
    </row>
    <row r="5434" spans="3:13" x14ac:dyDescent="0.25">
      <c r="C5434" s="1"/>
      <c r="M5434" s="1"/>
    </row>
    <row r="5435" spans="3:13" x14ac:dyDescent="0.25">
      <c r="C5435" s="1"/>
      <c r="M5435" s="1"/>
    </row>
    <row r="5436" spans="3:13" x14ac:dyDescent="0.25">
      <c r="C5436" s="1"/>
      <c r="M5436" s="1"/>
    </row>
    <row r="5437" spans="3:13" x14ac:dyDescent="0.25">
      <c r="C5437" s="1"/>
      <c r="M5437" s="1"/>
    </row>
    <row r="5438" spans="3:13" x14ac:dyDescent="0.25">
      <c r="C5438" s="1"/>
      <c r="M5438" s="1"/>
    </row>
    <row r="5439" spans="3:13" x14ac:dyDescent="0.25">
      <c r="C5439" s="1"/>
      <c r="M5439" s="1"/>
    </row>
    <row r="5440" spans="3:13" x14ac:dyDescent="0.25">
      <c r="C5440" s="1"/>
      <c r="M5440" s="1"/>
    </row>
    <row r="5441" spans="3:13" x14ac:dyDescent="0.25">
      <c r="C5441" s="1"/>
      <c r="M5441" s="1"/>
    </row>
    <row r="5442" spans="3:13" x14ac:dyDescent="0.25">
      <c r="C5442" s="1"/>
      <c r="M5442" s="1"/>
    </row>
    <row r="5443" spans="3:13" x14ac:dyDescent="0.25">
      <c r="C5443" s="1"/>
      <c r="M5443" s="1"/>
    </row>
    <row r="5444" spans="3:13" x14ac:dyDescent="0.25">
      <c r="C5444" s="1"/>
      <c r="M5444" s="1"/>
    </row>
    <row r="5445" spans="3:13" x14ac:dyDescent="0.25">
      <c r="C5445" s="1"/>
      <c r="M5445" s="1"/>
    </row>
    <row r="5446" spans="3:13" x14ac:dyDescent="0.25">
      <c r="C5446" s="1"/>
      <c r="M5446" s="1"/>
    </row>
    <row r="5447" spans="3:13" x14ac:dyDescent="0.25">
      <c r="C5447" s="1"/>
      <c r="M5447" s="1"/>
    </row>
    <row r="5448" spans="3:13" x14ac:dyDescent="0.25">
      <c r="C5448" s="1"/>
      <c r="M5448" s="1"/>
    </row>
    <row r="5449" spans="3:13" x14ac:dyDescent="0.25">
      <c r="C5449" s="1"/>
      <c r="M5449" s="1"/>
    </row>
    <row r="5450" spans="3:13" x14ac:dyDescent="0.25">
      <c r="C5450" s="1"/>
      <c r="M5450" s="1"/>
    </row>
    <row r="5451" spans="3:13" x14ac:dyDescent="0.25">
      <c r="C5451" s="1"/>
      <c r="M5451" s="1"/>
    </row>
    <row r="5452" spans="3:13" x14ac:dyDescent="0.25">
      <c r="C5452" s="1"/>
      <c r="M5452" s="1"/>
    </row>
    <row r="5453" spans="3:13" x14ac:dyDescent="0.25">
      <c r="C5453" s="1"/>
      <c r="M5453" s="1"/>
    </row>
    <row r="5454" spans="3:13" x14ac:dyDescent="0.25">
      <c r="C5454" s="1"/>
      <c r="M5454" s="1"/>
    </row>
    <row r="5455" spans="3:13" x14ac:dyDescent="0.25">
      <c r="C5455" s="1"/>
      <c r="M5455" s="1"/>
    </row>
    <row r="5456" spans="3:13" x14ac:dyDescent="0.25">
      <c r="C5456" s="1"/>
      <c r="M5456" s="1"/>
    </row>
    <row r="5457" spans="3:13" x14ac:dyDescent="0.25">
      <c r="C5457" s="1"/>
      <c r="M5457" s="1"/>
    </row>
    <row r="5458" spans="3:13" x14ac:dyDescent="0.25">
      <c r="C5458" s="1"/>
      <c r="M5458" s="1"/>
    </row>
    <row r="5459" spans="3:13" x14ac:dyDescent="0.25">
      <c r="C5459" s="1"/>
      <c r="M5459" s="1"/>
    </row>
    <row r="5460" spans="3:13" x14ac:dyDescent="0.25">
      <c r="C5460" s="1"/>
      <c r="M5460" s="1"/>
    </row>
    <row r="5461" spans="3:13" x14ac:dyDescent="0.25">
      <c r="C5461" s="1"/>
      <c r="M5461" s="1"/>
    </row>
    <row r="5462" spans="3:13" x14ac:dyDescent="0.25">
      <c r="C5462" s="1"/>
      <c r="M5462" s="1"/>
    </row>
    <row r="5463" spans="3:13" x14ac:dyDescent="0.25">
      <c r="C5463" s="1"/>
      <c r="M5463" s="1"/>
    </row>
    <row r="5464" spans="3:13" x14ac:dyDescent="0.25">
      <c r="C5464" s="1"/>
      <c r="M5464" s="1"/>
    </row>
    <row r="5465" spans="3:13" x14ac:dyDescent="0.25">
      <c r="C5465" s="1"/>
      <c r="M5465" s="1"/>
    </row>
    <row r="5466" spans="3:13" x14ac:dyDescent="0.25">
      <c r="C5466" s="1"/>
      <c r="M5466" s="1"/>
    </row>
    <row r="5467" spans="3:13" x14ac:dyDescent="0.25">
      <c r="C5467" s="1"/>
      <c r="M5467" s="1"/>
    </row>
    <row r="5468" spans="3:13" x14ac:dyDescent="0.25">
      <c r="C5468" s="1"/>
      <c r="M5468" s="1"/>
    </row>
    <row r="5469" spans="3:13" x14ac:dyDescent="0.25">
      <c r="C5469" s="1"/>
      <c r="M5469" s="1"/>
    </row>
    <row r="5470" spans="3:13" x14ac:dyDescent="0.25">
      <c r="C5470" s="1"/>
      <c r="M5470" s="1"/>
    </row>
    <row r="5471" spans="3:13" x14ac:dyDescent="0.25">
      <c r="C5471" s="1"/>
      <c r="M5471" s="1"/>
    </row>
    <row r="5472" spans="3:13" x14ac:dyDescent="0.25">
      <c r="C5472" s="1"/>
      <c r="M5472" s="1"/>
    </row>
    <row r="5473" spans="3:13" x14ac:dyDescent="0.25">
      <c r="C5473" s="1"/>
      <c r="M5473" s="1"/>
    </row>
    <row r="5474" spans="3:13" x14ac:dyDescent="0.25">
      <c r="C5474" s="1"/>
      <c r="M5474" s="1"/>
    </row>
    <row r="5475" spans="3:13" x14ac:dyDescent="0.25">
      <c r="C5475" s="1"/>
      <c r="M5475" s="1"/>
    </row>
    <row r="5476" spans="3:13" x14ac:dyDescent="0.25">
      <c r="C5476" s="1"/>
      <c r="M5476" s="1"/>
    </row>
    <row r="5477" spans="3:13" x14ac:dyDescent="0.25">
      <c r="C5477" s="1"/>
      <c r="M5477" s="1"/>
    </row>
    <row r="5478" spans="3:13" x14ac:dyDescent="0.25">
      <c r="C5478" s="1"/>
      <c r="M5478" s="1"/>
    </row>
    <row r="5479" spans="3:13" x14ac:dyDescent="0.25">
      <c r="C5479" s="1"/>
      <c r="M5479" s="1"/>
    </row>
    <row r="5480" spans="3:13" x14ac:dyDescent="0.25">
      <c r="C5480" s="1"/>
      <c r="M5480" s="1"/>
    </row>
    <row r="5481" spans="3:13" x14ac:dyDescent="0.25">
      <c r="C5481" s="1"/>
      <c r="M5481" s="1"/>
    </row>
    <row r="5482" spans="3:13" x14ac:dyDescent="0.25">
      <c r="C5482" s="1"/>
      <c r="M5482" s="1"/>
    </row>
    <row r="5483" spans="3:13" x14ac:dyDescent="0.25">
      <c r="C5483" s="1"/>
      <c r="M5483" s="1"/>
    </row>
    <row r="5484" spans="3:13" x14ac:dyDescent="0.25">
      <c r="C5484" s="1"/>
      <c r="M5484" s="1"/>
    </row>
    <row r="5485" spans="3:13" x14ac:dyDescent="0.25">
      <c r="C5485" s="1"/>
      <c r="M5485" s="1"/>
    </row>
    <row r="5486" spans="3:13" x14ac:dyDescent="0.25">
      <c r="C5486" s="1"/>
      <c r="M5486" s="1"/>
    </row>
    <row r="5487" spans="3:13" x14ac:dyDescent="0.25">
      <c r="C5487" s="1"/>
      <c r="M5487" s="1"/>
    </row>
    <row r="5488" spans="3:13" x14ac:dyDescent="0.25">
      <c r="C5488" s="1"/>
      <c r="M5488" s="1"/>
    </row>
    <row r="5489" spans="3:13" x14ac:dyDescent="0.25">
      <c r="C5489" s="1"/>
      <c r="M5489" s="1"/>
    </row>
    <row r="5490" spans="3:13" x14ac:dyDescent="0.25">
      <c r="C5490" s="1"/>
      <c r="M5490" s="1"/>
    </row>
    <row r="5491" spans="3:13" x14ac:dyDescent="0.25">
      <c r="C5491" s="1"/>
      <c r="M5491" s="1"/>
    </row>
    <row r="5492" spans="3:13" x14ac:dyDescent="0.25">
      <c r="C5492" s="1"/>
      <c r="M5492" s="1"/>
    </row>
    <row r="5493" spans="3:13" x14ac:dyDescent="0.25">
      <c r="C5493" s="1"/>
      <c r="M5493" s="1"/>
    </row>
    <row r="5494" spans="3:13" x14ac:dyDescent="0.25">
      <c r="C5494" s="1"/>
      <c r="M5494" s="1"/>
    </row>
    <row r="5495" spans="3:13" x14ac:dyDescent="0.25">
      <c r="C5495" s="1"/>
      <c r="M5495" s="1"/>
    </row>
    <row r="5496" spans="3:13" x14ac:dyDescent="0.25">
      <c r="C5496" s="1"/>
      <c r="M5496" s="1"/>
    </row>
    <row r="5497" spans="3:13" x14ac:dyDescent="0.25">
      <c r="C5497" s="1"/>
      <c r="M5497" s="1"/>
    </row>
    <row r="5498" spans="3:13" x14ac:dyDescent="0.25">
      <c r="C5498" s="1"/>
      <c r="M5498" s="1"/>
    </row>
    <row r="5499" spans="3:13" x14ac:dyDescent="0.25">
      <c r="C5499" s="1"/>
      <c r="M5499" s="1"/>
    </row>
    <row r="5500" spans="3:13" x14ac:dyDescent="0.25">
      <c r="C5500" s="1"/>
      <c r="M5500" s="1"/>
    </row>
    <row r="5501" spans="3:13" x14ac:dyDescent="0.25">
      <c r="C5501" s="1"/>
      <c r="M5501" s="1"/>
    </row>
    <row r="5502" spans="3:13" x14ac:dyDescent="0.25">
      <c r="C5502" s="1"/>
      <c r="M5502" s="1"/>
    </row>
    <row r="5503" spans="3:13" x14ac:dyDescent="0.25">
      <c r="C5503" s="1"/>
      <c r="M5503" s="1"/>
    </row>
    <row r="5504" spans="3:13" x14ac:dyDescent="0.25">
      <c r="C5504" s="1"/>
      <c r="M5504" s="1"/>
    </row>
    <row r="5505" spans="3:13" x14ac:dyDescent="0.25">
      <c r="C5505" s="1"/>
      <c r="M5505" s="1"/>
    </row>
    <row r="5506" spans="3:13" x14ac:dyDescent="0.25">
      <c r="C5506" s="1"/>
      <c r="M5506" s="1"/>
    </row>
    <row r="5507" spans="3:13" x14ac:dyDescent="0.25">
      <c r="C5507" s="1"/>
      <c r="M5507" s="1"/>
    </row>
    <row r="5508" spans="3:13" x14ac:dyDescent="0.25">
      <c r="C5508" s="1"/>
      <c r="M5508" s="1"/>
    </row>
    <row r="5509" spans="3:13" x14ac:dyDescent="0.25">
      <c r="C5509" s="1"/>
      <c r="M5509" s="1"/>
    </row>
    <row r="5510" spans="3:13" x14ac:dyDescent="0.25">
      <c r="C5510" s="1"/>
      <c r="M5510" s="1"/>
    </row>
    <row r="5511" spans="3:13" x14ac:dyDescent="0.25">
      <c r="C5511" s="1"/>
      <c r="M5511" s="1"/>
    </row>
    <row r="5512" spans="3:13" x14ac:dyDescent="0.25">
      <c r="C5512" s="1"/>
      <c r="M5512" s="1"/>
    </row>
    <row r="5513" spans="3:13" x14ac:dyDescent="0.25">
      <c r="C5513" s="1"/>
      <c r="M5513" s="1"/>
    </row>
    <row r="5514" spans="3:13" x14ac:dyDescent="0.25">
      <c r="C5514" s="1"/>
      <c r="M5514" s="1"/>
    </row>
    <row r="5515" spans="3:13" x14ac:dyDescent="0.25">
      <c r="C5515" s="1"/>
      <c r="M5515" s="1"/>
    </row>
    <row r="5516" spans="3:13" x14ac:dyDescent="0.25">
      <c r="C5516" s="1"/>
      <c r="M5516" s="1"/>
    </row>
    <row r="5517" spans="3:13" x14ac:dyDescent="0.25">
      <c r="C5517" s="1"/>
      <c r="M5517" s="1"/>
    </row>
    <row r="5518" spans="3:13" x14ac:dyDescent="0.25">
      <c r="C5518" s="1"/>
      <c r="M5518" s="1"/>
    </row>
    <row r="5519" spans="3:13" x14ac:dyDescent="0.25">
      <c r="C5519" s="1"/>
      <c r="M5519" s="1"/>
    </row>
    <row r="5520" spans="3:13" x14ac:dyDescent="0.25">
      <c r="C5520" s="1"/>
      <c r="M5520" s="1"/>
    </row>
    <row r="5521" spans="3:13" x14ac:dyDescent="0.25">
      <c r="C5521" s="1"/>
      <c r="M5521" s="1"/>
    </row>
    <row r="5522" spans="3:13" x14ac:dyDescent="0.25">
      <c r="C5522" s="1"/>
      <c r="M5522" s="1"/>
    </row>
    <row r="5523" spans="3:13" x14ac:dyDescent="0.25">
      <c r="C5523" s="1"/>
      <c r="M5523" s="1"/>
    </row>
    <row r="5524" spans="3:13" x14ac:dyDescent="0.25">
      <c r="C5524" s="1"/>
      <c r="M5524" s="1"/>
    </row>
    <row r="5525" spans="3:13" x14ac:dyDescent="0.25">
      <c r="C5525" s="1"/>
      <c r="M5525" s="1"/>
    </row>
    <row r="5526" spans="3:13" x14ac:dyDescent="0.25">
      <c r="C5526" s="1"/>
      <c r="M5526" s="1"/>
    </row>
    <row r="5527" spans="3:13" x14ac:dyDescent="0.25">
      <c r="C5527" s="1"/>
      <c r="M5527" s="1"/>
    </row>
    <row r="5528" spans="3:13" x14ac:dyDescent="0.25">
      <c r="C5528" s="1"/>
      <c r="M5528" s="1"/>
    </row>
    <row r="5529" spans="3:13" x14ac:dyDescent="0.25">
      <c r="C5529" s="1"/>
      <c r="M5529" s="1"/>
    </row>
    <row r="5530" spans="3:13" x14ac:dyDescent="0.25">
      <c r="C5530" s="1"/>
      <c r="M5530" s="1"/>
    </row>
    <row r="5531" spans="3:13" x14ac:dyDescent="0.25">
      <c r="C5531" s="1"/>
      <c r="M5531" s="1"/>
    </row>
    <row r="5532" spans="3:13" x14ac:dyDescent="0.25">
      <c r="C5532" s="1"/>
      <c r="M5532" s="1"/>
    </row>
    <row r="5533" spans="3:13" x14ac:dyDescent="0.25">
      <c r="C5533" s="1"/>
      <c r="M5533" s="1"/>
    </row>
    <row r="5534" spans="3:13" x14ac:dyDescent="0.25">
      <c r="C5534" s="1"/>
      <c r="M5534" s="1"/>
    </row>
    <row r="5535" spans="3:13" x14ac:dyDescent="0.25">
      <c r="C5535" s="1"/>
      <c r="M5535" s="1"/>
    </row>
    <row r="5536" spans="3:13" x14ac:dyDescent="0.25">
      <c r="C5536" s="1"/>
      <c r="M5536" s="1"/>
    </row>
    <row r="5537" spans="3:13" x14ac:dyDescent="0.25">
      <c r="C5537" s="1"/>
      <c r="M5537" s="1"/>
    </row>
    <row r="5538" spans="3:13" x14ac:dyDescent="0.25">
      <c r="C5538" s="1"/>
      <c r="M5538" s="1"/>
    </row>
    <row r="5539" spans="3:13" x14ac:dyDescent="0.25">
      <c r="C5539" s="1"/>
      <c r="M5539" s="1"/>
    </row>
    <row r="5540" spans="3:13" x14ac:dyDescent="0.25">
      <c r="C5540" s="1"/>
      <c r="M5540" s="1"/>
    </row>
    <row r="5541" spans="3:13" x14ac:dyDescent="0.25">
      <c r="C5541" s="1"/>
      <c r="M5541" s="1"/>
    </row>
    <row r="5542" spans="3:13" x14ac:dyDescent="0.25">
      <c r="C5542" s="1"/>
      <c r="M5542" s="1"/>
    </row>
    <row r="5543" spans="3:13" x14ac:dyDescent="0.25">
      <c r="C5543" s="1"/>
      <c r="M5543" s="1"/>
    </row>
    <row r="5544" spans="3:13" x14ac:dyDescent="0.25">
      <c r="C5544" s="1"/>
      <c r="M5544" s="1"/>
    </row>
    <row r="5545" spans="3:13" x14ac:dyDescent="0.25">
      <c r="C5545" s="1"/>
      <c r="M5545" s="1"/>
    </row>
    <row r="5546" spans="3:13" x14ac:dyDescent="0.25">
      <c r="C5546" s="1"/>
      <c r="M5546" s="1"/>
    </row>
    <row r="5547" spans="3:13" x14ac:dyDescent="0.25">
      <c r="C5547" s="1"/>
      <c r="M5547" s="1"/>
    </row>
    <row r="5548" spans="3:13" x14ac:dyDescent="0.25">
      <c r="C5548" s="1"/>
      <c r="M5548" s="1"/>
    </row>
    <row r="5549" spans="3:13" x14ac:dyDescent="0.25">
      <c r="C5549" s="1"/>
      <c r="M5549" s="1"/>
    </row>
    <row r="5550" spans="3:13" x14ac:dyDescent="0.25">
      <c r="C5550" s="1"/>
      <c r="M5550" s="1"/>
    </row>
    <row r="5551" spans="3:13" x14ac:dyDescent="0.25">
      <c r="C5551" s="1"/>
      <c r="M5551" s="1"/>
    </row>
    <row r="5552" spans="3:13" x14ac:dyDescent="0.25">
      <c r="C5552" s="1"/>
      <c r="M5552" s="1"/>
    </row>
    <row r="5553" spans="3:13" x14ac:dyDescent="0.25">
      <c r="C5553" s="1"/>
      <c r="M5553" s="1"/>
    </row>
    <row r="5554" spans="3:13" x14ac:dyDescent="0.25">
      <c r="C5554" s="1"/>
      <c r="M5554" s="1"/>
    </row>
    <row r="5555" spans="3:13" x14ac:dyDescent="0.25">
      <c r="C5555" s="1"/>
      <c r="M5555" s="1"/>
    </row>
    <row r="5556" spans="3:13" x14ac:dyDescent="0.25">
      <c r="C5556" s="1"/>
      <c r="M5556" s="1"/>
    </row>
    <row r="5557" spans="3:13" x14ac:dyDescent="0.25">
      <c r="C5557" s="1"/>
      <c r="M5557" s="1"/>
    </row>
    <row r="5558" spans="3:13" x14ac:dyDescent="0.25">
      <c r="C5558" s="1"/>
      <c r="M5558" s="1"/>
    </row>
    <row r="5559" spans="3:13" x14ac:dyDescent="0.25">
      <c r="C5559" s="1"/>
      <c r="M5559" s="1"/>
    </row>
    <row r="5560" spans="3:13" x14ac:dyDescent="0.25">
      <c r="C5560" s="1"/>
      <c r="M5560" s="1"/>
    </row>
    <row r="5561" spans="3:13" x14ac:dyDescent="0.25">
      <c r="C5561" s="1"/>
      <c r="M5561" s="1"/>
    </row>
    <row r="5562" spans="3:13" x14ac:dyDescent="0.25">
      <c r="C5562" s="1"/>
      <c r="M5562" s="1"/>
    </row>
    <row r="5563" spans="3:13" x14ac:dyDescent="0.25">
      <c r="C5563" s="1"/>
      <c r="M5563" s="1"/>
    </row>
    <row r="5564" spans="3:13" x14ac:dyDescent="0.25">
      <c r="C5564" s="1"/>
      <c r="M5564" s="1"/>
    </row>
    <row r="5565" spans="3:13" x14ac:dyDescent="0.25">
      <c r="C5565" s="1"/>
      <c r="M5565" s="1"/>
    </row>
    <row r="5566" spans="3:13" x14ac:dyDescent="0.25">
      <c r="C5566" s="1"/>
      <c r="M5566" s="1"/>
    </row>
    <row r="5567" spans="3:13" x14ac:dyDescent="0.25">
      <c r="C5567" s="1"/>
      <c r="M5567" s="1"/>
    </row>
    <row r="5568" spans="3:13" x14ac:dyDescent="0.25">
      <c r="C5568" s="1"/>
      <c r="M5568" s="1"/>
    </row>
    <row r="5569" spans="3:13" x14ac:dyDescent="0.25">
      <c r="C5569" s="1"/>
      <c r="M5569" s="1"/>
    </row>
    <row r="5570" spans="3:13" x14ac:dyDescent="0.25">
      <c r="C5570" s="1"/>
      <c r="M5570" s="1"/>
    </row>
    <row r="5571" spans="3:13" x14ac:dyDescent="0.25">
      <c r="C5571" s="1"/>
      <c r="M5571" s="1"/>
    </row>
    <row r="5572" spans="3:13" x14ac:dyDescent="0.25">
      <c r="C5572" s="1"/>
      <c r="M5572" s="1"/>
    </row>
    <row r="5573" spans="3:13" x14ac:dyDescent="0.25">
      <c r="C5573" s="1"/>
      <c r="M5573" s="1"/>
    </row>
    <row r="5574" spans="3:13" x14ac:dyDescent="0.25">
      <c r="C5574" s="1"/>
      <c r="M5574" s="1"/>
    </row>
    <row r="5575" spans="3:13" x14ac:dyDescent="0.25">
      <c r="C5575" s="1"/>
      <c r="M5575" s="1"/>
    </row>
    <row r="5576" spans="3:13" x14ac:dyDescent="0.25">
      <c r="C5576" s="1"/>
      <c r="M5576" s="1"/>
    </row>
    <row r="5577" spans="3:13" x14ac:dyDescent="0.25">
      <c r="C5577" s="1"/>
      <c r="M5577" s="1"/>
    </row>
    <row r="5578" spans="3:13" x14ac:dyDescent="0.25">
      <c r="C5578" s="1"/>
      <c r="M5578" s="1"/>
    </row>
    <row r="5579" spans="3:13" x14ac:dyDescent="0.25">
      <c r="C5579" s="1"/>
      <c r="M5579" s="1"/>
    </row>
    <row r="5580" spans="3:13" x14ac:dyDescent="0.25">
      <c r="C5580" s="1"/>
      <c r="M5580" s="1"/>
    </row>
    <row r="5581" spans="3:13" x14ac:dyDescent="0.25">
      <c r="C5581" s="1"/>
      <c r="M5581" s="1"/>
    </row>
    <row r="5582" spans="3:13" x14ac:dyDescent="0.25">
      <c r="C5582" s="1"/>
      <c r="M5582" s="1"/>
    </row>
    <row r="5583" spans="3:13" x14ac:dyDescent="0.25">
      <c r="C5583" s="1"/>
      <c r="M5583" s="1"/>
    </row>
    <row r="5584" spans="3:13" x14ac:dyDescent="0.25">
      <c r="C5584" s="1"/>
      <c r="M5584" s="1"/>
    </row>
    <row r="5585" spans="3:13" x14ac:dyDescent="0.25">
      <c r="C5585" s="1"/>
      <c r="M5585" s="1"/>
    </row>
    <row r="5586" spans="3:13" x14ac:dyDescent="0.25">
      <c r="C5586" s="1"/>
      <c r="M5586" s="1"/>
    </row>
    <row r="5587" spans="3:13" x14ac:dyDescent="0.25">
      <c r="C5587" s="1"/>
      <c r="M5587" s="1"/>
    </row>
    <row r="5588" spans="3:13" x14ac:dyDescent="0.25">
      <c r="C5588" s="1"/>
      <c r="M5588" s="1"/>
    </row>
    <row r="5589" spans="3:13" x14ac:dyDescent="0.25">
      <c r="C5589" s="1"/>
      <c r="M5589" s="1"/>
    </row>
    <row r="5590" spans="3:13" x14ac:dyDescent="0.25">
      <c r="C5590" s="1"/>
      <c r="M5590" s="1"/>
    </row>
    <row r="5591" spans="3:13" x14ac:dyDescent="0.25">
      <c r="C5591" s="1"/>
      <c r="M5591" s="1"/>
    </row>
    <row r="5592" spans="3:13" x14ac:dyDescent="0.25">
      <c r="C5592" s="1"/>
      <c r="M5592" s="1"/>
    </row>
    <row r="5593" spans="3:13" x14ac:dyDescent="0.25">
      <c r="C5593" s="1"/>
      <c r="M5593" s="1"/>
    </row>
    <row r="5594" spans="3:13" x14ac:dyDescent="0.25">
      <c r="C5594" s="1"/>
      <c r="M5594" s="1"/>
    </row>
    <row r="5595" spans="3:13" x14ac:dyDescent="0.25">
      <c r="C5595" s="1"/>
      <c r="M5595" s="1"/>
    </row>
    <row r="5596" spans="3:13" x14ac:dyDescent="0.25">
      <c r="C5596" s="1"/>
      <c r="M5596" s="1"/>
    </row>
    <row r="5597" spans="3:13" x14ac:dyDescent="0.25">
      <c r="C5597" s="1"/>
      <c r="M5597" s="1"/>
    </row>
    <row r="5598" spans="3:13" x14ac:dyDescent="0.25">
      <c r="C5598" s="1"/>
      <c r="M5598" s="1"/>
    </row>
    <row r="5599" spans="3:13" x14ac:dyDescent="0.25">
      <c r="C5599" s="1"/>
      <c r="M5599" s="1"/>
    </row>
    <row r="5600" spans="3:13" x14ac:dyDescent="0.25">
      <c r="C5600" s="1"/>
      <c r="M5600" s="1"/>
    </row>
    <row r="5601" spans="3:13" x14ac:dyDescent="0.25">
      <c r="C5601" s="1"/>
      <c r="M5601" s="1"/>
    </row>
    <row r="5602" spans="3:13" x14ac:dyDescent="0.25">
      <c r="C5602" s="1"/>
      <c r="M5602" s="1"/>
    </row>
    <row r="5603" spans="3:13" x14ac:dyDescent="0.25">
      <c r="C5603" s="1"/>
      <c r="M5603" s="1"/>
    </row>
    <row r="5604" spans="3:13" x14ac:dyDescent="0.25">
      <c r="C5604" s="1"/>
      <c r="M5604" s="1"/>
    </row>
    <row r="5605" spans="3:13" x14ac:dyDescent="0.25">
      <c r="C5605" s="1"/>
      <c r="M5605" s="1"/>
    </row>
    <row r="5606" spans="3:13" x14ac:dyDescent="0.25">
      <c r="C5606" s="1"/>
      <c r="M5606" s="1"/>
    </row>
    <row r="5607" spans="3:13" x14ac:dyDescent="0.25">
      <c r="C5607" s="1"/>
      <c r="M5607" s="1"/>
    </row>
    <row r="5608" spans="3:13" x14ac:dyDescent="0.25">
      <c r="C5608" s="1"/>
      <c r="M5608" s="1"/>
    </row>
    <row r="5609" spans="3:13" x14ac:dyDescent="0.25">
      <c r="C5609" s="1"/>
      <c r="M5609" s="1"/>
    </row>
    <row r="5610" spans="3:13" x14ac:dyDescent="0.25">
      <c r="C5610" s="1"/>
      <c r="M5610" s="1"/>
    </row>
    <row r="5611" spans="3:13" x14ac:dyDescent="0.25">
      <c r="C5611" s="1"/>
      <c r="M5611" s="1"/>
    </row>
    <row r="5612" spans="3:13" x14ac:dyDescent="0.25">
      <c r="C5612" s="1"/>
      <c r="M5612" s="1"/>
    </row>
    <row r="5613" spans="3:13" x14ac:dyDescent="0.25">
      <c r="C5613" s="1"/>
      <c r="M5613" s="1"/>
    </row>
    <row r="5614" spans="3:13" x14ac:dyDescent="0.25">
      <c r="C5614" s="1"/>
      <c r="M5614" s="1"/>
    </row>
    <row r="5615" spans="3:13" x14ac:dyDescent="0.25">
      <c r="C5615" s="1"/>
      <c r="M5615" s="1"/>
    </row>
    <row r="5616" spans="3:13" x14ac:dyDescent="0.25">
      <c r="C5616" s="1"/>
      <c r="M5616" s="1"/>
    </row>
    <row r="5617" spans="3:13" x14ac:dyDescent="0.25">
      <c r="C5617" s="1"/>
      <c r="M5617" s="1"/>
    </row>
    <row r="5618" spans="3:13" x14ac:dyDescent="0.25">
      <c r="C5618" s="1"/>
      <c r="M5618" s="1"/>
    </row>
    <row r="5619" spans="3:13" x14ac:dyDescent="0.25">
      <c r="C5619" s="1"/>
      <c r="M5619" s="1"/>
    </row>
    <row r="5620" spans="3:13" x14ac:dyDescent="0.25">
      <c r="C5620" s="1"/>
      <c r="M5620" s="1"/>
    </row>
    <row r="5621" spans="3:13" x14ac:dyDescent="0.25">
      <c r="C5621" s="1"/>
      <c r="M5621" s="1"/>
    </row>
    <row r="5622" spans="3:13" x14ac:dyDescent="0.25">
      <c r="C5622" s="1"/>
      <c r="M5622" s="1"/>
    </row>
    <row r="5623" spans="3:13" x14ac:dyDescent="0.25">
      <c r="C5623" s="1"/>
      <c r="M5623" s="1"/>
    </row>
    <row r="5624" spans="3:13" x14ac:dyDescent="0.25">
      <c r="C5624" s="1"/>
      <c r="M5624" s="1"/>
    </row>
    <row r="5625" spans="3:13" x14ac:dyDescent="0.25">
      <c r="C5625" s="1"/>
      <c r="M5625" s="1"/>
    </row>
    <row r="5626" spans="3:13" x14ac:dyDescent="0.25">
      <c r="C5626" s="1"/>
      <c r="M5626" s="1"/>
    </row>
    <row r="5627" spans="3:13" x14ac:dyDescent="0.25">
      <c r="C5627" s="1"/>
      <c r="M5627" s="1"/>
    </row>
    <row r="5628" spans="3:13" x14ac:dyDescent="0.25">
      <c r="C5628" s="1"/>
      <c r="M5628" s="1"/>
    </row>
    <row r="5629" spans="3:13" x14ac:dyDescent="0.25">
      <c r="C5629" s="1"/>
      <c r="M5629" s="1"/>
    </row>
    <row r="5630" spans="3:13" x14ac:dyDescent="0.25">
      <c r="C5630" s="1"/>
      <c r="M5630" s="1"/>
    </row>
    <row r="5631" spans="3:13" x14ac:dyDescent="0.25">
      <c r="C5631" s="1"/>
      <c r="M5631" s="1"/>
    </row>
    <row r="5632" spans="3:13" x14ac:dyDescent="0.25">
      <c r="C5632" s="1"/>
      <c r="M5632" s="1"/>
    </row>
    <row r="5633" spans="3:13" x14ac:dyDescent="0.25">
      <c r="C5633" s="1"/>
      <c r="M5633" s="1"/>
    </row>
    <row r="5634" spans="3:13" x14ac:dyDescent="0.25">
      <c r="C5634" s="1"/>
      <c r="M5634" s="1"/>
    </row>
    <row r="5635" spans="3:13" x14ac:dyDescent="0.25">
      <c r="C5635" s="1"/>
      <c r="M5635" s="1"/>
    </row>
    <row r="5636" spans="3:13" x14ac:dyDescent="0.25">
      <c r="C5636" s="1"/>
      <c r="M5636" s="1"/>
    </row>
    <row r="5637" spans="3:13" x14ac:dyDescent="0.25">
      <c r="C5637" s="1"/>
      <c r="M5637" s="1"/>
    </row>
    <row r="5638" spans="3:13" x14ac:dyDescent="0.25">
      <c r="C5638" s="1"/>
      <c r="M5638" s="1"/>
    </row>
    <row r="5639" spans="3:13" x14ac:dyDescent="0.25">
      <c r="C5639" s="1"/>
      <c r="M5639" s="1"/>
    </row>
    <row r="5640" spans="3:13" x14ac:dyDescent="0.25">
      <c r="C5640" s="1"/>
      <c r="M5640" s="1"/>
    </row>
    <row r="5641" spans="3:13" x14ac:dyDescent="0.25">
      <c r="C5641" s="1"/>
      <c r="M5641" s="1"/>
    </row>
    <row r="5642" spans="3:13" x14ac:dyDescent="0.25">
      <c r="C5642" s="1"/>
      <c r="M5642" s="1"/>
    </row>
    <row r="5643" spans="3:13" x14ac:dyDescent="0.25">
      <c r="C5643" s="1"/>
      <c r="M5643" s="1"/>
    </row>
    <row r="5644" spans="3:13" x14ac:dyDescent="0.25">
      <c r="C5644" s="1"/>
      <c r="M5644" s="1"/>
    </row>
    <row r="5645" spans="3:13" x14ac:dyDescent="0.25">
      <c r="C5645" s="1"/>
      <c r="M5645" s="1"/>
    </row>
    <row r="5646" spans="3:13" x14ac:dyDescent="0.25">
      <c r="C5646" s="1"/>
      <c r="M5646" s="1"/>
    </row>
    <row r="5647" spans="3:13" x14ac:dyDescent="0.25">
      <c r="C5647" s="1"/>
      <c r="M5647" s="1"/>
    </row>
    <row r="5648" spans="3:13" x14ac:dyDescent="0.25">
      <c r="C5648" s="1"/>
      <c r="M5648" s="1"/>
    </row>
    <row r="5649" spans="3:13" x14ac:dyDescent="0.25">
      <c r="C5649" s="1"/>
      <c r="M5649" s="1"/>
    </row>
    <row r="5650" spans="3:13" x14ac:dyDescent="0.25">
      <c r="C5650" s="1"/>
      <c r="M5650" s="1"/>
    </row>
    <row r="5651" spans="3:13" x14ac:dyDescent="0.25">
      <c r="C5651" s="1"/>
      <c r="M5651" s="1"/>
    </row>
    <row r="5652" spans="3:13" x14ac:dyDescent="0.25">
      <c r="C5652" s="1"/>
      <c r="M5652" s="1"/>
    </row>
    <row r="5653" spans="3:13" x14ac:dyDescent="0.25">
      <c r="C5653" s="1"/>
      <c r="M5653" s="1"/>
    </row>
    <row r="5654" spans="3:13" x14ac:dyDescent="0.25">
      <c r="C5654" s="1"/>
      <c r="M5654" s="1"/>
    </row>
    <row r="5655" spans="3:13" x14ac:dyDescent="0.25">
      <c r="C5655" s="1"/>
      <c r="M5655" s="1"/>
    </row>
    <row r="5656" spans="3:13" x14ac:dyDescent="0.25">
      <c r="C5656" s="1"/>
      <c r="M5656" s="1"/>
    </row>
    <row r="5657" spans="3:13" x14ac:dyDescent="0.25">
      <c r="C5657" s="1"/>
      <c r="M5657" s="1"/>
    </row>
    <row r="5658" spans="3:13" x14ac:dyDescent="0.25">
      <c r="C5658" s="1"/>
      <c r="M5658" s="1"/>
    </row>
    <row r="5659" spans="3:13" x14ac:dyDescent="0.25">
      <c r="C5659" s="1"/>
      <c r="M5659" s="1"/>
    </row>
    <row r="5660" spans="3:13" x14ac:dyDescent="0.25">
      <c r="C5660" s="1"/>
      <c r="M5660" s="1"/>
    </row>
    <row r="5661" spans="3:13" x14ac:dyDescent="0.25">
      <c r="C5661" s="1"/>
      <c r="M5661" s="1"/>
    </row>
    <row r="5662" spans="3:13" x14ac:dyDescent="0.25">
      <c r="C5662" s="1"/>
      <c r="M5662" s="1"/>
    </row>
    <row r="5663" spans="3:13" x14ac:dyDescent="0.25">
      <c r="C5663" s="1"/>
      <c r="M5663" s="1"/>
    </row>
    <row r="5664" spans="3:13" x14ac:dyDescent="0.25">
      <c r="C5664" s="1"/>
      <c r="M5664" s="1"/>
    </row>
    <row r="5665" spans="3:13" x14ac:dyDescent="0.25">
      <c r="C5665" s="1"/>
      <c r="M5665" s="1"/>
    </row>
    <row r="5666" spans="3:13" x14ac:dyDescent="0.25">
      <c r="C5666" s="1"/>
      <c r="M5666" s="1"/>
    </row>
    <row r="5667" spans="3:13" x14ac:dyDescent="0.25">
      <c r="C5667" s="1"/>
      <c r="M5667" s="1"/>
    </row>
    <row r="5668" spans="3:13" x14ac:dyDescent="0.25">
      <c r="C5668" s="1"/>
      <c r="M5668" s="1"/>
    </row>
    <row r="5669" spans="3:13" x14ac:dyDescent="0.25">
      <c r="C5669" s="1"/>
      <c r="M5669" s="1"/>
    </row>
    <row r="5670" spans="3:13" x14ac:dyDescent="0.25">
      <c r="C5670" s="1"/>
      <c r="M5670" s="1"/>
    </row>
    <row r="5671" spans="3:13" x14ac:dyDescent="0.25">
      <c r="C5671" s="1"/>
      <c r="M5671" s="1"/>
    </row>
    <row r="5672" spans="3:13" x14ac:dyDescent="0.25">
      <c r="C5672" s="1"/>
      <c r="M5672" s="1"/>
    </row>
    <row r="5673" spans="3:13" x14ac:dyDescent="0.25">
      <c r="C5673" s="1"/>
      <c r="M5673" s="1"/>
    </row>
    <row r="5674" spans="3:13" x14ac:dyDescent="0.25">
      <c r="C5674" s="1"/>
      <c r="M5674" s="1"/>
    </row>
    <row r="5675" spans="3:13" x14ac:dyDescent="0.25">
      <c r="C5675" s="1"/>
      <c r="M5675" s="1"/>
    </row>
    <row r="5676" spans="3:13" x14ac:dyDescent="0.25">
      <c r="C5676" s="1"/>
      <c r="M5676" s="1"/>
    </row>
    <row r="5677" spans="3:13" x14ac:dyDescent="0.25">
      <c r="C5677" s="1"/>
      <c r="M5677" s="1"/>
    </row>
    <row r="5678" spans="3:13" x14ac:dyDescent="0.25">
      <c r="C5678" s="1"/>
      <c r="M5678" s="1"/>
    </row>
    <row r="5679" spans="3:13" x14ac:dyDescent="0.25">
      <c r="C5679" s="1"/>
      <c r="M5679" s="1"/>
    </row>
    <row r="5680" spans="3:13" x14ac:dyDescent="0.25">
      <c r="C5680" s="1"/>
      <c r="M5680" s="1"/>
    </row>
    <row r="5681" spans="3:13" x14ac:dyDescent="0.25">
      <c r="C5681" s="1"/>
      <c r="M5681" s="1"/>
    </row>
    <row r="5682" spans="3:13" x14ac:dyDescent="0.25">
      <c r="C5682" s="1"/>
      <c r="M5682" s="1"/>
    </row>
    <row r="5683" spans="3:13" x14ac:dyDescent="0.25">
      <c r="C5683" s="1"/>
      <c r="M5683" s="1"/>
    </row>
    <row r="5684" spans="3:13" x14ac:dyDescent="0.25">
      <c r="C5684" s="1"/>
      <c r="M5684" s="1"/>
    </row>
    <row r="5685" spans="3:13" x14ac:dyDescent="0.25">
      <c r="C5685" s="1"/>
      <c r="M5685" s="1"/>
    </row>
    <row r="5686" spans="3:13" x14ac:dyDescent="0.25">
      <c r="C5686" s="1"/>
      <c r="M5686" s="1"/>
    </row>
    <row r="5687" spans="3:13" x14ac:dyDescent="0.25">
      <c r="C5687" s="1"/>
      <c r="M5687" s="1"/>
    </row>
    <row r="5688" spans="3:13" x14ac:dyDescent="0.25">
      <c r="C5688" s="1"/>
      <c r="M5688" s="1"/>
    </row>
    <row r="5689" spans="3:13" x14ac:dyDescent="0.25">
      <c r="C5689" s="1"/>
      <c r="M5689" s="1"/>
    </row>
    <row r="5690" spans="3:13" x14ac:dyDescent="0.25">
      <c r="C5690" s="1"/>
      <c r="M5690" s="1"/>
    </row>
    <row r="5691" spans="3:13" x14ac:dyDescent="0.25">
      <c r="C5691" s="1"/>
      <c r="M5691" s="1"/>
    </row>
    <row r="5692" spans="3:13" x14ac:dyDescent="0.25">
      <c r="C5692" s="1"/>
      <c r="M5692" s="1"/>
    </row>
    <row r="5693" spans="3:13" x14ac:dyDescent="0.25">
      <c r="C5693" s="1"/>
      <c r="M5693" s="1"/>
    </row>
    <row r="5694" spans="3:13" x14ac:dyDescent="0.25">
      <c r="C5694" s="1"/>
      <c r="M5694" s="1"/>
    </row>
    <row r="5695" spans="3:13" x14ac:dyDescent="0.25">
      <c r="C5695" s="1"/>
      <c r="M5695" s="1"/>
    </row>
    <row r="5696" spans="3:13" x14ac:dyDescent="0.25">
      <c r="C5696" s="1"/>
      <c r="M5696" s="1"/>
    </row>
    <row r="5697" spans="3:13" x14ac:dyDescent="0.25">
      <c r="C5697" s="1"/>
      <c r="M5697" s="1"/>
    </row>
    <row r="5698" spans="3:13" x14ac:dyDescent="0.25">
      <c r="C5698" s="1"/>
      <c r="M5698" s="1"/>
    </row>
    <row r="5699" spans="3:13" x14ac:dyDescent="0.25">
      <c r="C5699" s="1"/>
      <c r="M5699" s="1"/>
    </row>
    <row r="5700" spans="3:13" x14ac:dyDescent="0.25">
      <c r="C5700" s="1"/>
      <c r="M5700" s="1"/>
    </row>
    <row r="5701" spans="3:13" x14ac:dyDescent="0.25">
      <c r="C5701" s="1"/>
      <c r="M5701" s="1"/>
    </row>
    <row r="5702" spans="3:13" x14ac:dyDescent="0.25">
      <c r="C5702" s="1"/>
      <c r="M5702" s="1"/>
    </row>
    <row r="5703" spans="3:13" x14ac:dyDescent="0.25">
      <c r="C5703" s="1"/>
      <c r="M5703" s="1"/>
    </row>
    <row r="5704" spans="3:13" x14ac:dyDescent="0.25">
      <c r="C5704" s="1"/>
      <c r="M5704" s="1"/>
    </row>
    <row r="5705" spans="3:13" x14ac:dyDescent="0.25">
      <c r="C5705" s="1"/>
      <c r="M5705" s="1"/>
    </row>
    <row r="5706" spans="3:13" x14ac:dyDescent="0.25">
      <c r="C5706" s="1"/>
      <c r="M5706" s="1"/>
    </row>
    <row r="5707" spans="3:13" x14ac:dyDescent="0.25">
      <c r="C5707" s="1"/>
      <c r="M5707" s="1"/>
    </row>
    <row r="5708" spans="3:13" x14ac:dyDescent="0.25">
      <c r="C5708" s="1"/>
      <c r="M5708" s="1"/>
    </row>
    <row r="5709" spans="3:13" x14ac:dyDescent="0.25">
      <c r="C5709" s="1"/>
      <c r="M5709" s="1"/>
    </row>
    <row r="5710" spans="3:13" x14ac:dyDescent="0.25">
      <c r="C5710" s="1"/>
      <c r="M5710" s="1"/>
    </row>
    <row r="5711" spans="3:13" x14ac:dyDescent="0.25">
      <c r="C5711" s="1"/>
      <c r="M5711" s="1"/>
    </row>
    <row r="5712" spans="3:13" x14ac:dyDescent="0.25">
      <c r="C5712" s="1"/>
      <c r="M5712" s="1"/>
    </row>
    <row r="5713" spans="3:13" x14ac:dyDescent="0.25">
      <c r="C5713" s="1"/>
      <c r="M5713" s="1"/>
    </row>
    <row r="5714" spans="3:13" x14ac:dyDescent="0.25">
      <c r="C5714" s="1"/>
      <c r="M5714" s="1"/>
    </row>
    <row r="5715" spans="3:13" x14ac:dyDescent="0.25">
      <c r="C5715" s="1"/>
      <c r="M5715" s="1"/>
    </row>
    <row r="5716" spans="3:13" x14ac:dyDescent="0.25">
      <c r="C5716" s="1"/>
      <c r="M5716" s="1"/>
    </row>
    <row r="5717" spans="3:13" x14ac:dyDescent="0.25">
      <c r="C5717" s="1"/>
      <c r="M5717" s="1"/>
    </row>
    <row r="5718" spans="3:13" x14ac:dyDescent="0.25">
      <c r="C5718" s="1"/>
      <c r="M5718" s="1"/>
    </row>
    <row r="5719" spans="3:13" x14ac:dyDescent="0.25">
      <c r="C5719" s="1"/>
      <c r="M5719" s="1"/>
    </row>
    <row r="5720" spans="3:13" x14ac:dyDescent="0.25">
      <c r="C5720" s="1"/>
      <c r="M5720" s="1"/>
    </row>
    <row r="5721" spans="3:13" x14ac:dyDescent="0.25">
      <c r="C5721" s="1"/>
      <c r="M5721" s="1"/>
    </row>
    <row r="5722" spans="3:13" x14ac:dyDescent="0.25">
      <c r="C5722" s="1"/>
      <c r="M5722" s="1"/>
    </row>
    <row r="5723" spans="3:13" x14ac:dyDescent="0.25">
      <c r="C5723" s="1"/>
      <c r="M5723" s="1"/>
    </row>
    <row r="5724" spans="3:13" x14ac:dyDescent="0.25">
      <c r="C5724" s="1"/>
      <c r="M5724" s="1"/>
    </row>
    <row r="5725" spans="3:13" x14ac:dyDescent="0.25">
      <c r="C5725" s="1"/>
      <c r="M5725" s="1"/>
    </row>
    <row r="5726" spans="3:13" x14ac:dyDescent="0.25">
      <c r="C5726" s="1"/>
      <c r="M5726" s="1"/>
    </row>
    <row r="5727" spans="3:13" x14ac:dyDescent="0.25">
      <c r="C5727" s="1"/>
      <c r="M5727" s="1"/>
    </row>
    <row r="5728" spans="3:13" x14ac:dyDescent="0.25">
      <c r="C5728" s="1"/>
      <c r="M5728" s="1"/>
    </row>
    <row r="5729" spans="3:13" x14ac:dyDescent="0.25">
      <c r="C5729" s="1"/>
      <c r="M5729" s="1"/>
    </row>
    <row r="5730" spans="3:13" x14ac:dyDescent="0.25">
      <c r="C5730" s="1"/>
      <c r="M5730" s="1"/>
    </row>
    <row r="5731" spans="3:13" x14ac:dyDescent="0.25">
      <c r="C5731" s="1"/>
      <c r="M5731" s="1"/>
    </row>
    <row r="5732" spans="3:13" x14ac:dyDescent="0.25">
      <c r="C5732" s="1"/>
      <c r="M5732" s="1"/>
    </row>
    <row r="5733" spans="3:13" x14ac:dyDescent="0.25">
      <c r="C5733" s="1"/>
      <c r="M5733" s="1"/>
    </row>
    <row r="5734" spans="3:13" x14ac:dyDescent="0.25">
      <c r="C5734" s="1"/>
      <c r="M5734" s="1"/>
    </row>
    <row r="5735" spans="3:13" x14ac:dyDescent="0.25">
      <c r="C5735" s="1"/>
      <c r="M5735" s="1"/>
    </row>
    <row r="5736" spans="3:13" x14ac:dyDescent="0.25">
      <c r="C5736" s="1"/>
      <c r="M5736" s="1"/>
    </row>
    <row r="5737" spans="3:13" x14ac:dyDescent="0.25">
      <c r="C5737" s="1"/>
      <c r="M5737" s="1"/>
    </row>
    <row r="5738" spans="3:13" x14ac:dyDescent="0.25">
      <c r="C5738" s="1"/>
      <c r="M5738" s="1"/>
    </row>
    <row r="5739" spans="3:13" x14ac:dyDescent="0.25">
      <c r="C5739" s="1"/>
      <c r="M5739" s="1"/>
    </row>
    <row r="5740" spans="3:13" x14ac:dyDescent="0.25">
      <c r="C5740" s="1"/>
      <c r="M5740" s="1"/>
    </row>
    <row r="5741" spans="3:13" x14ac:dyDescent="0.25">
      <c r="C5741" s="1"/>
      <c r="M5741" s="1"/>
    </row>
    <row r="5742" spans="3:13" x14ac:dyDescent="0.25">
      <c r="C5742" s="1"/>
      <c r="M5742" s="1"/>
    </row>
    <row r="5743" spans="3:13" x14ac:dyDescent="0.25">
      <c r="C5743" s="1"/>
      <c r="M5743" s="1"/>
    </row>
    <row r="5744" spans="3:13" x14ac:dyDescent="0.25">
      <c r="C5744" s="1"/>
      <c r="M5744" s="1"/>
    </row>
    <row r="5745" spans="3:13" x14ac:dyDescent="0.25">
      <c r="C5745" s="1"/>
      <c r="M5745" s="1"/>
    </row>
    <row r="5746" spans="3:13" x14ac:dyDescent="0.25">
      <c r="C5746" s="1"/>
      <c r="M5746" s="1"/>
    </row>
    <row r="5747" spans="3:13" x14ac:dyDescent="0.25">
      <c r="C5747" s="1"/>
      <c r="M5747" s="1"/>
    </row>
    <row r="5748" spans="3:13" x14ac:dyDescent="0.25">
      <c r="C5748" s="1"/>
      <c r="M5748" s="1"/>
    </row>
    <row r="5749" spans="3:13" x14ac:dyDescent="0.25">
      <c r="C5749" s="1"/>
      <c r="M5749" s="1"/>
    </row>
    <row r="5750" spans="3:13" x14ac:dyDescent="0.25">
      <c r="C5750" s="1"/>
      <c r="M5750" s="1"/>
    </row>
    <row r="5751" spans="3:13" x14ac:dyDescent="0.25">
      <c r="C5751" s="1"/>
      <c r="M5751" s="1"/>
    </row>
    <row r="5752" spans="3:13" x14ac:dyDescent="0.25">
      <c r="C5752" s="1"/>
      <c r="M5752" s="1"/>
    </row>
    <row r="5753" spans="3:13" x14ac:dyDescent="0.25">
      <c r="C5753" s="1"/>
      <c r="M5753" s="1"/>
    </row>
    <row r="5754" spans="3:13" x14ac:dyDescent="0.25">
      <c r="C5754" s="1"/>
      <c r="M5754" s="1"/>
    </row>
    <row r="5755" spans="3:13" x14ac:dyDescent="0.25">
      <c r="C5755" s="1"/>
      <c r="M5755" s="1"/>
    </row>
    <row r="5756" spans="3:13" x14ac:dyDescent="0.25">
      <c r="C5756" s="1"/>
      <c r="M5756" s="1"/>
    </row>
    <row r="5757" spans="3:13" x14ac:dyDescent="0.25">
      <c r="C5757" s="1"/>
      <c r="M5757" s="1"/>
    </row>
    <row r="5758" spans="3:13" x14ac:dyDescent="0.25">
      <c r="C5758" s="1"/>
      <c r="M5758" s="1"/>
    </row>
    <row r="5759" spans="3:13" x14ac:dyDescent="0.25">
      <c r="C5759" s="1"/>
      <c r="M5759" s="1"/>
    </row>
    <row r="5760" spans="3:13" x14ac:dyDescent="0.25">
      <c r="C5760" s="1"/>
      <c r="M5760" s="1"/>
    </row>
    <row r="5761" spans="3:13" x14ac:dyDescent="0.25">
      <c r="C5761" s="1"/>
      <c r="M5761" s="1"/>
    </row>
    <row r="5762" spans="3:13" x14ac:dyDescent="0.25">
      <c r="C5762" s="1"/>
      <c r="M5762" s="1"/>
    </row>
    <row r="5763" spans="3:13" x14ac:dyDescent="0.25">
      <c r="C5763" s="1"/>
      <c r="M5763" s="1"/>
    </row>
    <row r="5764" spans="3:13" x14ac:dyDescent="0.25">
      <c r="C5764" s="1"/>
      <c r="M5764" s="1"/>
    </row>
    <row r="5765" spans="3:13" x14ac:dyDescent="0.25">
      <c r="C5765" s="1"/>
      <c r="M5765" s="1"/>
    </row>
    <row r="5766" spans="3:13" x14ac:dyDescent="0.25">
      <c r="C5766" s="1"/>
      <c r="M5766" s="1"/>
    </row>
    <row r="5767" spans="3:13" x14ac:dyDescent="0.25">
      <c r="C5767" s="1"/>
      <c r="M5767" s="1"/>
    </row>
    <row r="5768" spans="3:13" x14ac:dyDescent="0.25">
      <c r="C5768" s="1"/>
      <c r="M5768" s="1"/>
    </row>
    <row r="5769" spans="3:13" x14ac:dyDescent="0.25">
      <c r="C5769" s="1"/>
      <c r="M5769" s="1"/>
    </row>
    <row r="5770" spans="3:13" x14ac:dyDescent="0.25">
      <c r="C5770" s="1"/>
      <c r="M5770" s="1"/>
    </row>
    <row r="5771" spans="3:13" x14ac:dyDescent="0.25">
      <c r="C5771" s="1"/>
      <c r="M5771" s="1"/>
    </row>
    <row r="5772" spans="3:13" x14ac:dyDescent="0.25">
      <c r="C5772" s="1"/>
      <c r="M5772" s="1"/>
    </row>
    <row r="5773" spans="3:13" x14ac:dyDescent="0.25">
      <c r="C5773" s="1"/>
      <c r="M5773" s="1"/>
    </row>
    <row r="5774" spans="3:13" x14ac:dyDescent="0.25">
      <c r="C5774" s="1"/>
      <c r="M5774" s="1"/>
    </row>
    <row r="5775" spans="3:13" x14ac:dyDescent="0.25">
      <c r="C5775" s="1"/>
      <c r="M5775" s="1"/>
    </row>
    <row r="5776" spans="3:13" x14ac:dyDescent="0.25">
      <c r="C5776" s="1"/>
      <c r="M5776" s="1"/>
    </row>
    <row r="5777" spans="3:13" x14ac:dyDescent="0.25">
      <c r="C5777" s="1"/>
      <c r="M5777" s="1"/>
    </row>
    <row r="5778" spans="3:13" x14ac:dyDescent="0.25">
      <c r="C5778" s="1"/>
      <c r="M5778" s="1"/>
    </row>
    <row r="5779" spans="3:13" x14ac:dyDescent="0.25">
      <c r="C5779" s="1"/>
      <c r="M5779" s="1"/>
    </row>
    <row r="5780" spans="3:13" x14ac:dyDescent="0.25">
      <c r="C5780" s="1"/>
      <c r="M5780" s="1"/>
    </row>
    <row r="5781" spans="3:13" x14ac:dyDescent="0.25">
      <c r="C5781" s="1"/>
      <c r="M5781" s="1"/>
    </row>
    <row r="5782" spans="3:13" x14ac:dyDescent="0.25">
      <c r="C5782" s="1"/>
      <c r="M5782" s="1"/>
    </row>
    <row r="5783" spans="3:13" x14ac:dyDescent="0.25">
      <c r="C5783" s="1"/>
      <c r="M5783" s="1"/>
    </row>
    <row r="5784" spans="3:13" x14ac:dyDescent="0.25">
      <c r="C5784" s="1"/>
      <c r="M5784" s="1"/>
    </row>
    <row r="5785" spans="3:13" x14ac:dyDescent="0.25">
      <c r="C5785" s="1"/>
      <c r="M5785" s="1"/>
    </row>
    <row r="5786" spans="3:13" x14ac:dyDescent="0.25">
      <c r="C5786" s="1"/>
      <c r="M5786" s="1"/>
    </row>
    <row r="5787" spans="3:13" x14ac:dyDescent="0.25">
      <c r="C5787" s="1"/>
      <c r="M5787" s="1"/>
    </row>
    <row r="5788" spans="3:13" x14ac:dyDescent="0.25">
      <c r="C5788" s="1"/>
      <c r="M5788" s="1"/>
    </row>
    <row r="5789" spans="3:13" x14ac:dyDescent="0.25">
      <c r="C5789" s="1"/>
      <c r="M5789" s="1"/>
    </row>
    <row r="5790" spans="3:13" x14ac:dyDescent="0.25">
      <c r="C5790" s="1"/>
      <c r="M5790" s="1"/>
    </row>
    <row r="5791" spans="3:13" x14ac:dyDescent="0.25">
      <c r="C5791" s="1"/>
      <c r="M5791" s="1"/>
    </row>
    <row r="5792" spans="3:13" x14ac:dyDescent="0.25">
      <c r="C5792" s="1"/>
      <c r="M5792" s="1"/>
    </row>
    <row r="5793" spans="3:13" x14ac:dyDescent="0.25">
      <c r="C5793" s="1"/>
      <c r="M5793" s="1"/>
    </row>
    <row r="5794" spans="3:13" x14ac:dyDescent="0.25">
      <c r="C5794" s="1"/>
      <c r="M5794" s="1"/>
    </row>
    <row r="5795" spans="3:13" x14ac:dyDescent="0.25">
      <c r="C5795" s="1"/>
      <c r="M5795" s="1"/>
    </row>
    <row r="5796" spans="3:13" x14ac:dyDescent="0.25">
      <c r="C5796" s="1"/>
      <c r="M5796" s="1"/>
    </row>
    <row r="5797" spans="3:13" x14ac:dyDescent="0.25">
      <c r="C5797" s="1"/>
      <c r="M5797" s="1"/>
    </row>
    <row r="5798" spans="3:13" x14ac:dyDescent="0.25">
      <c r="C5798" s="1"/>
      <c r="M5798" s="1"/>
    </row>
    <row r="5799" spans="3:13" x14ac:dyDescent="0.25">
      <c r="C5799" s="1"/>
      <c r="M5799" s="1"/>
    </row>
    <row r="5800" spans="3:13" x14ac:dyDescent="0.25">
      <c r="C5800" s="1"/>
      <c r="M5800" s="1"/>
    </row>
    <row r="5801" spans="3:13" x14ac:dyDescent="0.25">
      <c r="C5801" s="1"/>
      <c r="M5801" s="1"/>
    </row>
    <row r="5802" spans="3:13" x14ac:dyDescent="0.25">
      <c r="C5802" s="1"/>
      <c r="M5802" s="1"/>
    </row>
    <row r="5803" spans="3:13" x14ac:dyDescent="0.25">
      <c r="C5803" s="1"/>
      <c r="M5803" s="1"/>
    </row>
    <row r="5804" spans="3:13" x14ac:dyDescent="0.25">
      <c r="C5804" s="1"/>
      <c r="M5804" s="1"/>
    </row>
    <row r="5805" spans="3:13" x14ac:dyDescent="0.25">
      <c r="C5805" s="1"/>
      <c r="M5805" s="1"/>
    </row>
    <row r="5806" spans="3:13" x14ac:dyDescent="0.25">
      <c r="C5806" s="1"/>
      <c r="M5806" s="1"/>
    </row>
    <row r="5807" spans="3:13" x14ac:dyDescent="0.25">
      <c r="C5807" s="1"/>
      <c r="M5807" s="1"/>
    </row>
    <row r="5808" spans="3:13" x14ac:dyDescent="0.25">
      <c r="C5808" s="1"/>
      <c r="M5808" s="1"/>
    </row>
    <row r="5809" spans="3:13" x14ac:dyDescent="0.25">
      <c r="C5809" s="1"/>
      <c r="M5809" s="1"/>
    </row>
    <row r="5810" spans="3:13" x14ac:dyDescent="0.25">
      <c r="C5810" s="1"/>
      <c r="M5810" s="1"/>
    </row>
    <row r="5811" spans="3:13" x14ac:dyDescent="0.25">
      <c r="C5811" s="1"/>
      <c r="M5811" s="1"/>
    </row>
    <row r="5812" spans="3:13" x14ac:dyDescent="0.25">
      <c r="C5812" s="1"/>
      <c r="M5812" s="1"/>
    </row>
    <row r="5813" spans="3:13" x14ac:dyDescent="0.25">
      <c r="C5813" s="1"/>
      <c r="M5813" s="1"/>
    </row>
    <row r="5814" spans="3:13" x14ac:dyDescent="0.25">
      <c r="C5814" s="1"/>
      <c r="M5814" s="1"/>
    </row>
    <row r="5815" spans="3:13" x14ac:dyDescent="0.25">
      <c r="C5815" s="1"/>
      <c r="M5815" s="1"/>
    </row>
    <row r="5816" spans="3:13" x14ac:dyDescent="0.25">
      <c r="C5816" s="1"/>
      <c r="M5816" s="1"/>
    </row>
    <row r="5817" spans="3:13" x14ac:dyDescent="0.25">
      <c r="C5817" s="1"/>
      <c r="M5817" s="1"/>
    </row>
    <row r="5818" spans="3:13" x14ac:dyDescent="0.25">
      <c r="C5818" s="1"/>
      <c r="M5818" s="1"/>
    </row>
    <row r="5819" spans="3:13" x14ac:dyDescent="0.25">
      <c r="C5819" s="1"/>
      <c r="M5819" s="1"/>
    </row>
    <row r="5820" spans="3:13" x14ac:dyDescent="0.25">
      <c r="C5820" s="1"/>
      <c r="M5820" s="1"/>
    </row>
    <row r="5821" spans="3:13" x14ac:dyDescent="0.25">
      <c r="C5821" s="1"/>
      <c r="M5821" s="1"/>
    </row>
    <row r="5822" spans="3:13" x14ac:dyDescent="0.25">
      <c r="C5822" s="1"/>
      <c r="M5822" s="1"/>
    </row>
    <row r="5823" spans="3:13" x14ac:dyDescent="0.25">
      <c r="C5823" s="1"/>
      <c r="M5823" s="1"/>
    </row>
    <row r="5824" spans="3:13" x14ac:dyDescent="0.25">
      <c r="C5824" s="1"/>
      <c r="M5824" s="1"/>
    </row>
    <row r="5825" spans="3:13" x14ac:dyDescent="0.25">
      <c r="C5825" s="1"/>
      <c r="M5825" s="1"/>
    </row>
    <row r="5826" spans="3:13" x14ac:dyDescent="0.25">
      <c r="C5826" s="1"/>
      <c r="M5826" s="1"/>
    </row>
    <row r="5827" spans="3:13" x14ac:dyDescent="0.25">
      <c r="C5827" s="1"/>
      <c r="M5827" s="1"/>
    </row>
    <row r="5828" spans="3:13" x14ac:dyDescent="0.25">
      <c r="C5828" s="1"/>
      <c r="M5828" s="1"/>
    </row>
    <row r="5829" spans="3:13" x14ac:dyDescent="0.25">
      <c r="C5829" s="1"/>
      <c r="M5829" s="1"/>
    </row>
    <row r="5830" spans="3:13" x14ac:dyDescent="0.25">
      <c r="C5830" s="1"/>
      <c r="M5830" s="1"/>
    </row>
    <row r="5831" spans="3:13" x14ac:dyDescent="0.25">
      <c r="C5831" s="1"/>
      <c r="M5831" s="1"/>
    </row>
    <row r="5832" spans="3:13" x14ac:dyDescent="0.25">
      <c r="C5832" s="1"/>
      <c r="M5832" s="1"/>
    </row>
    <row r="5833" spans="3:13" x14ac:dyDescent="0.25">
      <c r="C5833" s="1"/>
      <c r="M5833" s="1"/>
    </row>
    <row r="5834" spans="3:13" x14ac:dyDescent="0.25">
      <c r="C5834" s="1"/>
      <c r="M5834" s="1"/>
    </row>
    <row r="5835" spans="3:13" x14ac:dyDescent="0.25">
      <c r="C5835" s="1"/>
      <c r="M5835" s="1"/>
    </row>
    <row r="5836" spans="3:13" x14ac:dyDescent="0.25">
      <c r="C5836" s="1"/>
      <c r="M5836" s="1"/>
    </row>
    <row r="5837" spans="3:13" x14ac:dyDescent="0.25">
      <c r="C5837" s="1"/>
      <c r="M5837" s="1"/>
    </row>
    <row r="5838" spans="3:13" x14ac:dyDescent="0.25">
      <c r="C5838" s="1"/>
      <c r="M5838" s="1"/>
    </row>
    <row r="5839" spans="3:13" x14ac:dyDescent="0.25">
      <c r="C5839" s="1"/>
      <c r="M5839" s="1"/>
    </row>
    <row r="5840" spans="3:13" x14ac:dyDescent="0.25">
      <c r="C5840" s="1"/>
      <c r="M5840" s="1"/>
    </row>
    <row r="5841" spans="3:13" x14ac:dyDescent="0.25">
      <c r="C5841" s="1"/>
      <c r="M5841" s="1"/>
    </row>
    <row r="5842" spans="3:13" x14ac:dyDescent="0.25">
      <c r="C5842" s="1"/>
      <c r="M5842" s="1"/>
    </row>
    <row r="5843" spans="3:13" x14ac:dyDescent="0.25">
      <c r="C5843" s="1"/>
      <c r="M5843" s="1"/>
    </row>
    <row r="5844" spans="3:13" x14ac:dyDescent="0.25">
      <c r="C5844" s="1"/>
      <c r="M5844" s="1"/>
    </row>
    <row r="5845" spans="3:13" x14ac:dyDescent="0.25">
      <c r="C5845" s="1"/>
      <c r="M5845" s="1"/>
    </row>
    <row r="5846" spans="3:13" x14ac:dyDescent="0.25">
      <c r="C5846" s="1"/>
      <c r="M5846" s="1"/>
    </row>
    <row r="5847" spans="3:13" x14ac:dyDescent="0.25">
      <c r="C5847" s="1"/>
      <c r="M5847" s="1"/>
    </row>
    <row r="5848" spans="3:13" x14ac:dyDescent="0.25">
      <c r="C5848" s="1"/>
      <c r="M5848" s="1"/>
    </row>
    <row r="5849" spans="3:13" x14ac:dyDescent="0.25">
      <c r="C5849" s="1"/>
      <c r="M5849" s="1"/>
    </row>
    <row r="5850" spans="3:13" x14ac:dyDescent="0.25">
      <c r="C5850" s="1"/>
      <c r="M5850" s="1"/>
    </row>
    <row r="5851" spans="3:13" x14ac:dyDescent="0.25">
      <c r="C5851" s="1"/>
      <c r="M5851" s="1"/>
    </row>
    <row r="5852" spans="3:13" x14ac:dyDescent="0.25">
      <c r="C5852" s="1"/>
      <c r="M5852" s="1"/>
    </row>
    <row r="5853" spans="3:13" x14ac:dyDescent="0.25">
      <c r="C5853" s="1"/>
      <c r="M5853" s="1"/>
    </row>
    <row r="5854" spans="3:13" x14ac:dyDescent="0.25">
      <c r="C5854" s="1"/>
      <c r="M5854" s="1"/>
    </row>
    <row r="5855" spans="3:13" x14ac:dyDescent="0.25">
      <c r="C5855" s="1"/>
      <c r="M5855" s="1"/>
    </row>
    <row r="5856" spans="3:13" x14ac:dyDescent="0.25">
      <c r="C5856" s="1"/>
      <c r="M5856" s="1"/>
    </row>
    <row r="5857" spans="3:13" x14ac:dyDescent="0.25">
      <c r="C5857" s="1"/>
      <c r="M5857" s="1"/>
    </row>
    <row r="5858" spans="3:13" x14ac:dyDescent="0.25">
      <c r="C5858" s="1"/>
      <c r="M5858" s="1"/>
    </row>
    <row r="5859" spans="3:13" x14ac:dyDescent="0.25">
      <c r="C5859" s="1"/>
      <c r="M5859" s="1"/>
    </row>
    <row r="5860" spans="3:13" x14ac:dyDescent="0.25">
      <c r="C5860" s="1"/>
      <c r="M5860" s="1"/>
    </row>
    <row r="5861" spans="3:13" x14ac:dyDescent="0.25">
      <c r="C5861" s="1"/>
      <c r="M5861" s="1"/>
    </row>
    <row r="5862" spans="3:13" x14ac:dyDescent="0.25">
      <c r="C5862" s="1"/>
      <c r="M5862" s="1"/>
    </row>
    <row r="5863" spans="3:13" x14ac:dyDescent="0.25">
      <c r="C5863" s="1"/>
      <c r="M5863" s="1"/>
    </row>
    <row r="5864" spans="3:13" x14ac:dyDescent="0.25">
      <c r="C5864" s="1"/>
      <c r="M5864" s="1"/>
    </row>
    <row r="5865" spans="3:13" x14ac:dyDescent="0.25">
      <c r="C5865" s="1"/>
      <c r="M5865" s="1"/>
    </row>
    <row r="5866" spans="3:13" x14ac:dyDescent="0.25">
      <c r="C5866" s="1"/>
      <c r="M5866" s="1"/>
    </row>
    <row r="5867" spans="3:13" x14ac:dyDescent="0.25">
      <c r="C5867" s="1"/>
      <c r="M5867" s="1"/>
    </row>
    <row r="5868" spans="3:13" x14ac:dyDescent="0.25">
      <c r="C5868" s="1"/>
      <c r="M5868" s="1"/>
    </row>
    <row r="5869" spans="3:13" x14ac:dyDescent="0.25">
      <c r="C5869" s="1"/>
      <c r="M5869" s="1"/>
    </row>
    <row r="5870" spans="3:13" x14ac:dyDescent="0.25">
      <c r="C5870" s="1"/>
      <c r="M5870" s="1"/>
    </row>
    <row r="5871" spans="3:13" x14ac:dyDescent="0.25">
      <c r="C5871" s="1"/>
      <c r="M5871" s="1"/>
    </row>
    <row r="5872" spans="3:13" x14ac:dyDescent="0.25">
      <c r="C5872" s="1"/>
      <c r="M5872" s="1"/>
    </row>
    <row r="5873" spans="3:13" x14ac:dyDescent="0.25">
      <c r="C5873" s="1"/>
      <c r="M5873" s="1"/>
    </row>
    <row r="5874" spans="3:13" x14ac:dyDescent="0.25">
      <c r="C5874" s="1"/>
      <c r="M5874" s="1"/>
    </row>
    <row r="5875" spans="3:13" x14ac:dyDescent="0.25">
      <c r="C5875" s="1"/>
      <c r="M5875" s="1"/>
    </row>
    <row r="5876" spans="3:13" x14ac:dyDescent="0.25">
      <c r="C5876" s="1"/>
      <c r="M5876" s="1"/>
    </row>
    <row r="5877" spans="3:13" x14ac:dyDescent="0.25">
      <c r="C5877" s="1"/>
      <c r="M5877" s="1"/>
    </row>
    <row r="5878" spans="3:13" x14ac:dyDescent="0.25">
      <c r="C5878" s="1"/>
      <c r="M5878" s="1"/>
    </row>
    <row r="5879" spans="3:13" x14ac:dyDescent="0.25">
      <c r="C5879" s="1"/>
      <c r="M5879" s="1"/>
    </row>
    <row r="5880" spans="3:13" x14ac:dyDescent="0.25">
      <c r="C5880" s="1"/>
      <c r="M5880" s="1"/>
    </row>
    <row r="5881" spans="3:13" x14ac:dyDescent="0.25">
      <c r="C5881" s="1"/>
      <c r="M5881" s="1"/>
    </row>
    <row r="5882" spans="3:13" x14ac:dyDescent="0.25">
      <c r="C5882" s="1"/>
      <c r="M5882" s="1"/>
    </row>
    <row r="5883" spans="3:13" x14ac:dyDescent="0.25">
      <c r="C5883" s="1"/>
      <c r="M5883" s="1"/>
    </row>
    <row r="5884" spans="3:13" x14ac:dyDescent="0.25">
      <c r="C5884" s="1"/>
      <c r="M5884" s="1"/>
    </row>
    <row r="5885" spans="3:13" x14ac:dyDescent="0.25">
      <c r="C5885" s="1"/>
      <c r="M5885" s="1"/>
    </row>
    <row r="5886" spans="3:13" x14ac:dyDescent="0.25">
      <c r="C5886" s="1"/>
      <c r="M5886" s="1"/>
    </row>
    <row r="5887" spans="3:13" x14ac:dyDescent="0.25">
      <c r="C5887" s="1"/>
      <c r="M5887" s="1"/>
    </row>
    <row r="5888" spans="3:13" x14ac:dyDescent="0.25">
      <c r="C5888" s="1"/>
      <c r="M5888" s="1"/>
    </row>
    <row r="5889" spans="3:13" x14ac:dyDescent="0.25">
      <c r="C5889" s="1"/>
      <c r="M5889" s="1"/>
    </row>
    <row r="5890" spans="3:13" x14ac:dyDescent="0.25">
      <c r="C5890" s="1"/>
      <c r="M5890" s="1"/>
    </row>
    <row r="5891" spans="3:13" x14ac:dyDescent="0.25">
      <c r="C5891" s="1"/>
      <c r="M5891" s="1"/>
    </row>
    <row r="5892" spans="3:13" x14ac:dyDescent="0.25">
      <c r="C5892" s="1"/>
      <c r="M5892" s="1"/>
    </row>
    <row r="5893" spans="3:13" x14ac:dyDescent="0.25">
      <c r="C5893" s="1"/>
      <c r="M5893" s="1"/>
    </row>
    <row r="5894" spans="3:13" x14ac:dyDescent="0.25">
      <c r="C5894" s="1"/>
      <c r="M5894" s="1"/>
    </row>
    <row r="5895" spans="3:13" x14ac:dyDescent="0.25">
      <c r="C5895" s="1"/>
      <c r="M5895" s="1"/>
    </row>
    <row r="5896" spans="3:13" x14ac:dyDescent="0.25">
      <c r="C5896" s="1"/>
      <c r="M5896" s="1"/>
    </row>
    <row r="5897" spans="3:13" x14ac:dyDescent="0.25">
      <c r="C5897" s="1"/>
      <c r="M5897" s="1"/>
    </row>
    <row r="5898" spans="3:13" x14ac:dyDescent="0.25">
      <c r="C5898" s="1"/>
      <c r="M5898" s="1"/>
    </row>
    <row r="5899" spans="3:13" x14ac:dyDescent="0.25">
      <c r="C5899" s="1"/>
      <c r="M5899" s="1"/>
    </row>
    <row r="5900" spans="3:13" x14ac:dyDescent="0.25">
      <c r="C5900" s="1"/>
      <c r="M5900" s="1"/>
    </row>
    <row r="5901" spans="3:13" x14ac:dyDescent="0.25">
      <c r="C5901" s="1"/>
      <c r="M5901" s="1"/>
    </row>
    <row r="5902" spans="3:13" x14ac:dyDescent="0.25">
      <c r="C5902" s="1"/>
      <c r="M5902" s="1"/>
    </row>
    <row r="5903" spans="3:13" x14ac:dyDescent="0.25">
      <c r="C5903" s="1"/>
      <c r="M5903" s="1"/>
    </row>
    <row r="5904" spans="3:13" x14ac:dyDescent="0.25">
      <c r="C5904" s="1"/>
      <c r="M5904" s="1"/>
    </row>
    <row r="5905" spans="3:13" x14ac:dyDescent="0.25">
      <c r="C5905" s="1"/>
      <c r="M5905" s="1"/>
    </row>
    <row r="5906" spans="3:13" x14ac:dyDescent="0.25">
      <c r="C5906" s="1"/>
      <c r="M5906" s="1"/>
    </row>
    <row r="5907" spans="3:13" x14ac:dyDescent="0.25">
      <c r="C5907" s="1"/>
      <c r="M5907" s="1"/>
    </row>
    <row r="5908" spans="3:13" x14ac:dyDescent="0.25">
      <c r="C5908" s="1"/>
      <c r="M5908" s="1"/>
    </row>
    <row r="5909" spans="3:13" x14ac:dyDescent="0.25">
      <c r="C5909" s="1"/>
      <c r="M5909" s="1"/>
    </row>
    <row r="5910" spans="3:13" x14ac:dyDescent="0.25">
      <c r="C5910" s="1"/>
      <c r="M5910" s="1"/>
    </row>
    <row r="5911" spans="3:13" x14ac:dyDescent="0.25">
      <c r="C5911" s="1"/>
      <c r="M5911" s="1"/>
    </row>
    <row r="5912" spans="3:13" x14ac:dyDescent="0.25">
      <c r="C5912" s="1"/>
      <c r="M5912" s="1"/>
    </row>
    <row r="5913" spans="3:13" x14ac:dyDescent="0.25">
      <c r="C5913" s="1"/>
      <c r="M5913" s="1"/>
    </row>
    <row r="5914" spans="3:13" x14ac:dyDescent="0.25">
      <c r="C5914" s="1"/>
      <c r="M5914" s="1"/>
    </row>
    <row r="5915" spans="3:13" x14ac:dyDescent="0.25">
      <c r="C5915" s="1"/>
      <c r="M5915" s="1"/>
    </row>
    <row r="5916" spans="3:13" x14ac:dyDescent="0.25">
      <c r="C5916" s="1"/>
      <c r="M5916" s="1"/>
    </row>
    <row r="5917" spans="3:13" x14ac:dyDescent="0.25">
      <c r="C5917" s="1"/>
      <c r="M5917" s="1"/>
    </row>
    <row r="5918" spans="3:13" x14ac:dyDescent="0.25">
      <c r="C5918" s="1"/>
      <c r="M5918" s="1"/>
    </row>
    <row r="5919" spans="3:13" x14ac:dyDescent="0.25">
      <c r="C5919" s="1"/>
      <c r="M5919" s="1"/>
    </row>
    <row r="5920" spans="3:13" x14ac:dyDescent="0.25">
      <c r="C5920" s="1"/>
      <c r="M5920" s="1"/>
    </row>
    <row r="5921" spans="3:13" x14ac:dyDescent="0.25">
      <c r="C5921" s="1"/>
      <c r="M5921" s="1"/>
    </row>
    <row r="5922" spans="3:13" x14ac:dyDescent="0.25">
      <c r="C5922" s="1"/>
      <c r="M5922" s="1"/>
    </row>
    <row r="5923" spans="3:13" x14ac:dyDescent="0.25">
      <c r="C5923" s="1"/>
      <c r="M5923" s="1"/>
    </row>
    <row r="5924" spans="3:13" x14ac:dyDescent="0.25">
      <c r="C5924" s="1"/>
      <c r="M5924" s="1"/>
    </row>
    <row r="5925" spans="3:13" x14ac:dyDescent="0.25">
      <c r="C5925" s="1"/>
      <c r="M5925" s="1"/>
    </row>
    <row r="5926" spans="3:13" x14ac:dyDescent="0.25">
      <c r="C5926" s="1"/>
      <c r="M5926" s="1"/>
    </row>
    <row r="5927" spans="3:13" x14ac:dyDescent="0.25">
      <c r="C5927" s="1"/>
      <c r="M5927" s="1"/>
    </row>
    <row r="5928" spans="3:13" x14ac:dyDescent="0.25">
      <c r="C5928" s="1"/>
      <c r="M5928" s="1"/>
    </row>
    <row r="5929" spans="3:13" x14ac:dyDescent="0.25">
      <c r="C5929" s="1"/>
      <c r="M5929" s="1"/>
    </row>
    <row r="5930" spans="3:13" x14ac:dyDescent="0.25">
      <c r="C5930" s="1"/>
      <c r="M5930" s="1"/>
    </row>
    <row r="5931" spans="3:13" x14ac:dyDescent="0.25">
      <c r="C5931" s="1"/>
      <c r="M5931" s="1"/>
    </row>
    <row r="5932" spans="3:13" x14ac:dyDescent="0.25">
      <c r="C5932" s="1"/>
      <c r="M5932" s="1"/>
    </row>
    <row r="5933" spans="3:13" x14ac:dyDescent="0.25">
      <c r="C5933" s="1"/>
      <c r="M5933" s="1"/>
    </row>
    <row r="5934" spans="3:13" x14ac:dyDescent="0.25">
      <c r="C5934" s="1"/>
      <c r="M5934" s="1"/>
    </row>
    <row r="5935" spans="3:13" x14ac:dyDescent="0.25">
      <c r="C5935" s="1"/>
      <c r="M5935" s="1"/>
    </row>
    <row r="5936" spans="3:13" x14ac:dyDescent="0.25">
      <c r="C5936" s="1"/>
      <c r="M5936" s="1"/>
    </row>
    <row r="5937" spans="3:13" x14ac:dyDescent="0.25">
      <c r="C5937" s="1"/>
      <c r="M5937" s="1"/>
    </row>
    <row r="5938" spans="3:13" x14ac:dyDescent="0.25">
      <c r="C5938" s="1"/>
      <c r="M5938" s="1"/>
    </row>
    <row r="5939" spans="3:13" x14ac:dyDescent="0.25">
      <c r="C5939" s="1"/>
      <c r="M5939" s="1"/>
    </row>
    <row r="5940" spans="3:13" x14ac:dyDescent="0.25">
      <c r="C5940" s="1"/>
      <c r="M5940" s="1"/>
    </row>
    <row r="5941" spans="3:13" x14ac:dyDescent="0.25">
      <c r="C5941" s="1"/>
      <c r="M5941" s="1"/>
    </row>
    <row r="5942" spans="3:13" x14ac:dyDescent="0.25">
      <c r="C5942" s="1"/>
      <c r="M5942" s="1"/>
    </row>
    <row r="5943" spans="3:13" x14ac:dyDescent="0.25">
      <c r="C5943" s="1"/>
      <c r="M5943" s="1"/>
    </row>
    <row r="5944" spans="3:13" x14ac:dyDescent="0.25">
      <c r="C5944" s="1"/>
      <c r="M5944" s="1"/>
    </row>
    <row r="5945" spans="3:13" x14ac:dyDescent="0.25">
      <c r="C5945" s="1"/>
      <c r="M5945" s="1"/>
    </row>
    <row r="5946" spans="3:13" x14ac:dyDescent="0.25">
      <c r="C5946" s="1"/>
      <c r="M5946" s="1"/>
    </row>
    <row r="5947" spans="3:13" x14ac:dyDescent="0.25">
      <c r="C5947" s="1"/>
      <c r="M5947" s="1"/>
    </row>
    <row r="5948" spans="3:13" x14ac:dyDescent="0.25">
      <c r="C5948" s="1"/>
      <c r="M5948" s="1"/>
    </row>
    <row r="5949" spans="3:13" x14ac:dyDescent="0.25">
      <c r="C5949" s="1"/>
      <c r="M5949" s="1"/>
    </row>
    <row r="5950" spans="3:13" x14ac:dyDescent="0.25">
      <c r="C5950" s="1"/>
      <c r="M5950" s="1"/>
    </row>
    <row r="5951" spans="3:13" x14ac:dyDescent="0.25">
      <c r="C5951" s="1"/>
      <c r="M5951" s="1"/>
    </row>
    <row r="5952" spans="3:13" x14ac:dyDescent="0.25">
      <c r="C5952" s="1"/>
      <c r="M5952" s="1"/>
    </row>
    <row r="5953" spans="3:13" x14ac:dyDescent="0.25">
      <c r="C5953" s="1"/>
      <c r="M5953" s="1"/>
    </row>
    <row r="5954" spans="3:13" x14ac:dyDescent="0.25">
      <c r="C5954" s="1"/>
      <c r="M5954" s="1"/>
    </row>
    <row r="5955" spans="3:13" x14ac:dyDescent="0.25">
      <c r="C5955" s="1"/>
      <c r="M5955" s="1"/>
    </row>
    <row r="5956" spans="3:13" x14ac:dyDescent="0.25">
      <c r="C5956" s="1"/>
      <c r="M5956" s="1"/>
    </row>
    <row r="5957" spans="3:13" x14ac:dyDescent="0.25">
      <c r="C5957" s="1"/>
      <c r="M5957" s="1"/>
    </row>
    <row r="5958" spans="3:13" x14ac:dyDescent="0.25">
      <c r="C5958" s="1"/>
      <c r="M5958" s="1"/>
    </row>
    <row r="5959" spans="3:13" x14ac:dyDescent="0.25">
      <c r="C5959" s="1"/>
      <c r="M5959" s="1"/>
    </row>
    <row r="5960" spans="3:13" x14ac:dyDescent="0.25">
      <c r="C5960" s="1"/>
      <c r="M5960" s="1"/>
    </row>
    <row r="5961" spans="3:13" x14ac:dyDescent="0.25">
      <c r="C5961" s="1"/>
      <c r="M5961" s="1"/>
    </row>
    <row r="5962" spans="3:13" x14ac:dyDescent="0.25">
      <c r="C5962" s="1"/>
      <c r="M5962" s="1"/>
    </row>
    <row r="5963" spans="3:13" x14ac:dyDescent="0.25">
      <c r="C5963" s="1"/>
      <c r="M5963" s="1"/>
    </row>
    <row r="5964" spans="3:13" x14ac:dyDescent="0.25">
      <c r="C5964" s="1"/>
      <c r="M5964" s="1"/>
    </row>
    <row r="5965" spans="3:13" x14ac:dyDescent="0.25">
      <c r="C5965" s="1"/>
      <c r="M5965" s="1"/>
    </row>
    <row r="5966" spans="3:13" x14ac:dyDescent="0.25">
      <c r="C5966" s="1"/>
      <c r="M5966" s="1"/>
    </row>
    <row r="5967" spans="3:13" x14ac:dyDescent="0.25">
      <c r="C5967" s="1"/>
      <c r="M5967" s="1"/>
    </row>
    <row r="5968" spans="3:13" x14ac:dyDescent="0.25">
      <c r="C5968" s="1"/>
      <c r="M5968" s="1"/>
    </row>
    <row r="5969" spans="3:13" x14ac:dyDescent="0.25">
      <c r="C5969" s="1"/>
      <c r="M5969" s="1"/>
    </row>
    <row r="5970" spans="3:13" x14ac:dyDescent="0.25">
      <c r="C5970" s="1"/>
      <c r="M5970" s="1"/>
    </row>
    <row r="5971" spans="3:13" x14ac:dyDescent="0.25">
      <c r="C5971" s="1"/>
      <c r="M5971" s="1"/>
    </row>
    <row r="5972" spans="3:13" x14ac:dyDescent="0.25">
      <c r="C5972" s="1"/>
      <c r="M5972" s="1"/>
    </row>
    <row r="5973" spans="3:13" x14ac:dyDescent="0.25">
      <c r="C5973" s="1"/>
      <c r="M5973" s="1"/>
    </row>
    <row r="5974" spans="3:13" x14ac:dyDescent="0.25">
      <c r="C5974" s="1"/>
      <c r="M5974" s="1"/>
    </row>
    <row r="5975" spans="3:13" x14ac:dyDescent="0.25">
      <c r="C5975" s="1"/>
      <c r="M5975" s="1"/>
    </row>
    <row r="5976" spans="3:13" x14ac:dyDescent="0.25">
      <c r="C5976" s="1"/>
      <c r="M5976" s="1"/>
    </row>
    <row r="5977" spans="3:13" x14ac:dyDescent="0.25">
      <c r="C5977" s="1"/>
      <c r="M5977" s="1"/>
    </row>
    <row r="5978" spans="3:13" x14ac:dyDescent="0.25">
      <c r="C5978" s="1"/>
      <c r="M5978" s="1"/>
    </row>
    <row r="5979" spans="3:13" x14ac:dyDescent="0.25">
      <c r="C5979" s="1"/>
      <c r="M5979" s="1"/>
    </row>
    <row r="5980" spans="3:13" x14ac:dyDescent="0.25">
      <c r="C5980" s="1"/>
      <c r="M5980" s="1"/>
    </row>
    <row r="5981" spans="3:13" x14ac:dyDescent="0.25">
      <c r="C5981" s="1"/>
      <c r="M5981" s="1"/>
    </row>
    <row r="5982" spans="3:13" x14ac:dyDescent="0.25">
      <c r="C5982" s="1"/>
      <c r="M5982" s="1"/>
    </row>
    <row r="5983" spans="3:13" x14ac:dyDescent="0.25">
      <c r="C5983" s="1"/>
      <c r="M5983" s="1"/>
    </row>
    <row r="5984" spans="3:13" x14ac:dyDescent="0.25">
      <c r="C5984" s="1"/>
      <c r="M5984" s="1"/>
    </row>
    <row r="5985" spans="3:13" x14ac:dyDescent="0.25">
      <c r="C5985" s="1"/>
      <c r="M5985" s="1"/>
    </row>
    <row r="5986" spans="3:13" x14ac:dyDescent="0.25">
      <c r="C5986" s="1"/>
      <c r="M5986" s="1"/>
    </row>
    <row r="5987" spans="3:13" x14ac:dyDescent="0.25">
      <c r="C5987" s="1"/>
      <c r="M5987" s="1"/>
    </row>
    <row r="5988" spans="3:13" x14ac:dyDescent="0.25">
      <c r="C5988" s="1"/>
      <c r="M5988" s="1"/>
    </row>
    <row r="5989" spans="3:13" x14ac:dyDescent="0.25">
      <c r="C5989" s="1"/>
      <c r="M5989" s="1"/>
    </row>
    <row r="5990" spans="3:13" x14ac:dyDescent="0.25">
      <c r="C5990" s="1"/>
      <c r="M5990" s="1"/>
    </row>
    <row r="5991" spans="3:13" x14ac:dyDescent="0.25">
      <c r="C5991" s="1"/>
      <c r="M5991" s="1"/>
    </row>
    <row r="5992" spans="3:13" x14ac:dyDescent="0.25">
      <c r="C5992" s="1"/>
      <c r="M5992" s="1"/>
    </row>
    <row r="5993" spans="3:13" x14ac:dyDescent="0.25">
      <c r="C5993" s="1"/>
      <c r="M5993" s="1"/>
    </row>
    <row r="5994" spans="3:13" x14ac:dyDescent="0.25">
      <c r="C5994" s="1"/>
      <c r="M5994" s="1"/>
    </row>
    <row r="5995" spans="3:13" x14ac:dyDescent="0.25">
      <c r="C5995" s="1"/>
      <c r="M5995" s="1"/>
    </row>
    <row r="5996" spans="3:13" x14ac:dyDescent="0.25">
      <c r="C5996" s="1"/>
      <c r="M5996" s="1"/>
    </row>
    <row r="5997" spans="3:13" x14ac:dyDescent="0.25">
      <c r="C5997" s="1"/>
      <c r="M5997" s="1"/>
    </row>
    <row r="5998" spans="3:13" x14ac:dyDescent="0.25">
      <c r="C5998" s="1"/>
      <c r="M5998" s="1"/>
    </row>
    <row r="5999" spans="3:13" x14ac:dyDescent="0.25">
      <c r="C5999" s="1"/>
      <c r="M5999" s="1"/>
    </row>
    <row r="6000" spans="3:13" x14ac:dyDescent="0.25">
      <c r="C6000" s="1"/>
      <c r="M6000" s="1"/>
    </row>
    <row r="6001" spans="3:13" x14ac:dyDescent="0.25">
      <c r="C6001" s="1"/>
      <c r="M6001" s="1"/>
    </row>
    <row r="6002" spans="3:13" x14ac:dyDescent="0.25">
      <c r="C6002" s="1"/>
      <c r="M6002" s="1"/>
    </row>
    <row r="6003" spans="3:13" x14ac:dyDescent="0.25">
      <c r="C6003" s="1"/>
      <c r="M6003" s="1"/>
    </row>
    <row r="6004" spans="3:13" x14ac:dyDescent="0.25">
      <c r="C6004" s="1"/>
      <c r="M6004" s="1"/>
    </row>
    <row r="6005" spans="3:13" x14ac:dyDescent="0.25">
      <c r="C6005" s="1"/>
      <c r="M6005" s="1"/>
    </row>
    <row r="6006" spans="3:13" x14ac:dyDescent="0.25">
      <c r="C6006" s="1"/>
      <c r="M6006" s="1"/>
    </row>
    <row r="6007" spans="3:13" x14ac:dyDescent="0.25">
      <c r="C6007" s="1"/>
      <c r="M6007" s="1"/>
    </row>
    <row r="6008" spans="3:13" x14ac:dyDescent="0.25">
      <c r="C6008" s="1"/>
      <c r="M6008" s="1"/>
    </row>
    <row r="6009" spans="3:13" x14ac:dyDescent="0.25">
      <c r="C6009" s="1"/>
      <c r="M6009" s="1"/>
    </row>
    <row r="6010" spans="3:13" x14ac:dyDescent="0.25">
      <c r="C6010" s="1"/>
      <c r="M6010" s="1"/>
    </row>
    <row r="6011" spans="3:13" x14ac:dyDescent="0.25">
      <c r="C6011" s="1"/>
      <c r="M6011" s="1"/>
    </row>
    <row r="6012" spans="3:13" x14ac:dyDescent="0.25">
      <c r="C6012" s="1"/>
      <c r="M6012" s="1"/>
    </row>
    <row r="6013" spans="3:13" x14ac:dyDescent="0.25">
      <c r="C6013" s="1"/>
      <c r="M6013" s="1"/>
    </row>
    <row r="6014" spans="3:13" x14ac:dyDescent="0.25">
      <c r="C6014" s="1"/>
      <c r="M6014" s="1"/>
    </row>
    <row r="6015" spans="3:13" x14ac:dyDescent="0.25">
      <c r="C6015" s="1"/>
      <c r="M6015" s="1"/>
    </row>
    <row r="6016" spans="3:13" x14ac:dyDescent="0.25">
      <c r="C6016" s="1"/>
      <c r="M6016" s="1"/>
    </row>
    <row r="6017" spans="3:13" x14ac:dyDescent="0.25">
      <c r="C6017" s="1"/>
      <c r="M6017" s="1"/>
    </row>
    <row r="6018" spans="3:13" x14ac:dyDescent="0.25">
      <c r="C6018" s="1"/>
      <c r="M6018" s="1"/>
    </row>
    <row r="6019" spans="3:13" x14ac:dyDescent="0.25">
      <c r="C6019" s="1"/>
      <c r="M6019" s="1"/>
    </row>
    <row r="6020" spans="3:13" x14ac:dyDescent="0.25">
      <c r="C6020" s="1"/>
      <c r="M6020" s="1"/>
    </row>
    <row r="6021" spans="3:13" x14ac:dyDescent="0.25">
      <c r="C6021" s="1"/>
      <c r="M6021" s="1"/>
    </row>
    <row r="6022" spans="3:13" x14ac:dyDescent="0.25">
      <c r="C6022" s="1"/>
      <c r="M6022" s="1"/>
    </row>
    <row r="6023" spans="3:13" x14ac:dyDescent="0.25">
      <c r="C6023" s="1"/>
      <c r="M6023" s="1"/>
    </row>
    <row r="6024" spans="3:13" x14ac:dyDescent="0.25">
      <c r="C6024" s="1"/>
      <c r="M6024" s="1"/>
    </row>
    <row r="6025" spans="3:13" x14ac:dyDescent="0.25">
      <c r="C6025" s="1"/>
      <c r="M6025" s="1"/>
    </row>
    <row r="6026" spans="3:13" x14ac:dyDescent="0.25">
      <c r="C6026" s="1"/>
      <c r="M6026" s="1"/>
    </row>
    <row r="6027" spans="3:13" x14ac:dyDescent="0.25">
      <c r="C6027" s="1"/>
      <c r="M6027" s="1"/>
    </row>
    <row r="6028" spans="3:13" x14ac:dyDescent="0.25">
      <c r="C6028" s="1"/>
      <c r="M6028" s="1"/>
    </row>
    <row r="6029" spans="3:13" x14ac:dyDescent="0.25">
      <c r="C6029" s="1"/>
      <c r="M6029" s="1"/>
    </row>
    <row r="6030" spans="3:13" x14ac:dyDescent="0.25">
      <c r="C6030" s="1"/>
      <c r="M6030" s="1"/>
    </row>
    <row r="6031" spans="3:13" x14ac:dyDescent="0.25">
      <c r="C6031" s="1"/>
      <c r="M6031" s="1"/>
    </row>
    <row r="6032" spans="3:13" x14ac:dyDescent="0.25">
      <c r="C6032" s="1"/>
      <c r="M6032" s="1"/>
    </row>
    <row r="6033" spans="3:13" x14ac:dyDescent="0.25">
      <c r="C6033" s="1"/>
      <c r="M6033" s="1"/>
    </row>
    <row r="6034" spans="3:13" x14ac:dyDescent="0.25">
      <c r="C6034" s="1"/>
      <c r="M6034" s="1"/>
    </row>
    <row r="6035" spans="3:13" x14ac:dyDescent="0.25">
      <c r="C6035" s="1"/>
      <c r="M6035" s="1"/>
    </row>
    <row r="6036" spans="3:13" x14ac:dyDescent="0.25">
      <c r="C6036" s="1"/>
      <c r="M6036" s="1"/>
    </row>
    <row r="6037" spans="3:13" x14ac:dyDescent="0.25">
      <c r="C6037" s="1"/>
      <c r="M6037" s="1"/>
    </row>
    <row r="6038" spans="3:13" x14ac:dyDescent="0.25">
      <c r="C6038" s="1"/>
      <c r="M6038" s="1"/>
    </row>
    <row r="6039" spans="3:13" x14ac:dyDescent="0.25">
      <c r="C6039" s="1"/>
      <c r="M6039" s="1"/>
    </row>
    <row r="6040" spans="3:13" x14ac:dyDescent="0.25">
      <c r="C6040" s="1"/>
      <c r="M6040" s="1"/>
    </row>
    <row r="6041" spans="3:13" x14ac:dyDescent="0.25">
      <c r="C6041" s="1"/>
      <c r="M6041" s="1"/>
    </row>
    <row r="6042" spans="3:13" x14ac:dyDescent="0.25">
      <c r="C6042" s="1"/>
      <c r="M6042" s="1"/>
    </row>
    <row r="6043" spans="3:13" x14ac:dyDescent="0.25">
      <c r="C6043" s="1"/>
      <c r="M6043" s="1"/>
    </row>
    <row r="6044" spans="3:13" x14ac:dyDescent="0.25">
      <c r="C6044" s="1"/>
      <c r="M6044" s="1"/>
    </row>
    <row r="6045" spans="3:13" x14ac:dyDescent="0.25">
      <c r="C6045" s="1"/>
      <c r="M6045" s="1"/>
    </row>
    <row r="6046" spans="3:13" x14ac:dyDescent="0.25">
      <c r="C6046" s="1"/>
      <c r="M6046" s="1"/>
    </row>
    <row r="6047" spans="3:13" x14ac:dyDescent="0.25">
      <c r="C6047" s="1"/>
      <c r="M6047" s="1"/>
    </row>
    <row r="6048" spans="3:13" x14ac:dyDescent="0.25">
      <c r="C6048" s="1"/>
      <c r="M6048" s="1"/>
    </row>
    <row r="6049" spans="3:13" x14ac:dyDescent="0.25">
      <c r="C6049" s="1"/>
      <c r="M6049" s="1"/>
    </row>
    <row r="6050" spans="3:13" x14ac:dyDescent="0.25">
      <c r="C6050" s="1"/>
      <c r="M6050" s="1"/>
    </row>
    <row r="6051" spans="3:13" x14ac:dyDescent="0.25">
      <c r="C6051" s="1"/>
      <c r="M6051" s="1"/>
    </row>
    <row r="6052" spans="3:13" x14ac:dyDescent="0.25">
      <c r="C6052" s="1"/>
      <c r="M6052" s="1"/>
    </row>
    <row r="6053" spans="3:13" x14ac:dyDescent="0.25">
      <c r="C6053" s="1"/>
      <c r="M6053" s="1"/>
    </row>
    <row r="6054" spans="3:13" x14ac:dyDescent="0.25">
      <c r="C6054" s="1"/>
      <c r="M6054" s="1"/>
    </row>
    <row r="6055" spans="3:13" x14ac:dyDescent="0.25">
      <c r="C6055" s="1"/>
      <c r="M6055" s="1"/>
    </row>
    <row r="6056" spans="3:13" x14ac:dyDescent="0.25">
      <c r="C6056" s="1"/>
      <c r="M6056" s="1"/>
    </row>
    <row r="6057" spans="3:13" x14ac:dyDescent="0.25">
      <c r="C6057" s="1"/>
      <c r="M6057" s="1"/>
    </row>
    <row r="6058" spans="3:13" x14ac:dyDescent="0.25">
      <c r="C6058" s="1"/>
      <c r="M6058" s="1"/>
    </row>
    <row r="6059" spans="3:13" x14ac:dyDescent="0.25">
      <c r="C6059" s="1"/>
      <c r="M6059" s="1"/>
    </row>
    <row r="6060" spans="3:13" x14ac:dyDescent="0.25">
      <c r="C6060" s="1"/>
      <c r="M6060" s="1"/>
    </row>
    <row r="6061" spans="3:13" x14ac:dyDescent="0.25">
      <c r="C6061" s="1"/>
      <c r="M6061" s="1"/>
    </row>
    <row r="6062" spans="3:13" x14ac:dyDescent="0.25">
      <c r="C6062" s="1"/>
      <c r="M6062" s="1"/>
    </row>
    <row r="6063" spans="3:13" x14ac:dyDescent="0.25">
      <c r="C6063" s="1"/>
      <c r="M6063" s="1"/>
    </row>
    <row r="6064" spans="3:13" x14ac:dyDescent="0.25">
      <c r="C6064" s="1"/>
      <c r="M6064" s="1"/>
    </row>
    <row r="6065" spans="3:13" x14ac:dyDescent="0.25">
      <c r="C6065" s="1"/>
      <c r="M6065" s="1"/>
    </row>
    <row r="6066" spans="3:13" x14ac:dyDescent="0.25">
      <c r="C6066" s="1"/>
      <c r="M6066" s="1"/>
    </row>
    <row r="6067" spans="3:13" x14ac:dyDescent="0.25">
      <c r="C6067" s="1"/>
      <c r="M6067" s="1"/>
    </row>
    <row r="6068" spans="3:13" x14ac:dyDescent="0.25">
      <c r="C6068" s="1"/>
      <c r="M6068" s="1"/>
    </row>
    <row r="6069" spans="3:13" x14ac:dyDescent="0.25">
      <c r="C6069" s="1"/>
      <c r="M6069" s="1"/>
    </row>
    <row r="6070" spans="3:13" x14ac:dyDescent="0.25">
      <c r="C6070" s="1"/>
      <c r="M6070" s="1"/>
    </row>
    <row r="6071" spans="3:13" x14ac:dyDescent="0.25">
      <c r="C6071" s="1"/>
      <c r="M6071" s="1"/>
    </row>
    <row r="6072" spans="3:13" x14ac:dyDescent="0.25">
      <c r="C6072" s="1"/>
      <c r="M6072" s="1"/>
    </row>
    <row r="6073" spans="3:13" x14ac:dyDescent="0.25">
      <c r="C6073" s="1"/>
      <c r="M6073" s="1"/>
    </row>
    <row r="6074" spans="3:13" x14ac:dyDescent="0.25">
      <c r="C6074" s="1"/>
      <c r="M6074" s="1"/>
    </row>
    <row r="6075" spans="3:13" x14ac:dyDescent="0.25">
      <c r="C6075" s="1"/>
      <c r="M6075" s="1"/>
    </row>
    <row r="6076" spans="3:13" x14ac:dyDescent="0.25">
      <c r="C6076" s="1"/>
      <c r="M6076" s="1"/>
    </row>
    <row r="6077" spans="3:13" x14ac:dyDescent="0.25">
      <c r="C6077" s="1"/>
      <c r="M6077" s="1"/>
    </row>
    <row r="6078" spans="3:13" x14ac:dyDescent="0.25">
      <c r="C6078" s="1"/>
      <c r="M6078" s="1"/>
    </row>
    <row r="6079" spans="3:13" x14ac:dyDescent="0.25">
      <c r="C6079" s="1"/>
      <c r="M6079" s="1"/>
    </row>
    <row r="6080" spans="3:13" x14ac:dyDescent="0.25">
      <c r="C6080" s="1"/>
      <c r="M6080" s="1"/>
    </row>
    <row r="6081" spans="3:13" x14ac:dyDescent="0.25">
      <c r="C6081" s="1"/>
      <c r="M6081" s="1"/>
    </row>
    <row r="6082" spans="3:13" x14ac:dyDescent="0.25">
      <c r="C6082" s="1"/>
      <c r="M6082" s="1"/>
    </row>
    <row r="6083" spans="3:13" x14ac:dyDescent="0.25">
      <c r="C6083" s="1"/>
      <c r="M6083" s="1"/>
    </row>
    <row r="6084" spans="3:13" x14ac:dyDescent="0.25">
      <c r="C6084" s="1"/>
      <c r="M6084" s="1"/>
    </row>
    <row r="6085" spans="3:13" x14ac:dyDescent="0.25">
      <c r="C6085" s="1"/>
      <c r="M6085" s="1"/>
    </row>
    <row r="6086" spans="3:13" x14ac:dyDescent="0.25">
      <c r="C6086" s="1"/>
      <c r="M6086" s="1"/>
    </row>
    <row r="6087" spans="3:13" x14ac:dyDescent="0.25">
      <c r="C6087" s="1"/>
      <c r="M6087" s="1"/>
    </row>
    <row r="6088" spans="3:13" x14ac:dyDescent="0.25">
      <c r="C6088" s="1"/>
      <c r="M6088" s="1"/>
    </row>
    <row r="6089" spans="3:13" x14ac:dyDescent="0.25">
      <c r="C6089" s="1"/>
      <c r="M6089" s="1"/>
    </row>
    <row r="6090" spans="3:13" x14ac:dyDescent="0.25">
      <c r="C6090" s="1"/>
      <c r="M6090" s="1"/>
    </row>
    <row r="6091" spans="3:13" x14ac:dyDescent="0.25">
      <c r="C6091" s="1"/>
      <c r="M6091" s="1"/>
    </row>
    <row r="6092" spans="3:13" x14ac:dyDescent="0.25">
      <c r="C6092" s="1"/>
      <c r="M6092" s="1"/>
    </row>
    <row r="6093" spans="3:13" x14ac:dyDescent="0.25">
      <c r="C6093" s="1"/>
      <c r="M6093" s="1"/>
    </row>
    <row r="6094" spans="3:13" x14ac:dyDescent="0.25">
      <c r="C6094" s="1"/>
      <c r="M6094" s="1"/>
    </row>
    <row r="6095" spans="3:13" x14ac:dyDescent="0.25">
      <c r="C6095" s="1"/>
      <c r="M6095" s="1"/>
    </row>
    <row r="6096" spans="3:13" x14ac:dyDescent="0.25">
      <c r="C6096" s="1"/>
      <c r="M6096" s="1"/>
    </row>
    <row r="6097" spans="3:13" x14ac:dyDescent="0.25">
      <c r="C6097" s="1"/>
      <c r="M6097" s="1"/>
    </row>
    <row r="6098" spans="3:13" x14ac:dyDescent="0.25">
      <c r="C6098" s="1"/>
      <c r="M6098" s="1"/>
    </row>
    <row r="6099" spans="3:13" x14ac:dyDescent="0.25">
      <c r="C6099" s="1"/>
      <c r="M6099" s="1"/>
    </row>
    <row r="6100" spans="3:13" x14ac:dyDescent="0.25">
      <c r="C6100" s="1"/>
      <c r="M6100" s="1"/>
    </row>
    <row r="6101" spans="3:13" x14ac:dyDescent="0.25">
      <c r="C6101" s="1"/>
      <c r="M6101" s="1"/>
    </row>
    <row r="6102" spans="3:13" x14ac:dyDescent="0.25">
      <c r="C6102" s="1"/>
      <c r="M6102" s="1"/>
    </row>
    <row r="6103" spans="3:13" x14ac:dyDescent="0.25">
      <c r="C6103" s="1"/>
      <c r="M6103" s="1"/>
    </row>
    <row r="6104" spans="3:13" x14ac:dyDescent="0.25">
      <c r="C6104" s="1"/>
      <c r="M6104" s="1"/>
    </row>
    <row r="6105" spans="3:13" x14ac:dyDescent="0.25">
      <c r="C6105" s="1"/>
      <c r="M6105" s="1"/>
    </row>
    <row r="6106" spans="3:13" x14ac:dyDescent="0.25">
      <c r="C6106" s="1"/>
      <c r="M6106" s="1"/>
    </row>
    <row r="6107" spans="3:13" x14ac:dyDescent="0.25">
      <c r="C6107" s="1"/>
      <c r="M6107" s="1"/>
    </row>
    <row r="6108" spans="3:13" x14ac:dyDescent="0.25">
      <c r="C6108" s="1"/>
      <c r="M6108" s="1"/>
    </row>
    <row r="6109" spans="3:13" x14ac:dyDescent="0.25">
      <c r="C6109" s="1"/>
      <c r="M6109" s="1"/>
    </row>
    <row r="6110" spans="3:13" x14ac:dyDescent="0.25">
      <c r="C6110" s="1"/>
      <c r="M6110" s="1"/>
    </row>
    <row r="6111" spans="3:13" x14ac:dyDescent="0.25">
      <c r="C6111" s="1"/>
      <c r="M6111" s="1"/>
    </row>
    <row r="6112" spans="3:13" x14ac:dyDescent="0.25">
      <c r="C6112" s="1"/>
      <c r="M6112" s="1"/>
    </row>
    <row r="6113" spans="3:13" x14ac:dyDescent="0.25">
      <c r="C6113" s="1"/>
      <c r="M6113" s="1"/>
    </row>
    <row r="6114" spans="3:13" x14ac:dyDescent="0.25">
      <c r="C6114" s="1"/>
      <c r="M6114" s="1"/>
    </row>
    <row r="6115" spans="3:13" x14ac:dyDescent="0.25">
      <c r="C6115" s="1"/>
      <c r="M6115" s="1"/>
    </row>
    <row r="6116" spans="3:13" x14ac:dyDescent="0.25">
      <c r="C6116" s="1"/>
      <c r="M6116" s="1"/>
    </row>
    <row r="6117" spans="3:13" x14ac:dyDescent="0.25">
      <c r="C6117" s="1"/>
      <c r="M6117" s="1"/>
    </row>
    <row r="6118" spans="3:13" x14ac:dyDescent="0.25">
      <c r="C6118" s="1"/>
      <c r="M6118" s="1"/>
    </row>
    <row r="6119" spans="3:13" x14ac:dyDescent="0.25">
      <c r="C6119" s="1"/>
      <c r="M6119" s="1"/>
    </row>
    <row r="6120" spans="3:13" x14ac:dyDescent="0.25">
      <c r="C6120" s="1"/>
      <c r="M6120" s="1"/>
    </row>
    <row r="6121" spans="3:13" x14ac:dyDescent="0.25">
      <c r="C6121" s="1"/>
      <c r="M6121" s="1"/>
    </row>
    <row r="6122" spans="3:13" x14ac:dyDescent="0.25">
      <c r="C6122" s="1"/>
      <c r="M6122" s="1"/>
    </row>
    <row r="6123" spans="3:13" x14ac:dyDescent="0.25">
      <c r="C6123" s="1"/>
      <c r="M6123" s="1"/>
    </row>
    <row r="6124" spans="3:13" x14ac:dyDescent="0.25">
      <c r="C6124" s="1"/>
      <c r="M6124" s="1"/>
    </row>
    <row r="6125" spans="3:13" x14ac:dyDescent="0.25">
      <c r="C6125" s="1"/>
      <c r="M6125" s="1"/>
    </row>
    <row r="6126" spans="3:13" x14ac:dyDescent="0.25">
      <c r="C6126" s="1"/>
      <c r="M6126" s="1"/>
    </row>
    <row r="6127" spans="3:13" x14ac:dyDescent="0.25">
      <c r="C6127" s="1"/>
      <c r="M6127" s="1"/>
    </row>
    <row r="6128" spans="3:13" x14ac:dyDescent="0.25">
      <c r="C6128" s="1"/>
      <c r="M6128" s="1"/>
    </row>
    <row r="6129" spans="3:13" x14ac:dyDescent="0.25">
      <c r="C6129" s="1"/>
      <c r="M6129" s="1"/>
    </row>
    <row r="6130" spans="3:13" x14ac:dyDescent="0.25">
      <c r="C6130" s="1"/>
      <c r="M6130" s="1"/>
    </row>
    <row r="6131" spans="3:13" x14ac:dyDescent="0.25">
      <c r="C6131" s="1"/>
      <c r="M6131" s="1"/>
    </row>
    <row r="6132" spans="3:13" x14ac:dyDescent="0.25">
      <c r="C6132" s="1"/>
      <c r="M6132" s="1"/>
    </row>
    <row r="6133" spans="3:13" x14ac:dyDescent="0.25">
      <c r="C6133" s="1"/>
      <c r="M6133" s="1"/>
    </row>
    <row r="6134" spans="3:13" x14ac:dyDescent="0.25">
      <c r="C6134" s="1"/>
      <c r="M6134" s="1"/>
    </row>
    <row r="6135" spans="3:13" x14ac:dyDescent="0.25">
      <c r="C6135" s="1"/>
      <c r="M6135" s="1"/>
    </row>
    <row r="6136" spans="3:13" x14ac:dyDescent="0.25">
      <c r="C6136" s="1"/>
      <c r="M6136" s="1"/>
    </row>
    <row r="6137" spans="3:13" x14ac:dyDescent="0.25">
      <c r="C6137" s="1"/>
      <c r="M6137" s="1"/>
    </row>
    <row r="6138" spans="3:13" x14ac:dyDescent="0.25">
      <c r="C6138" s="1"/>
      <c r="M6138" s="1"/>
    </row>
    <row r="6139" spans="3:13" x14ac:dyDescent="0.25">
      <c r="C6139" s="1"/>
      <c r="M6139" s="1"/>
    </row>
    <row r="6140" spans="3:13" x14ac:dyDescent="0.25">
      <c r="C6140" s="1"/>
      <c r="M6140" s="1"/>
    </row>
    <row r="6141" spans="3:13" x14ac:dyDescent="0.25">
      <c r="C6141" s="1"/>
      <c r="M6141" s="1"/>
    </row>
    <row r="6142" spans="3:13" x14ac:dyDescent="0.25">
      <c r="C6142" s="1"/>
      <c r="M6142" s="1"/>
    </row>
    <row r="6143" spans="3:13" x14ac:dyDescent="0.25">
      <c r="C6143" s="1"/>
      <c r="M6143" s="1"/>
    </row>
    <row r="6144" spans="3:13" x14ac:dyDescent="0.25">
      <c r="C6144" s="1"/>
      <c r="M6144" s="1"/>
    </row>
    <row r="6145" spans="3:13" x14ac:dyDescent="0.25">
      <c r="C6145" s="1"/>
      <c r="M6145" s="1"/>
    </row>
    <row r="6146" spans="3:13" x14ac:dyDescent="0.25">
      <c r="C6146" s="1"/>
      <c r="M6146" s="1"/>
    </row>
    <row r="6147" spans="3:13" x14ac:dyDescent="0.25">
      <c r="C6147" s="1"/>
      <c r="M6147" s="1"/>
    </row>
    <row r="6148" spans="3:13" x14ac:dyDescent="0.25">
      <c r="C6148" s="1"/>
      <c r="M6148" s="1"/>
    </row>
    <row r="6149" spans="3:13" x14ac:dyDescent="0.25">
      <c r="C6149" s="1"/>
      <c r="M6149" s="1"/>
    </row>
    <row r="6150" spans="3:13" x14ac:dyDescent="0.25">
      <c r="C6150" s="1"/>
      <c r="M6150" s="1"/>
    </row>
    <row r="6151" spans="3:13" x14ac:dyDescent="0.25">
      <c r="C6151" s="1"/>
      <c r="M6151" s="1"/>
    </row>
    <row r="6152" spans="3:13" x14ac:dyDescent="0.25">
      <c r="C6152" s="1"/>
      <c r="M6152" s="1"/>
    </row>
    <row r="6153" spans="3:13" x14ac:dyDescent="0.25">
      <c r="C6153" s="1"/>
      <c r="M6153" s="1"/>
    </row>
    <row r="6154" spans="3:13" x14ac:dyDescent="0.25">
      <c r="C6154" s="1"/>
      <c r="M6154" s="1"/>
    </row>
    <row r="6155" spans="3:13" x14ac:dyDescent="0.25">
      <c r="C6155" s="1"/>
      <c r="M6155" s="1"/>
    </row>
    <row r="6156" spans="3:13" x14ac:dyDescent="0.25">
      <c r="C6156" s="1"/>
      <c r="M6156" s="1"/>
    </row>
    <row r="6157" spans="3:13" x14ac:dyDescent="0.25">
      <c r="C6157" s="1"/>
      <c r="M6157" s="1"/>
    </row>
    <row r="6158" spans="3:13" x14ac:dyDescent="0.25">
      <c r="C6158" s="1"/>
      <c r="M6158" s="1"/>
    </row>
    <row r="6159" spans="3:13" x14ac:dyDescent="0.25">
      <c r="C6159" s="1"/>
      <c r="M6159" s="1"/>
    </row>
    <row r="6160" spans="3:13" x14ac:dyDescent="0.25">
      <c r="C6160" s="1"/>
      <c r="M6160" s="1"/>
    </row>
    <row r="6161" spans="3:13" x14ac:dyDescent="0.25">
      <c r="C6161" s="1"/>
      <c r="M6161" s="1"/>
    </row>
    <row r="6162" spans="3:13" x14ac:dyDescent="0.25">
      <c r="C6162" s="1"/>
      <c r="M6162" s="1"/>
    </row>
    <row r="6163" spans="3:13" x14ac:dyDescent="0.25">
      <c r="C6163" s="1"/>
      <c r="M6163" s="1"/>
    </row>
    <row r="6164" spans="3:13" x14ac:dyDescent="0.25">
      <c r="C6164" s="1"/>
      <c r="M6164" s="1"/>
    </row>
    <row r="6165" spans="3:13" x14ac:dyDescent="0.25">
      <c r="C6165" s="1"/>
      <c r="M6165" s="1"/>
    </row>
    <row r="6166" spans="3:13" x14ac:dyDescent="0.25">
      <c r="C6166" s="1"/>
      <c r="M6166" s="1"/>
    </row>
    <row r="6167" spans="3:13" x14ac:dyDescent="0.25">
      <c r="C6167" s="1"/>
      <c r="M6167" s="1"/>
    </row>
    <row r="6168" spans="3:13" x14ac:dyDescent="0.25">
      <c r="C6168" s="1"/>
      <c r="M6168" s="1"/>
    </row>
    <row r="6169" spans="3:13" x14ac:dyDescent="0.25">
      <c r="C6169" s="1"/>
      <c r="M6169" s="1"/>
    </row>
    <row r="6170" spans="3:13" x14ac:dyDescent="0.25">
      <c r="C6170" s="1"/>
      <c r="M6170" s="1"/>
    </row>
    <row r="6171" spans="3:13" x14ac:dyDescent="0.25">
      <c r="C6171" s="1"/>
      <c r="M6171" s="1"/>
    </row>
    <row r="6172" spans="3:13" x14ac:dyDescent="0.25">
      <c r="C6172" s="1"/>
      <c r="M6172" s="1"/>
    </row>
    <row r="6173" spans="3:13" x14ac:dyDescent="0.25">
      <c r="C6173" s="1"/>
      <c r="M6173" s="1"/>
    </row>
    <row r="6174" spans="3:13" x14ac:dyDescent="0.25">
      <c r="C6174" s="1"/>
      <c r="M6174" s="1"/>
    </row>
    <row r="6175" spans="3:13" x14ac:dyDescent="0.25">
      <c r="C6175" s="1"/>
      <c r="M6175" s="1"/>
    </row>
    <row r="6176" spans="3:13" x14ac:dyDescent="0.25">
      <c r="C6176" s="1"/>
      <c r="M6176" s="1"/>
    </row>
    <row r="6177" spans="3:13" x14ac:dyDescent="0.25">
      <c r="C6177" s="1"/>
      <c r="M6177" s="1"/>
    </row>
    <row r="6178" spans="3:13" x14ac:dyDescent="0.25">
      <c r="C6178" s="1"/>
      <c r="M6178" s="1"/>
    </row>
    <row r="6179" spans="3:13" x14ac:dyDescent="0.25">
      <c r="C6179" s="1"/>
      <c r="M6179" s="1"/>
    </row>
    <row r="6180" spans="3:13" x14ac:dyDescent="0.25">
      <c r="C6180" s="1"/>
      <c r="M6180" s="1"/>
    </row>
    <row r="6181" spans="3:13" x14ac:dyDescent="0.25">
      <c r="C6181" s="1"/>
      <c r="M6181" s="1"/>
    </row>
    <row r="6182" spans="3:13" x14ac:dyDescent="0.25">
      <c r="C6182" s="1"/>
      <c r="M6182" s="1"/>
    </row>
    <row r="6183" spans="3:13" x14ac:dyDescent="0.25">
      <c r="C6183" s="1"/>
      <c r="M6183" s="1"/>
    </row>
    <row r="6184" spans="3:13" x14ac:dyDescent="0.25">
      <c r="C6184" s="1"/>
      <c r="M6184" s="1"/>
    </row>
    <row r="6185" spans="3:13" x14ac:dyDescent="0.25">
      <c r="C6185" s="1"/>
      <c r="M6185" s="1"/>
    </row>
    <row r="6186" spans="3:13" x14ac:dyDescent="0.25">
      <c r="C6186" s="1"/>
      <c r="M6186" s="1"/>
    </row>
    <row r="6187" spans="3:13" x14ac:dyDescent="0.25">
      <c r="C6187" s="1"/>
      <c r="M6187" s="1"/>
    </row>
    <row r="6188" spans="3:13" x14ac:dyDescent="0.25">
      <c r="C6188" s="1"/>
      <c r="M6188" s="1"/>
    </row>
    <row r="6189" spans="3:13" x14ac:dyDescent="0.25">
      <c r="C6189" s="1"/>
      <c r="M6189" s="1"/>
    </row>
    <row r="6190" spans="3:13" x14ac:dyDescent="0.25">
      <c r="C6190" s="1"/>
      <c r="M6190" s="1"/>
    </row>
    <row r="6191" spans="3:13" x14ac:dyDescent="0.25">
      <c r="C6191" s="1"/>
      <c r="M6191" s="1"/>
    </row>
    <row r="6192" spans="3:13" x14ac:dyDescent="0.25">
      <c r="C6192" s="1"/>
      <c r="M6192" s="1"/>
    </row>
    <row r="6193" spans="3:13" x14ac:dyDescent="0.25">
      <c r="C6193" s="1"/>
      <c r="M6193" s="1"/>
    </row>
    <row r="6194" spans="3:13" x14ac:dyDescent="0.25">
      <c r="C6194" s="1"/>
      <c r="M6194" s="1"/>
    </row>
    <row r="6195" spans="3:13" x14ac:dyDescent="0.25">
      <c r="C6195" s="1"/>
      <c r="M6195" s="1"/>
    </row>
    <row r="6196" spans="3:13" x14ac:dyDescent="0.25">
      <c r="C6196" s="1"/>
      <c r="M6196" s="1"/>
    </row>
    <row r="6197" spans="3:13" x14ac:dyDescent="0.25">
      <c r="C6197" s="1"/>
      <c r="M6197" s="1"/>
    </row>
    <row r="6198" spans="3:13" x14ac:dyDescent="0.25">
      <c r="C6198" s="1"/>
      <c r="M6198" s="1"/>
    </row>
    <row r="6199" spans="3:13" x14ac:dyDescent="0.25">
      <c r="C6199" s="1"/>
      <c r="M6199" s="1"/>
    </row>
    <row r="6200" spans="3:13" x14ac:dyDescent="0.25">
      <c r="C6200" s="1"/>
      <c r="M6200" s="1"/>
    </row>
    <row r="6201" spans="3:13" x14ac:dyDescent="0.25">
      <c r="C6201" s="1"/>
      <c r="M6201" s="1"/>
    </row>
    <row r="6202" spans="3:13" x14ac:dyDescent="0.25">
      <c r="C6202" s="1"/>
      <c r="M6202" s="1"/>
    </row>
    <row r="6203" spans="3:13" x14ac:dyDescent="0.25">
      <c r="C6203" s="1"/>
      <c r="M6203" s="1"/>
    </row>
    <row r="6204" spans="3:13" x14ac:dyDescent="0.25">
      <c r="C6204" s="1"/>
      <c r="M6204" s="1"/>
    </row>
    <row r="6205" spans="3:13" x14ac:dyDescent="0.25">
      <c r="C6205" s="1"/>
      <c r="M6205" s="1"/>
    </row>
    <row r="6206" spans="3:13" x14ac:dyDescent="0.25">
      <c r="C6206" s="1"/>
      <c r="M6206" s="1"/>
    </row>
    <row r="6207" spans="3:13" x14ac:dyDescent="0.25">
      <c r="C6207" s="1"/>
      <c r="M6207" s="1"/>
    </row>
    <row r="6208" spans="3:13" x14ac:dyDescent="0.25">
      <c r="C6208" s="1"/>
      <c r="M6208" s="1"/>
    </row>
    <row r="6209" spans="3:13" x14ac:dyDescent="0.25">
      <c r="C6209" s="1"/>
      <c r="M6209" s="1"/>
    </row>
    <row r="6210" spans="3:13" x14ac:dyDescent="0.25">
      <c r="C6210" s="1"/>
      <c r="M6210" s="1"/>
    </row>
    <row r="6211" spans="3:13" x14ac:dyDescent="0.25">
      <c r="C6211" s="1"/>
      <c r="M6211" s="1"/>
    </row>
    <row r="6212" spans="3:13" x14ac:dyDescent="0.25">
      <c r="C6212" s="1"/>
      <c r="M6212" s="1"/>
    </row>
    <row r="6213" spans="3:13" x14ac:dyDescent="0.25">
      <c r="C6213" s="1"/>
      <c r="M6213" s="1"/>
    </row>
    <row r="6214" spans="3:13" x14ac:dyDescent="0.25">
      <c r="C6214" s="1"/>
      <c r="M6214" s="1"/>
    </row>
    <row r="6215" spans="3:13" x14ac:dyDescent="0.25">
      <c r="C6215" s="1"/>
      <c r="M6215" s="1"/>
    </row>
    <row r="6216" spans="3:13" x14ac:dyDescent="0.25">
      <c r="C6216" s="1"/>
      <c r="M6216" s="1"/>
    </row>
    <row r="6217" spans="3:13" x14ac:dyDescent="0.25">
      <c r="C6217" s="1"/>
      <c r="M6217" s="1"/>
    </row>
    <row r="6218" spans="3:13" x14ac:dyDescent="0.25">
      <c r="C6218" s="1"/>
      <c r="M6218" s="1"/>
    </row>
    <row r="6219" spans="3:13" x14ac:dyDescent="0.25">
      <c r="C6219" s="1"/>
      <c r="M6219" s="1"/>
    </row>
    <row r="6220" spans="3:13" x14ac:dyDescent="0.25">
      <c r="C6220" s="1"/>
      <c r="M6220" s="1"/>
    </row>
    <row r="6221" spans="3:13" x14ac:dyDescent="0.25">
      <c r="C6221" s="1"/>
      <c r="M6221" s="1"/>
    </row>
    <row r="6222" spans="3:13" x14ac:dyDescent="0.25">
      <c r="C6222" s="1"/>
      <c r="M6222" s="1"/>
    </row>
    <row r="6223" spans="3:13" x14ac:dyDescent="0.25">
      <c r="C6223" s="1"/>
      <c r="M6223" s="1"/>
    </row>
    <row r="6224" spans="3:13" x14ac:dyDescent="0.25">
      <c r="C6224" s="1"/>
      <c r="M6224" s="1"/>
    </row>
    <row r="6225" spans="3:13" x14ac:dyDescent="0.25">
      <c r="C6225" s="1"/>
      <c r="M6225" s="1"/>
    </row>
    <row r="6226" spans="3:13" x14ac:dyDescent="0.25">
      <c r="C6226" s="1"/>
      <c r="M6226" s="1"/>
    </row>
    <row r="6227" spans="3:13" x14ac:dyDescent="0.25">
      <c r="C6227" s="1"/>
      <c r="M6227" s="1"/>
    </row>
    <row r="6228" spans="3:13" x14ac:dyDescent="0.25">
      <c r="C6228" s="1"/>
      <c r="M6228" s="1"/>
    </row>
    <row r="6229" spans="3:13" x14ac:dyDescent="0.25">
      <c r="C6229" s="1"/>
      <c r="M6229" s="1"/>
    </row>
    <row r="6230" spans="3:13" x14ac:dyDescent="0.25">
      <c r="C6230" s="1"/>
      <c r="M6230" s="1"/>
    </row>
    <row r="6231" spans="3:13" x14ac:dyDescent="0.25">
      <c r="C6231" s="1"/>
      <c r="M6231" s="1"/>
    </row>
    <row r="6232" spans="3:13" x14ac:dyDescent="0.25">
      <c r="C6232" s="1"/>
      <c r="M6232" s="1"/>
    </row>
    <row r="6233" spans="3:13" x14ac:dyDescent="0.25">
      <c r="C6233" s="1"/>
      <c r="M6233" s="1"/>
    </row>
    <row r="6234" spans="3:13" x14ac:dyDescent="0.25">
      <c r="C6234" s="1"/>
      <c r="M6234" s="1"/>
    </row>
    <row r="6235" spans="3:13" x14ac:dyDescent="0.25">
      <c r="C6235" s="1"/>
      <c r="M6235" s="1"/>
    </row>
    <row r="6236" spans="3:13" x14ac:dyDescent="0.25">
      <c r="C6236" s="1"/>
      <c r="M6236" s="1"/>
    </row>
    <row r="6237" spans="3:13" x14ac:dyDescent="0.25">
      <c r="C6237" s="1"/>
      <c r="M6237" s="1"/>
    </row>
    <row r="6238" spans="3:13" x14ac:dyDescent="0.25">
      <c r="C6238" s="1"/>
      <c r="M6238" s="1"/>
    </row>
    <row r="6239" spans="3:13" x14ac:dyDescent="0.25">
      <c r="C6239" s="1"/>
      <c r="M6239" s="1"/>
    </row>
    <row r="6240" spans="3:13" x14ac:dyDescent="0.25">
      <c r="C6240" s="1"/>
      <c r="M6240" s="1"/>
    </row>
    <row r="6241" spans="3:13" x14ac:dyDescent="0.25">
      <c r="C6241" s="1"/>
      <c r="M6241" s="1"/>
    </row>
    <row r="6242" spans="3:13" x14ac:dyDescent="0.25">
      <c r="C6242" s="1"/>
      <c r="M6242" s="1"/>
    </row>
    <row r="6243" spans="3:13" x14ac:dyDescent="0.25">
      <c r="C6243" s="1"/>
      <c r="M6243" s="1"/>
    </row>
    <row r="6244" spans="3:13" x14ac:dyDescent="0.25">
      <c r="C6244" s="1"/>
      <c r="M6244" s="1"/>
    </row>
    <row r="6245" spans="3:13" x14ac:dyDescent="0.25">
      <c r="C6245" s="1"/>
      <c r="M6245" s="1"/>
    </row>
    <row r="6246" spans="3:13" x14ac:dyDescent="0.25">
      <c r="C6246" s="1"/>
      <c r="M6246" s="1"/>
    </row>
    <row r="6247" spans="3:13" x14ac:dyDescent="0.25">
      <c r="C6247" s="1"/>
      <c r="M6247" s="1"/>
    </row>
    <row r="6248" spans="3:13" x14ac:dyDescent="0.25">
      <c r="C6248" s="1"/>
      <c r="M6248" s="1"/>
    </row>
    <row r="6249" spans="3:13" x14ac:dyDescent="0.25">
      <c r="C6249" s="1"/>
      <c r="M6249" s="1"/>
    </row>
    <row r="6250" spans="3:13" x14ac:dyDescent="0.25">
      <c r="C6250" s="1"/>
      <c r="M6250" s="1"/>
    </row>
    <row r="6251" spans="3:13" x14ac:dyDescent="0.25">
      <c r="C6251" s="1"/>
      <c r="M6251" s="1"/>
    </row>
    <row r="6252" spans="3:13" x14ac:dyDescent="0.25">
      <c r="C6252" s="1"/>
      <c r="M6252" s="1"/>
    </row>
    <row r="6253" spans="3:13" x14ac:dyDescent="0.25">
      <c r="C6253" s="1"/>
      <c r="M6253" s="1"/>
    </row>
    <row r="6254" spans="3:13" x14ac:dyDescent="0.25">
      <c r="C6254" s="1"/>
      <c r="M6254" s="1"/>
    </row>
    <row r="6255" spans="3:13" x14ac:dyDescent="0.25">
      <c r="C6255" s="1"/>
      <c r="M6255" s="1"/>
    </row>
    <row r="6256" spans="3:13" x14ac:dyDescent="0.25">
      <c r="C6256" s="1"/>
      <c r="M6256" s="1"/>
    </row>
    <row r="6257" spans="3:13" x14ac:dyDescent="0.25">
      <c r="C6257" s="1"/>
      <c r="M6257" s="1"/>
    </row>
    <row r="6258" spans="3:13" x14ac:dyDescent="0.25">
      <c r="C6258" s="1"/>
      <c r="M6258" s="1"/>
    </row>
    <row r="6259" spans="3:13" x14ac:dyDescent="0.25">
      <c r="C6259" s="1"/>
      <c r="M6259" s="1"/>
    </row>
    <row r="6260" spans="3:13" x14ac:dyDescent="0.25">
      <c r="C6260" s="1"/>
      <c r="M6260" s="1"/>
    </row>
    <row r="6261" spans="3:13" x14ac:dyDescent="0.25">
      <c r="C6261" s="1"/>
      <c r="M6261" s="1"/>
    </row>
    <row r="6262" spans="3:13" x14ac:dyDescent="0.25">
      <c r="C6262" s="1"/>
      <c r="M6262" s="1"/>
    </row>
    <row r="6263" spans="3:13" x14ac:dyDescent="0.25">
      <c r="C6263" s="1"/>
      <c r="M6263" s="1"/>
    </row>
    <row r="6264" spans="3:13" x14ac:dyDescent="0.25">
      <c r="C6264" s="1"/>
      <c r="M6264" s="1"/>
    </row>
    <row r="6265" spans="3:13" x14ac:dyDescent="0.25">
      <c r="C6265" s="1"/>
      <c r="M6265" s="1"/>
    </row>
    <row r="6266" spans="3:13" x14ac:dyDescent="0.25">
      <c r="C6266" s="1"/>
      <c r="M6266" s="1"/>
    </row>
    <row r="6267" spans="3:13" x14ac:dyDescent="0.25">
      <c r="C6267" s="1"/>
      <c r="M6267" s="1"/>
    </row>
    <row r="6268" spans="3:13" x14ac:dyDescent="0.25">
      <c r="C6268" s="1"/>
      <c r="M6268" s="1"/>
    </row>
    <row r="6269" spans="3:13" x14ac:dyDescent="0.25">
      <c r="C6269" s="1"/>
      <c r="M6269" s="1"/>
    </row>
    <row r="6270" spans="3:13" x14ac:dyDescent="0.25">
      <c r="C6270" s="1"/>
      <c r="M6270" s="1"/>
    </row>
    <row r="6271" spans="3:13" x14ac:dyDescent="0.25">
      <c r="C6271" s="1"/>
      <c r="M6271" s="1"/>
    </row>
    <row r="6272" spans="3:13" x14ac:dyDescent="0.25">
      <c r="C6272" s="1"/>
      <c r="M6272" s="1"/>
    </row>
    <row r="6273" spans="3:13" x14ac:dyDescent="0.25">
      <c r="C6273" s="1"/>
      <c r="M6273" s="1"/>
    </row>
    <row r="6274" spans="3:13" x14ac:dyDescent="0.25">
      <c r="C6274" s="1"/>
      <c r="M6274" s="1"/>
    </row>
    <row r="6275" spans="3:13" x14ac:dyDescent="0.25">
      <c r="C6275" s="1"/>
      <c r="M6275" s="1"/>
    </row>
    <row r="6276" spans="3:13" x14ac:dyDescent="0.25">
      <c r="C6276" s="1"/>
      <c r="M6276" s="1"/>
    </row>
    <row r="6277" spans="3:13" x14ac:dyDescent="0.25">
      <c r="C6277" s="1"/>
      <c r="M6277" s="1"/>
    </row>
    <row r="6278" spans="3:13" x14ac:dyDescent="0.25">
      <c r="C6278" s="1"/>
      <c r="M6278" s="1"/>
    </row>
    <row r="6279" spans="3:13" x14ac:dyDescent="0.25">
      <c r="C6279" s="1"/>
      <c r="M6279" s="1"/>
    </row>
    <row r="6280" spans="3:13" x14ac:dyDescent="0.25">
      <c r="C6280" s="1"/>
      <c r="M6280" s="1"/>
    </row>
    <row r="6281" spans="3:13" x14ac:dyDescent="0.25">
      <c r="C6281" s="1"/>
      <c r="M6281" s="1"/>
    </row>
    <row r="6282" spans="3:13" x14ac:dyDescent="0.25">
      <c r="C6282" s="1"/>
      <c r="M6282" s="1"/>
    </row>
    <row r="6283" spans="3:13" x14ac:dyDescent="0.25">
      <c r="C6283" s="1"/>
      <c r="M6283" s="1"/>
    </row>
    <row r="6284" spans="3:13" x14ac:dyDescent="0.25">
      <c r="C6284" s="1"/>
      <c r="M6284" s="1"/>
    </row>
    <row r="6285" spans="3:13" x14ac:dyDescent="0.25">
      <c r="C6285" s="1"/>
      <c r="M6285" s="1"/>
    </row>
    <row r="6286" spans="3:13" x14ac:dyDescent="0.25">
      <c r="C6286" s="1"/>
      <c r="M6286" s="1"/>
    </row>
    <row r="6287" spans="3:13" x14ac:dyDescent="0.25">
      <c r="C6287" s="1"/>
      <c r="M6287" s="1"/>
    </row>
    <row r="6288" spans="3:13" x14ac:dyDescent="0.25">
      <c r="C6288" s="1"/>
      <c r="M6288" s="1"/>
    </row>
    <row r="6289" spans="3:13" x14ac:dyDescent="0.25">
      <c r="C6289" s="1"/>
      <c r="M6289" s="1"/>
    </row>
    <row r="6290" spans="3:13" x14ac:dyDescent="0.25">
      <c r="C6290" s="1"/>
      <c r="M6290" s="1"/>
    </row>
    <row r="6291" spans="3:13" x14ac:dyDescent="0.25">
      <c r="C6291" s="1"/>
      <c r="M6291" s="1"/>
    </row>
    <row r="6292" spans="3:13" x14ac:dyDescent="0.25">
      <c r="C6292" s="1"/>
      <c r="M6292" s="1"/>
    </row>
    <row r="6293" spans="3:13" x14ac:dyDescent="0.25">
      <c r="C6293" s="1"/>
      <c r="M6293" s="1"/>
    </row>
    <row r="6294" spans="3:13" x14ac:dyDescent="0.25">
      <c r="C6294" s="1"/>
      <c r="M6294" s="1"/>
    </row>
    <row r="6295" spans="3:13" x14ac:dyDescent="0.25">
      <c r="C6295" s="1"/>
      <c r="M6295" s="1"/>
    </row>
    <row r="6296" spans="3:13" x14ac:dyDescent="0.25">
      <c r="C6296" s="1"/>
      <c r="M6296" s="1"/>
    </row>
    <row r="6297" spans="3:13" x14ac:dyDescent="0.25">
      <c r="C6297" s="1"/>
      <c r="M6297" s="1"/>
    </row>
    <row r="6298" spans="3:13" x14ac:dyDescent="0.25">
      <c r="C6298" s="1"/>
      <c r="M6298" s="1"/>
    </row>
    <row r="6299" spans="3:13" x14ac:dyDescent="0.25">
      <c r="C6299" s="1"/>
      <c r="M6299" s="1"/>
    </row>
    <row r="6300" spans="3:13" x14ac:dyDescent="0.25">
      <c r="C6300" s="1"/>
      <c r="M6300" s="1"/>
    </row>
    <row r="6301" spans="3:13" x14ac:dyDescent="0.25">
      <c r="C6301" s="1"/>
      <c r="M6301" s="1"/>
    </row>
    <row r="6302" spans="3:13" x14ac:dyDescent="0.25">
      <c r="C6302" s="1"/>
      <c r="M6302" s="1"/>
    </row>
    <row r="6303" spans="3:13" x14ac:dyDescent="0.25">
      <c r="C6303" s="1"/>
      <c r="M6303" s="1"/>
    </row>
    <row r="6304" spans="3:13" x14ac:dyDescent="0.25">
      <c r="C6304" s="1"/>
      <c r="M6304" s="1"/>
    </row>
    <row r="6305" spans="3:13" x14ac:dyDescent="0.25">
      <c r="C6305" s="1"/>
      <c r="M6305" s="1"/>
    </row>
    <row r="6306" spans="3:13" x14ac:dyDescent="0.25">
      <c r="C6306" s="1"/>
      <c r="M6306" s="1"/>
    </row>
    <row r="6307" spans="3:13" x14ac:dyDescent="0.25">
      <c r="C6307" s="1"/>
      <c r="M6307" s="1"/>
    </row>
    <row r="6308" spans="3:13" x14ac:dyDescent="0.25">
      <c r="C6308" s="1"/>
      <c r="M6308" s="1"/>
    </row>
    <row r="6309" spans="3:13" x14ac:dyDescent="0.25">
      <c r="C6309" s="1"/>
      <c r="M6309" s="1"/>
    </row>
    <row r="6310" spans="3:13" x14ac:dyDescent="0.25">
      <c r="C6310" s="1"/>
      <c r="M6310" s="1"/>
    </row>
    <row r="6311" spans="3:13" x14ac:dyDescent="0.25">
      <c r="C6311" s="1"/>
      <c r="M6311" s="1"/>
    </row>
    <row r="6312" spans="3:13" x14ac:dyDescent="0.25">
      <c r="C6312" s="1"/>
      <c r="M6312" s="1"/>
    </row>
    <row r="6313" spans="3:13" x14ac:dyDescent="0.25">
      <c r="C6313" s="1"/>
      <c r="M6313" s="1"/>
    </row>
    <row r="6314" spans="3:13" x14ac:dyDescent="0.25">
      <c r="C6314" s="1"/>
      <c r="M6314" s="1"/>
    </row>
    <row r="6315" spans="3:13" x14ac:dyDescent="0.25">
      <c r="C6315" s="1"/>
      <c r="M6315" s="1"/>
    </row>
    <row r="6316" spans="3:13" x14ac:dyDescent="0.25">
      <c r="C6316" s="1"/>
      <c r="M6316" s="1"/>
    </row>
    <row r="6317" spans="3:13" x14ac:dyDescent="0.25">
      <c r="C6317" s="1"/>
      <c r="M6317" s="1"/>
    </row>
    <row r="6318" spans="3:13" x14ac:dyDescent="0.25">
      <c r="C6318" s="1"/>
      <c r="M6318" s="1"/>
    </row>
    <row r="6319" spans="3:13" x14ac:dyDescent="0.25">
      <c r="C6319" s="1"/>
      <c r="M6319" s="1"/>
    </row>
    <row r="6320" spans="3:13" x14ac:dyDescent="0.25">
      <c r="C6320" s="1"/>
      <c r="M6320" s="1"/>
    </row>
    <row r="6321" spans="3:13" x14ac:dyDescent="0.25">
      <c r="C6321" s="1"/>
      <c r="M6321" s="1"/>
    </row>
    <row r="6322" spans="3:13" x14ac:dyDescent="0.25">
      <c r="C6322" s="1"/>
      <c r="M6322" s="1"/>
    </row>
    <row r="6323" spans="3:13" x14ac:dyDescent="0.25">
      <c r="C6323" s="1"/>
      <c r="M6323" s="1"/>
    </row>
    <row r="6324" spans="3:13" x14ac:dyDescent="0.25">
      <c r="C6324" s="1"/>
      <c r="M6324" s="1"/>
    </row>
    <row r="6325" spans="3:13" x14ac:dyDescent="0.25">
      <c r="C6325" s="1"/>
      <c r="M6325" s="1"/>
    </row>
    <row r="6326" spans="3:13" x14ac:dyDescent="0.25">
      <c r="C6326" s="1"/>
      <c r="M6326" s="1"/>
    </row>
    <row r="6327" spans="3:13" x14ac:dyDescent="0.25">
      <c r="C6327" s="1"/>
      <c r="M6327" s="1"/>
    </row>
    <row r="6328" spans="3:13" x14ac:dyDescent="0.25">
      <c r="C6328" s="1"/>
      <c r="M6328" s="1"/>
    </row>
    <row r="6329" spans="3:13" x14ac:dyDescent="0.25">
      <c r="C6329" s="1"/>
      <c r="M6329" s="1"/>
    </row>
    <row r="6330" spans="3:13" x14ac:dyDescent="0.25">
      <c r="C6330" s="1"/>
      <c r="M6330" s="1"/>
    </row>
    <row r="6331" spans="3:13" x14ac:dyDescent="0.25">
      <c r="C6331" s="1"/>
      <c r="M6331" s="1"/>
    </row>
    <row r="6332" spans="3:13" x14ac:dyDescent="0.25">
      <c r="C6332" s="1"/>
      <c r="M6332" s="1"/>
    </row>
    <row r="6333" spans="3:13" x14ac:dyDescent="0.25">
      <c r="C6333" s="1"/>
      <c r="M6333" s="1"/>
    </row>
    <row r="6334" spans="3:13" x14ac:dyDescent="0.25">
      <c r="C6334" s="1"/>
      <c r="M6334" s="1"/>
    </row>
    <row r="6335" spans="3:13" x14ac:dyDescent="0.25">
      <c r="C6335" s="1"/>
      <c r="M6335" s="1"/>
    </row>
    <row r="6336" spans="3:13" x14ac:dyDescent="0.25">
      <c r="C6336" s="1"/>
      <c r="M6336" s="1"/>
    </row>
    <row r="6337" spans="3:13" x14ac:dyDescent="0.25">
      <c r="C6337" s="1"/>
      <c r="M6337" s="1"/>
    </row>
    <row r="6338" spans="3:13" x14ac:dyDescent="0.25">
      <c r="C6338" s="1"/>
      <c r="M6338" s="1"/>
    </row>
    <row r="6339" spans="3:13" x14ac:dyDescent="0.25">
      <c r="C6339" s="1"/>
      <c r="M6339" s="1"/>
    </row>
    <row r="6340" spans="3:13" x14ac:dyDescent="0.25">
      <c r="C6340" s="1"/>
      <c r="M6340" s="1"/>
    </row>
    <row r="6341" spans="3:13" x14ac:dyDescent="0.25">
      <c r="C6341" s="1"/>
      <c r="M6341" s="1"/>
    </row>
    <row r="6342" spans="3:13" x14ac:dyDescent="0.25">
      <c r="C6342" s="1"/>
      <c r="M6342" s="1"/>
    </row>
    <row r="6343" spans="3:13" x14ac:dyDescent="0.25">
      <c r="C6343" s="1"/>
      <c r="M6343" s="1"/>
    </row>
    <row r="6344" spans="3:13" x14ac:dyDescent="0.25">
      <c r="C6344" s="1"/>
      <c r="M6344" s="1"/>
    </row>
    <row r="6345" spans="3:13" x14ac:dyDescent="0.25">
      <c r="C6345" s="1"/>
      <c r="M6345" s="1"/>
    </row>
    <row r="6346" spans="3:13" x14ac:dyDescent="0.25">
      <c r="C6346" s="1"/>
      <c r="M6346" s="1"/>
    </row>
    <row r="6347" spans="3:13" x14ac:dyDescent="0.25">
      <c r="C6347" s="1"/>
      <c r="M6347" s="1"/>
    </row>
    <row r="6348" spans="3:13" x14ac:dyDescent="0.25">
      <c r="C6348" s="1"/>
      <c r="M6348" s="1"/>
    </row>
    <row r="6349" spans="3:13" x14ac:dyDescent="0.25">
      <c r="C6349" s="1"/>
      <c r="M6349" s="1"/>
    </row>
    <row r="6350" spans="3:13" x14ac:dyDescent="0.25">
      <c r="C6350" s="1"/>
      <c r="M6350" s="1"/>
    </row>
    <row r="6351" spans="3:13" x14ac:dyDescent="0.25">
      <c r="C6351" s="1"/>
      <c r="M6351" s="1"/>
    </row>
    <row r="6352" spans="3:13" x14ac:dyDescent="0.25">
      <c r="C6352" s="1"/>
      <c r="M6352" s="1"/>
    </row>
    <row r="6353" spans="3:13" x14ac:dyDescent="0.25">
      <c r="C6353" s="1"/>
      <c r="M6353" s="1"/>
    </row>
    <row r="6354" spans="3:13" x14ac:dyDescent="0.25">
      <c r="C6354" s="1"/>
      <c r="M6354" s="1"/>
    </row>
    <row r="6355" spans="3:13" x14ac:dyDescent="0.25">
      <c r="C6355" s="1"/>
      <c r="M6355" s="1"/>
    </row>
    <row r="6356" spans="3:13" x14ac:dyDescent="0.25">
      <c r="C6356" s="1"/>
      <c r="M6356" s="1"/>
    </row>
    <row r="6357" spans="3:13" x14ac:dyDescent="0.25">
      <c r="C6357" s="1"/>
      <c r="M6357" s="1"/>
    </row>
    <row r="6358" spans="3:13" x14ac:dyDescent="0.25">
      <c r="C6358" s="1"/>
      <c r="M6358" s="1"/>
    </row>
    <row r="6359" spans="3:13" x14ac:dyDescent="0.25">
      <c r="C6359" s="1"/>
      <c r="M6359" s="1"/>
    </row>
    <row r="6360" spans="3:13" x14ac:dyDescent="0.25">
      <c r="C6360" s="1"/>
      <c r="M6360" s="1"/>
    </row>
    <row r="6361" spans="3:13" x14ac:dyDescent="0.25">
      <c r="C6361" s="1"/>
      <c r="M6361" s="1"/>
    </row>
    <row r="6362" spans="3:13" x14ac:dyDescent="0.25">
      <c r="C6362" s="1"/>
      <c r="M6362" s="1"/>
    </row>
    <row r="6363" spans="3:13" x14ac:dyDescent="0.25">
      <c r="C6363" s="1"/>
      <c r="M6363" s="1"/>
    </row>
    <row r="6364" spans="3:13" x14ac:dyDescent="0.25">
      <c r="C6364" s="1"/>
      <c r="M6364" s="1"/>
    </row>
    <row r="6365" spans="3:13" x14ac:dyDescent="0.25">
      <c r="C6365" s="1"/>
      <c r="M6365" s="1"/>
    </row>
    <row r="6366" spans="3:13" x14ac:dyDescent="0.25">
      <c r="C6366" s="1"/>
      <c r="M6366" s="1"/>
    </row>
    <row r="6367" spans="3:13" x14ac:dyDescent="0.25">
      <c r="C6367" s="1"/>
      <c r="M6367" s="1"/>
    </row>
    <row r="6368" spans="3:13" x14ac:dyDescent="0.25">
      <c r="C6368" s="1"/>
      <c r="M6368" s="1"/>
    </row>
    <row r="6369" spans="3:13" x14ac:dyDescent="0.25">
      <c r="C6369" s="1"/>
      <c r="M6369" s="1"/>
    </row>
    <row r="6370" spans="3:13" x14ac:dyDescent="0.25">
      <c r="C6370" s="1"/>
      <c r="M6370" s="1"/>
    </row>
    <row r="6371" spans="3:13" x14ac:dyDescent="0.25">
      <c r="C6371" s="1"/>
      <c r="M6371" s="1"/>
    </row>
    <row r="6372" spans="3:13" x14ac:dyDescent="0.25">
      <c r="C6372" s="1"/>
      <c r="M6372" s="1"/>
    </row>
    <row r="6373" spans="3:13" x14ac:dyDescent="0.25">
      <c r="C6373" s="1"/>
      <c r="M6373" s="1"/>
    </row>
    <row r="6374" spans="3:13" x14ac:dyDescent="0.25">
      <c r="C6374" s="1"/>
      <c r="M6374" s="1"/>
    </row>
    <row r="6375" spans="3:13" x14ac:dyDescent="0.25">
      <c r="C6375" s="1"/>
      <c r="M6375" s="1"/>
    </row>
    <row r="6376" spans="3:13" x14ac:dyDescent="0.25">
      <c r="C6376" s="1"/>
      <c r="M6376" s="1"/>
    </row>
    <row r="6377" spans="3:13" x14ac:dyDescent="0.25">
      <c r="C6377" s="1"/>
      <c r="M6377" s="1"/>
    </row>
    <row r="6378" spans="3:13" x14ac:dyDescent="0.25">
      <c r="C6378" s="1"/>
      <c r="M6378" s="1"/>
    </row>
    <row r="6379" spans="3:13" x14ac:dyDescent="0.25">
      <c r="C6379" s="1"/>
      <c r="M6379" s="1"/>
    </row>
    <row r="6380" spans="3:13" x14ac:dyDescent="0.25">
      <c r="C6380" s="1"/>
      <c r="M6380" s="1"/>
    </row>
    <row r="6381" spans="3:13" x14ac:dyDescent="0.25">
      <c r="C6381" s="1"/>
      <c r="M6381" s="1"/>
    </row>
    <row r="6382" spans="3:13" x14ac:dyDescent="0.25">
      <c r="C6382" s="1"/>
      <c r="M6382" s="1"/>
    </row>
    <row r="6383" spans="3:13" x14ac:dyDescent="0.25">
      <c r="C6383" s="1"/>
      <c r="M6383" s="1"/>
    </row>
    <row r="6384" spans="3:13" x14ac:dyDescent="0.25">
      <c r="C6384" s="1"/>
      <c r="M6384" s="1"/>
    </row>
    <row r="6385" spans="3:13" x14ac:dyDescent="0.25">
      <c r="C6385" s="1"/>
      <c r="M6385" s="1"/>
    </row>
    <row r="6386" spans="3:13" x14ac:dyDescent="0.25">
      <c r="C6386" s="1"/>
      <c r="M6386" s="1"/>
    </row>
    <row r="6387" spans="3:13" x14ac:dyDescent="0.25">
      <c r="C6387" s="1"/>
      <c r="M6387" s="1"/>
    </row>
    <row r="6388" spans="3:13" x14ac:dyDescent="0.25">
      <c r="C6388" s="1"/>
      <c r="M6388" s="1"/>
    </row>
    <row r="6389" spans="3:13" x14ac:dyDescent="0.25">
      <c r="C6389" s="1"/>
      <c r="M6389" s="1"/>
    </row>
    <row r="6390" spans="3:13" x14ac:dyDescent="0.25">
      <c r="C6390" s="1"/>
      <c r="M6390" s="1"/>
    </row>
    <row r="6391" spans="3:13" x14ac:dyDescent="0.25">
      <c r="C6391" s="1"/>
      <c r="M6391" s="1"/>
    </row>
    <row r="6392" spans="3:13" x14ac:dyDescent="0.25">
      <c r="C6392" s="1"/>
      <c r="M6392" s="1"/>
    </row>
    <row r="6393" spans="3:13" x14ac:dyDescent="0.25">
      <c r="C6393" s="1"/>
      <c r="M6393" s="1"/>
    </row>
    <row r="6394" spans="3:13" x14ac:dyDescent="0.25">
      <c r="C6394" s="1"/>
      <c r="M6394" s="1"/>
    </row>
    <row r="6395" spans="3:13" x14ac:dyDescent="0.25">
      <c r="C6395" s="1"/>
      <c r="M6395" s="1"/>
    </row>
    <row r="6396" spans="3:13" x14ac:dyDescent="0.25">
      <c r="C6396" s="1"/>
      <c r="M6396" s="1"/>
    </row>
    <row r="6397" spans="3:13" x14ac:dyDescent="0.25">
      <c r="C6397" s="1"/>
      <c r="M6397" s="1"/>
    </row>
    <row r="6398" spans="3:13" x14ac:dyDescent="0.25">
      <c r="C6398" s="1"/>
      <c r="M6398" s="1"/>
    </row>
    <row r="6399" spans="3:13" x14ac:dyDescent="0.25">
      <c r="C6399" s="1"/>
      <c r="M6399" s="1"/>
    </row>
    <row r="6400" spans="3:13" x14ac:dyDescent="0.25">
      <c r="C6400" s="1"/>
      <c r="M6400" s="1"/>
    </row>
    <row r="6401" spans="3:13" x14ac:dyDescent="0.25">
      <c r="C6401" s="1"/>
      <c r="M6401" s="1"/>
    </row>
    <row r="6402" spans="3:13" x14ac:dyDescent="0.25">
      <c r="C6402" s="1"/>
      <c r="M6402" s="1"/>
    </row>
    <row r="6403" spans="3:13" x14ac:dyDescent="0.25">
      <c r="C6403" s="1"/>
      <c r="M6403" s="1"/>
    </row>
    <row r="6404" spans="3:13" x14ac:dyDescent="0.25">
      <c r="C6404" s="1"/>
      <c r="M6404" s="1"/>
    </row>
    <row r="6405" spans="3:13" x14ac:dyDescent="0.25">
      <c r="C6405" s="1"/>
      <c r="M6405" s="1"/>
    </row>
    <row r="6406" spans="3:13" x14ac:dyDescent="0.25">
      <c r="C6406" s="1"/>
      <c r="M6406" s="1"/>
    </row>
    <row r="6407" spans="3:13" x14ac:dyDescent="0.25">
      <c r="C6407" s="1"/>
      <c r="M6407" s="1"/>
    </row>
    <row r="6408" spans="3:13" x14ac:dyDescent="0.25">
      <c r="C6408" s="1"/>
      <c r="M6408" s="1"/>
    </row>
    <row r="6409" spans="3:13" x14ac:dyDescent="0.25">
      <c r="C6409" s="1"/>
      <c r="M6409" s="1"/>
    </row>
    <row r="6410" spans="3:13" x14ac:dyDescent="0.25">
      <c r="C6410" s="1"/>
      <c r="M6410" s="1"/>
    </row>
    <row r="6411" spans="3:13" x14ac:dyDescent="0.25">
      <c r="C6411" s="1"/>
      <c r="M6411" s="1"/>
    </row>
    <row r="6412" spans="3:13" x14ac:dyDescent="0.25">
      <c r="C6412" s="1"/>
      <c r="M6412" s="1"/>
    </row>
    <row r="6413" spans="3:13" x14ac:dyDescent="0.25">
      <c r="C6413" s="1"/>
      <c r="M6413" s="1"/>
    </row>
    <row r="6414" spans="3:13" x14ac:dyDescent="0.25">
      <c r="C6414" s="1"/>
      <c r="M6414" s="1"/>
    </row>
    <row r="6415" spans="3:13" x14ac:dyDescent="0.25">
      <c r="C6415" s="1"/>
      <c r="M6415" s="1"/>
    </row>
    <row r="6416" spans="3:13" x14ac:dyDescent="0.25">
      <c r="C6416" s="1"/>
      <c r="M6416" s="1"/>
    </row>
    <row r="6417" spans="3:13" x14ac:dyDescent="0.25">
      <c r="C6417" s="1"/>
      <c r="M6417" s="1"/>
    </row>
    <row r="6418" spans="3:13" x14ac:dyDescent="0.25">
      <c r="C6418" s="1"/>
      <c r="M6418" s="1"/>
    </row>
    <row r="6419" spans="3:13" x14ac:dyDescent="0.25">
      <c r="C6419" s="1"/>
      <c r="M6419" s="1"/>
    </row>
    <row r="6420" spans="3:13" x14ac:dyDescent="0.25">
      <c r="C6420" s="1"/>
      <c r="M6420" s="1"/>
    </row>
    <row r="6421" spans="3:13" x14ac:dyDescent="0.25">
      <c r="C6421" s="1"/>
      <c r="M6421" s="1"/>
    </row>
    <row r="6422" spans="3:13" x14ac:dyDescent="0.25">
      <c r="C6422" s="1"/>
      <c r="M6422" s="1"/>
    </row>
    <row r="6423" spans="3:13" x14ac:dyDescent="0.25">
      <c r="C6423" s="1"/>
      <c r="M6423" s="1"/>
    </row>
    <row r="6424" spans="3:13" x14ac:dyDescent="0.25">
      <c r="C6424" s="1"/>
      <c r="M6424" s="1"/>
    </row>
    <row r="6425" spans="3:13" x14ac:dyDescent="0.25">
      <c r="C6425" s="1"/>
      <c r="M6425" s="1"/>
    </row>
    <row r="6426" spans="3:13" x14ac:dyDescent="0.25">
      <c r="C6426" s="1"/>
      <c r="M6426" s="1"/>
    </row>
    <row r="6427" spans="3:13" x14ac:dyDescent="0.25">
      <c r="C6427" s="1"/>
      <c r="M6427" s="1"/>
    </row>
    <row r="6428" spans="3:13" x14ac:dyDescent="0.25">
      <c r="C6428" s="1"/>
      <c r="M6428" s="1"/>
    </row>
    <row r="6429" spans="3:13" x14ac:dyDescent="0.25">
      <c r="C6429" s="1"/>
      <c r="M6429" s="1"/>
    </row>
    <row r="6430" spans="3:13" x14ac:dyDescent="0.25">
      <c r="C6430" s="1"/>
      <c r="M6430" s="1"/>
    </row>
    <row r="6431" spans="3:13" x14ac:dyDescent="0.25">
      <c r="C6431" s="1"/>
      <c r="M6431" s="1"/>
    </row>
    <row r="6432" spans="3:13" x14ac:dyDescent="0.25">
      <c r="C6432" s="1"/>
      <c r="M6432" s="1"/>
    </row>
    <row r="6433" spans="3:13" x14ac:dyDescent="0.25">
      <c r="C6433" s="1"/>
      <c r="M6433" s="1"/>
    </row>
    <row r="6434" spans="3:13" x14ac:dyDescent="0.25">
      <c r="C6434" s="1"/>
      <c r="M6434" s="1"/>
    </row>
    <row r="6435" spans="3:13" x14ac:dyDescent="0.25">
      <c r="C6435" s="1"/>
      <c r="M6435" s="1"/>
    </row>
    <row r="6436" spans="3:13" x14ac:dyDescent="0.25">
      <c r="C6436" s="1"/>
      <c r="M6436" s="1"/>
    </row>
    <row r="6437" spans="3:13" x14ac:dyDescent="0.25">
      <c r="C6437" s="1"/>
      <c r="M6437" s="1"/>
    </row>
    <row r="6438" spans="3:13" x14ac:dyDescent="0.25">
      <c r="C6438" s="1"/>
      <c r="M6438" s="1"/>
    </row>
    <row r="6439" spans="3:13" x14ac:dyDescent="0.25">
      <c r="C6439" s="1"/>
      <c r="M6439" s="1"/>
    </row>
    <row r="6440" spans="3:13" x14ac:dyDescent="0.25">
      <c r="C6440" s="1"/>
      <c r="M6440" s="1"/>
    </row>
    <row r="6441" spans="3:13" x14ac:dyDescent="0.25">
      <c r="C6441" s="1"/>
      <c r="M6441" s="1"/>
    </row>
    <row r="6442" spans="3:13" x14ac:dyDescent="0.25">
      <c r="C6442" s="1"/>
      <c r="M6442" s="1"/>
    </row>
    <row r="6443" spans="3:13" x14ac:dyDescent="0.25">
      <c r="C6443" s="1"/>
      <c r="M6443" s="1"/>
    </row>
    <row r="6444" spans="3:13" x14ac:dyDescent="0.25">
      <c r="C6444" s="1"/>
      <c r="M6444" s="1"/>
    </row>
    <row r="6445" spans="3:13" x14ac:dyDescent="0.25">
      <c r="C6445" s="1"/>
      <c r="M6445" s="1"/>
    </row>
    <row r="6446" spans="3:13" x14ac:dyDescent="0.25">
      <c r="C6446" s="1"/>
      <c r="M6446" s="1"/>
    </row>
    <row r="6447" spans="3:13" x14ac:dyDescent="0.25">
      <c r="C6447" s="1"/>
      <c r="M6447" s="1"/>
    </row>
    <row r="6448" spans="3:13" x14ac:dyDescent="0.25">
      <c r="C6448" s="1"/>
      <c r="M6448" s="1"/>
    </row>
    <row r="6449" spans="3:13" x14ac:dyDescent="0.25">
      <c r="C6449" s="1"/>
      <c r="M6449" s="1"/>
    </row>
    <row r="6450" spans="3:13" x14ac:dyDescent="0.25">
      <c r="C6450" s="1"/>
      <c r="M6450" s="1"/>
    </row>
    <row r="6451" spans="3:13" x14ac:dyDescent="0.25">
      <c r="C6451" s="1"/>
      <c r="M6451" s="1"/>
    </row>
    <row r="6452" spans="3:13" x14ac:dyDescent="0.25">
      <c r="C6452" s="1"/>
      <c r="M6452" s="1"/>
    </row>
    <row r="6453" spans="3:13" x14ac:dyDescent="0.25">
      <c r="C6453" s="1"/>
      <c r="M6453" s="1"/>
    </row>
    <row r="6454" spans="3:13" x14ac:dyDescent="0.25">
      <c r="C6454" s="1"/>
      <c r="M6454" s="1"/>
    </row>
    <row r="6455" spans="3:13" x14ac:dyDescent="0.25">
      <c r="C6455" s="1"/>
      <c r="M6455" s="1"/>
    </row>
    <row r="6456" spans="3:13" x14ac:dyDescent="0.25">
      <c r="C6456" s="1"/>
      <c r="M6456" s="1"/>
    </row>
    <row r="6457" spans="3:13" x14ac:dyDescent="0.25">
      <c r="C6457" s="1"/>
      <c r="M6457" s="1"/>
    </row>
    <row r="6458" spans="3:13" x14ac:dyDescent="0.25">
      <c r="C6458" s="1"/>
      <c r="M6458" s="1"/>
    </row>
    <row r="6459" spans="3:13" x14ac:dyDescent="0.25">
      <c r="C6459" s="1"/>
      <c r="M6459" s="1"/>
    </row>
    <row r="6460" spans="3:13" x14ac:dyDescent="0.25">
      <c r="C6460" s="1"/>
      <c r="M6460" s="1"/>
    </row>
    <row r="6461" spans="3:13" x14ac:dyDescent="0.25">
      <c r="C6461" s="1"/>
      <c r="M6461" s="1"/>
    </row>
    <row r="6462" spans="3:13" x14ac:dyDescent="0.25">
      <c r="C6462" s="1"/>
      <c r="M6462" s="1"/>
    </row>
    <row r="6463" spans="3:13" x14ac:dyDescent="0.25">
      <c r="C6463" s="1"/>
      <c r="M6463" s="1"/>
    </row>
    <row r="6464" spans="3:13" x14ac:dyDescent="0.25">
      <c r="C6464" s="1"/>
      <c r="M6464" s="1"/>
    </row>
    <row r="6465" spans="3:13" x14ac:dyDescent="0.25">
      <c r="C6465" s="1"/>
      <c r="M6465" s="1"/>
    </row>
    <row r="6466" spans="3:13" x14ac:dyDescent="0.25">
      <c r="C6466" s="1"/>
      <c r="M6466" s="1"/>
    </row>
    <row r="6467" spans="3:13" x14ac:dyDescent="0.25">
      <c r="C6467" s="1"/>
      <c r="M6467" s="1"/>
    </row>
    <row r="6468" spans="3:13" x14ac:dyDescent="0.25">
      <c r="C6468" s="1"/>
      <c r="M6468" s="1"/>
    </row>
    <row r="6469" spans="3:13" x14ac:dyDescent="0.25">
      <c r="C6469" s="1"/>
      <c r="M6469" s="1"/>
    </row>
    <row r="6470" spans="3:13" x14ac:dyDescent="0.25">
      <c r="C6470" s="1"/>
      <c r="M6470" s="1"/>
    </row>
    <row r="6471" spans="3:13" x14ac:dyDescent="0.25">
      <c r="C6471" s="1"/>
      <c r="M6471" s="1"/>
    </row>
    <row r="6472" spans="3:13" x14ac:dyDescent="0.25">
      <c r="C6472" s="1"/>
      <c r="M6472" s="1"/>
    </row>
    <row r="6473" spans="3:13" x14ac:dyDescent="0.25">
      <c r="C6473" s="1"/>
      <c r="M6473" s="1"/>
    </row>
    <row r="6474" spans="3:13" x14ac:dyDescent="0.25">
      <c r="C6474" s="1"/>
      <c r="M6474" s="1"/>
    </row>
    <row r="6475" spans="3:13" x14ac:dyDescent="0.25">
      <c r="C6475" s="1"/>
      <c r="M6475" s="1"/>
    </row>
    <row r="6476" spans="3:13" x14ac:dyDescent="0.25">
      <c r="C6476" s="1"/>
      <c r="M6476" s="1"/>
    </row>
    <row r="6477" spans="3:13" x14ac:dyDescent="0.25">
      <c r="C6477" s="1"/>
      <c r="M6477" s="1"/>
    </row>
    <row r="6478" spans="3:13" x14ac:dyDescent="0.25">
      <c r="C6478" s="1"/>
      <c r="M6478" s="1"/>
    </row>
    <row r="6479" spans="3:13" x14ac:dyDescent="0.25">
      <c r="C6479" s="1"/>
      <c r="M6479" s="1"/>
    </row>
    <row r="6480" spans="3:13" x14ac:dyDescent="0.25">
      <c r="C6480" s="1"/>
      <c r="M6480" s="1"/>
    </row>
    <row r="6481" spans="3:13" x14ac:dyDescent="0.25">
      <c r="C6481" s="1"/>
      <c r="M6481" s="1"/>
    </row>
    <row r="6482" spans="3:13" x14ac:dyDescent="0.25">
      <c r="C6482" s="1"/>
      <c r="M6482" s="1"/>
    </row>
    <row r="6483" spans="3:13" x14ac:dyDescent="0.25">
      <c r="C6483" s="1"/>
      <c r="M6483" s="1"/>
    </row>
    <row r="6484" spans="3:13" x14ac:dyDescent="0.25">
      <c r="C6484" s="1"/>
      <c r="M6484" s="1"/>
    </row>
    <row r="6485" spans="3:13" x14ac:dyDescent="0.25">
      <c r="C6485" s="1"/>
      <c r="M6485" s="1"/>
    </row>
    <row r="6486" spans="3:13" x14ac:dyDescent="0.25">
      <c r="C6486" s="1"/>
      <c r="M6486" s="1"/>
    </row>
    <row r="6487" spans="3:13" x14ac:dyDescent="0.25">
      <c r="C6487" s="1"/>
      <c r="M6487" s="1"/>
    </row>
    <row r="6488" spans="3:13" x14ac:dyDescent="0.25">
      <c r="C6488" s="1"/>
      <c r="M6488" s="1"/>
    </row>
    <row r="6489" spans="3:13" x14ac:dyDescent="0.25">
      <c r="C6489" s="1"/>
      <c r="M6489" s="1"/>
    </row>
    <row r="6490" spans="3:13" x14ac:dyDescent="0.25">
      <c r="C6490" s="1"/>
      <c r="M6490" s="1"/>
    </row>
    <row r="6491" spans="3:13" x14ac:dyDescent="0.25">
      <c r="C6491" s="1"/>
      <c r="M6491" s="1"/>
    </row>
    <row r="6492" spans="3:13" x14ac:dyDescent="0.25">
      <c r="C6492" s="1"/>
      <c r="M6492" s="1"/>
    </row>
    <row r="6493" spans="3:13" x14ac:dyDescent="0.25">
      <c r="C6493" s="1"/>
      <c r="M6493" s="1"/>
    </row>
    <row r="6494" spans="3:13" x14ac:dyDescent="0.25">
      <c r="C6494" s="1"/>
      <c r="M6494" s="1"/>
    </row>
    <row r="6495" spans="3:13" x14ac:dyDescent="0.25">
      <c r="C6495" s="1"/>
      <c r="M6495" s="1"/>
    </row>
    <row r="6496" spans="3:13" x14ac:dyDescent="0.25">
      <c r="C6496" s="1"/>
      <c r="M6496" s="1"/>
    </row>
    <row r="6497" spans="3:13" x14ac:dyDescent="0.25">
      <c r="C6497" s="1"/>
      <c r="M6497" s="1"/>
    </row>
    <row r="6498" spans="3:13" x14ac:dyDescent="0.25">
      <c r="C6498" s="1"/>
      <c r="M6498" s="1"/>
    </row>
    <row r="6499" spans="3:13" x14ac:dyDescent="0.25">
      <c r="C6499" s="1"/>
      <c r="M6499" s="1"/>
    </row>
    <row r="6500" spans="3:13" x14ac:dyDescent="0.25">
      <c r="C6500" s="1"/>
      <c r="M6500" s="1"/>
    </row>
    <row r="6501" spans="3:13" x14ac:dyDescent="0.25">
      <c r="C6501" s="1"/>
      <c r="M6501" s="1"/>
    </row>
    <row r="6502" spans="3:13" x14ac:dyDescent="0.25">
      <c r="C6502" s="1"/>
      <c r="M6502" s="1"/>
    </row>
    <row r="6503" spans="3:13" x14ac:dyDescent="0.25">
      <c r="C6503" s="1"/>
      <c r="M6503" s="1"/>
    </row>
    <row r="6504" spans="3:13" x14ac:dyDescent="0.25">
      <c r="C6504" s="1"/>
      <c r="M6504" s="1"/>
    </row>
    <row r="6505" spans="3:13" x14ac:dyDescent="0.25">
      <c r="C6505" s="1"/>
      <c r="M6505" s="1"/>
    </row>
    <row r="6506" spans="3:13" x14ac:dyDescent="0.25">
      <c r="C6506" s="1"/>
      <c r="M6506" s="1"/>
    </row>
    <row r="6507" spans="3:13" x14ac:dyDescent="0.25">
      <c r="C6507" s="1"/>
      <c r="M6507" s="1"/>
    </row>
    <row r="6508" spans="3:13" x14ac:dyDescent="0.25">
      <c r="C6508" s="1"/>
      <c r="M6508" s="1"/>
    </row>
    <row r="6509" spans="3:13" x14ac:dyDescent="0.25">
      <c r="C6509" s="1"/>
      <c r="M6509" s="1"/>
    </row>
    <row r="6510" spans="3:13" x14ac:dyDescent="0.25">
      <c r="C6510" s="1"/>
      <c r="M6510" s="1"/>
    </row>
    <row r="6511" spans="3:13" x14ac:dyDescent="0.25">
      <c r="C6511" s="1"/>
      <c r="M6511" s="1"/>
    </row>
    <row r="6512" spans="3:13" x14ac:dyDescent="0.25">
      <c r="C6512" s="1"/>
      <c r="M6512" s="1"/>
    </row>
    <row r="6513" spans="3:13" x14ac:dyDescent="0.25">
      <c r="C6513" s="1"/>
      <c r="M6513" s="1"/>
    </row>
    <row r="6514" spans="3:13" x14ac:dyDescent="0.25">
      <c r="C6514" s="1"/>
      <c r="M6514" s="1"/>
    </row>
    <row r="6515" spans="3:13" x14ac:dyDescent="0.25">
      <c r="C6515" s="1"/>
      <c r="M6515" s="1"/>
    </row>
    <row r="6516" spans="3:13" x14ac:dyDescent="0.25">
      <c r="C6516" s="1"/>
      <c r="M6516" s="1"/>
    </row>
    <row r="6517" spans="3:13" x14ac:dyDescent="0.25">
      <c r="C6517" s="1"/>
      <c r="M6517" s="1"/>
    </row>
    <row r="6518" spans="3:13" x14ac:dyDescent="0.25">
      <c r="C6518" s="1"/>
      <c r="M6518" s="1"/>
    </row>
    <row r="6519" spans="3:13" x14ac:dyDescent="0.25">
      <c r="C6519" s="1"/>
      <c r="M6519" s="1"/>
    </row>
    <row r="6520" spans="3:13" x14ac:dyDescent="0.25">
      <c r="C6520" s="1"/>
      <c r="M6520" s="1"/>
    </row>
    <row r="6521" spans="3:13" x14ac:dyDescent="0.25">
      <c r="C6521" s="1"/>
      <c r="M6521" s="1"/>
    </row>
    <row r="6522" spans="3:13" x14ac:dyDescent="0.25">
      <c r="C6522" s="1"/>
      <c r="M6522" s="1"/>
    </row>
    <row r="6523" spans="3:13" x14ac:dyDescent="0.25">
      <c r="C6523" s="1"/>
      <c r="M6523" s="1"/>
    </row>
    <row r="6524" spans="3:13" x14ac:dyDescent="0.25">
      <c r="C6524" s="1"/>
      <c r="M6524" s="1"/>
    </row>
    <row r="6525" spans="3:13" x14ac:dyDescent="0.25">
      <c r="C6525" s="1"/>
      <c r="M6525" s="1"/>
    </row>
    <row r="6526" spans="3:13" x14ac:dyDescent="0.25">
      <c r="C6526" s="1"/>
      <c r="M6526" s="1"/>
    </row>
    <row r="6527" spans="3:13" x14ac:dyDescent="0.25">
      <c r="C6527" s="1"/>
      <c r="M6527" s="1"/>
    </row>
    <row r="6528" spans="3:13" x14ac:dyDescent="0.25">
      <c r="C6528" s="1"/>
      <c r="M6528" s="1"/>
    </row>
    <row r="6529" spans="3:13" x14ac:dyDescent="0.25">
      <c r="C6529" s="1"/>
      <c r="M6529" s="1"/>
    </row>
    <row r="6530" spans="3:13" x14ac:dyDescent="0.25">
      <c r="C6530" s="1"/>
      <c r="M6530" s="1"/>
    </row>
    <row r="6531" spans="3:13" x14ac:dyDescent="0.25">
      <c r="C6531" s="1"/>
      <c r="M6531" s="1"/>
    </row>
    <row r="6532" spans="3:13" x14ac:dyDescent="0.25">
      <c r="C6532" s="1"/>
      <c r="M6532" s="1"/>
    </row>
    <row r="6533" spans="3:13" x14ac:dyDescent="0.25">
      <c r="C6533" s="1"/>
      <c r="M6533" s="1"/>
    </row>
    <row r="6534" spans="3:13" x14ac:dyDescent="0.25">
      <c r="C6534" s="1"/>
      <c r="M6534" s="1"/>
    </row>
    <row r="6535" spans="3:13" x14ac:dyDescent="0.25">
      <c r="C6535" s="1"/>
      <c r="M6535" s="1"/>
    </row>
    <row r="6536" spans="3:13" x14ac:dyDescent="0.25">
      <c r="C6536" s="1"/>
      <c r="M6536" s="1"/>
    </row>
    <row r="6537" spans="3:13" x14ac:dyDescent="0.25">
      <c r="C6537" s="1"/>
      <c r="M6537" s="1"/>
    </row>
    <row r="6538" spans="3:13" x14ac:dyDescent="0.25">
      <c r="C6538" s="1"/>
      <c r="M6538" s="1"/>
    </row>
    <row r="6539" spans="3:13" x14ac:dyDescent="0.25">
      <c r="C6539" s="1"/>
      <c r="M6539" s="1"/>
    </row>
    <row r="6540" spans="3:13" x14ac:dyDescent="0.25">
      <c r="C6540" s="1"/>
      <c r="M6540" s="1"/>
    </row>
    <row r="6541" spans="3:13" x14ac:dyDescent="0.25">
      <c r="C6541" s="1"/>
      <c r="M6541" s="1"/>
    </row>
    <row r="6542" spans="3:13" x14ac:dyDescent="0.25">
      <c r="C6542" s="1"/>
      <c r="M6542" s="1"/>
    </row>
    <row r="6543" spans="3:13" x14ac:dyDescent="0.25">
      <c r="C6543" s="1"/>
      <c r="M6543" s="1"/>
    </row>
    <row r="6544" spans="3:13" x14ac:dyDescent="0.25">
      <c r="C6544" s="1"/>
      <c r="M6544" s="1"/>
    </row>
    <row r="6545" spans="3:13" x14ac:dyDescent="0.25">
      <c r="C6545" s="1"/>
      <c r="M6545" s="1"/>
    </row>
    <row r="6546" spans="3:13" x14ac:dyDescent="0.25">
      <c r="C6546" s="1"/>
      <c r="M6546" s="1"/>
    </row>
    <row r="6547" spans="3:13" x14ac:dyDescent="0.25">
      <c r="C6547" s="1"/>
      <c r="M6547" s="1"/>
    </row>
    <row r="6548" spans="3:13" x14ac:dyDescent="0.25">
      <c r="C6548" s="1"/>
      <c r="M6548" s="1"/>
    </row>
    <row r="6549" spans="3:13" x14ac:dyDescent="0.25">
      <c r="C6549" s="1"/>
      <c r="M6549" s="1"/>
    </row>
    <row r="6550" spans="3:13" x14ac:dyDescent="0.25">
      <c r="C6550" s="1"/>
      <c r="M6550" s="1"/>
    </row>
    <row r="6551" spans="3:13" x14ac:dyDescent="0.25">
      <c r="C6551" s="1"/>
      <c r="M6551" s="1"/>
    </row>
    <row r="6552" spans="3:13" x14ac:dyDescent="0.25">
      <c r="C6552" s="1"/>
      <c r="M6552" s="1"/>
    </row>
    <row r="6553" spans="3:13" x14ac:dyDescent="0.25">
      <c r="C6553" s="1"/>
      <c r="M6553" s="1"/>
    </row>
    <row r="6554" spans="3:13" x14ac:dyDescent="0.25">
      <c r="C6554" s="1"/>
      <c r="M6554" s="1"/>
    </row>
    <row r="6555" spans="3:13" x14ac:dyDescent="0.25">
      <c r="C6555" s="1"/>
      <c r="M6555" s="1"/>
    </row>
    <row r="6556" spans="3:13" x14ac:dyDescent="0.25">
      <c r="C6556" s="1"/>
      <c r="M6556" s="1"/>
    </row>
    <row r="6557" spans="3:13" x14ac:dyDescent="0.25">
      <c r="C6557" s="1"/>
      <c r="M6557" s="1"/>
    </row>
    <row r="6558" spans="3:13" x14ac:dyDescent="0.25">
      <c r="C6558" s="1"/>
      <c r="M6558" s="1"/>
    </row>
    <row r="6559" spans="3:13" x14ac:dyDescent="0.25">
      <c r="C6559" s="1"/>
      <c r="M6559" s="1"/>
    </row>
    <row r="6560" spans="3:13" x14ac:dyDescent="0.25">
      <c r="C6560" s="1"/>
      <c r="M6560" s="1"/>
    </row>
    <row r="6561" spans="3:13" x14ac:dyDescent="0.25">
      <c r="C6561" s="1"/>
      <c r="M6561" s="1"/>
    </row>
    <row r="6562" spans="3:13" x14ac:dyDescent="0.25">
      <c r="C6562" s="1"/>
      <c r="M6562" s="1"/>
    </row>
    <row r="6563" spans="3:13" x14ac:dyDescent="0.25">
      <c r="C6563" s="1"/>
      <c r="M6563" s="1"/>
    </row>
    <row r="6564" spans="3:13" x14ac:dyDescent="0.25">
      <c r="C6564" s="1"/>
      <c r="M6564" s="1"/>
    </row>
    <row r="6565" spans="3:13" x14ac:dyDescent="0.25">
      <c r="C6565" s="1"/>
      <c r="M6565" s="1"/>
    </row>
    <row r="6566" spans="3:13" x14ac:dyDescent="0.25">
      <c r="C6566" s="1"/>
      <c r="M6566" s="1"/>
    </row>
    <row r="6567" spans="3:13" x14ac:dyDescent="0.25">
      <c r="C6567" s="1"/>
      <c r="M6567" s="1"/>
    </row>
    <row r="6568" spans="3:13" x14ac:dyDescent="0.25">
      <c r="C6568" s="1"/>
      <c r="M6568" s="1"/>
    </row>
    <row r="6569" spans="3:13" x14ac:dyDescent="0.25">
      <c r="C6569" s="1"/>
      <c r="M6569" s="1"/>
    </row>
    <row r="6570" spans="3:13" x14ac:dyDescent="0.25">
      <c r="C6570" s="1"/>
      <c r="M6570" s="1"/>
    </row>
    <row r="6571" spans="3:13" x14ac:dyDescent="0.25">
      <c r="C6571" s="1"/>
      <c r="M6571" s="1"/>
    </row>
    <row r="6572" spans="3:13" x14ac:dyDescent="0.25">
      <c r="C6572" s="1"/>
      <c r="M6572" s="1"/>
    </row>
    <row r="6573" spans="3:13" x14ac:dyDescent="0.25">
      <c r="C6573" s="1"/>
      <c r="M6573" s="1"/>
    </row>
    <row r="6574" spans="3:13" x14ac:dyDescent="0.25">
      <c r="C6574" s="1"/>
      <c r="M6574" s="1"/>
    </row>
    <row r="6575" spans="3:13" x14ac:dyDescent="0.25">
      <c r="C6575" s="1"/>
      <c r="M6575" s="1"/>
    </row>
    <row r="6576" spans="3:13" x14ac:dyDescent="0.25">
      <c r="C6576" s="1"/>
      <c r="M6576" s="1"/>
    </row>
    <row r="6577" spans="3:13" x14ac:dyDescent="0.25">
      <c r="C6577" s="1"/>
      <c r="M6577" s="1"/>
    </row>
    <row r="6578" spans="3:13" x14ac:dyDescent="0.25">
      <c r="C6578" s="1"/>
      <c r="M6578" s="1"/>
    </row>
    <row r="6579" spans="3:13" x14ac:dyDescent="0.25">
      <c r="C6579" s="1"/>
      <c r="M6579" s="1"/>
    </row>
    <row r="6580" spans="3:13" x14ac:dyDescent="0.25">
      <c r="C6580" s="1"/>
      <c r="M6580" s="1"/>
    </row>
    <row r="6581" spans="3:13" x14ac:dyDescent="0.25">
      <c r="C6581" s="1"/>
      <c r="M6581" s="1"/>
    </row>
    <row r="6582" spans="3:13" x14ac:dyDescent="0.25">
      <c r="C6582" s="1"/>
      <c r="M6582" s="1"/>
    </row>
    <row r="6583" spans="3:13" x14ac:dyDescent="0.25">
      <c r="C6583" s="1"/>
      <c r="M6583" s="1"/>
    </row>
    <row r="6584" spans="3:13" x14ac:dyDescent="0.25">
      <c r="C6584" s="1"/>
      <c r="M6584" s="1"/>
    </row>
    <row r="6585" spans="3:13" x14ac:dyDescent="0.25">
      <c r="C6585" s="1"/>
      <c r="M6585" s="1"/>
    </row>
    <row r="6586" spans="3:13" x14ac:dyDescent="0.25">
      <c r="C6586" s="1"/>
      <c r="M6586" s="1"/>
    </row>
    <row r="6587" spans="3:13" x14ac:dyDescent="0.25">
      <c r="C6587" s="1"/>
      <c r="M6587" s="1"/>
    </row>
    <row r="6588" spans="3:13" x14ac:dyDescent="0.25">
      <c r="C6588" s="1"/>
      <c r="M6588" s="1"/>
    </row>
    <row r="6589" spans="3:13" x14ac:dyDescent="0.25">
      <c r="C6589" s="1"/>
      <c r="M6589" s="1"/>
    </row>
    <row r="6590" spans="3:13" x14ac:dyDescent="0.25">
      <c r="C6590" s="1"/>
      <c r="M6590" s="1"/>
    </row>
    <row r="6591" spans="3:13" x14ac:dyDescent="0.25">
      <c r="C6591" s="1"/>
      <c r="M6591" s="1"/>
    </row>
    <row r="6592" spans="3:13" x14ac:dyDescent="0.25">
      <c r="C6592" s="1"/>
      <c r="M6592" s="1"/>
    </row>
    <row r="6593" spans="3:13" x14ac:dyDescent="0.25">
      <c r="C6593" s="1"/>
      <c r="M6593" s="1"/>
    </row>
    <row r="6594" spans="3:13" x14ac:dyDescent="0.25">
      <c r="C6594" s="1"/>
      <c r="M6594" s="1"/>
    </row>
    <row r="6595" spans="3:13" x14ac:dyDescent="0.25">
      <c r="C6595" s="1"/>
      <c r="M6595" s="1"/>
    </row>
    <row r="6596" spans="3:13" x14ac:dyDescent="0.25">
      <c r="C6596" s="1"/>
      <c r="M6596" s="1"/>
    </row>
    <row r="6597" spans="3:13" x14ac:dyDescent="0.25">
      <c r="C6597" s="1"/>
      <c r="M6597" s="1"/>
    </row>
    <row r="6598" spans="3:13" x14ac:dyDescent="0.25">
      <c r="C6598" s="1"/>
      <c r="M6598" s="1"/>
    </row>
    <row r="6599" spans="3:13" x14ac:dyDescent="0.25">
      <c r="C6599" s="1"/>
      <c r="M6599" s="1"/>
    </row>
    <row r="6600" spans="3:13" x14ac:dyDescent="0.25">
      <c r="C6600" s="1"/>
      <c r="M6600" s="1"/>
    </row>
    <row r="6601" spans="3:13" x14ac:dyDescent="0.25">
      <c r="C6601" s="1"/>
      <c r="M6601" s="1"/>
    </row>
    <row r="6602" spans="3:13" x14ac:dyDescent="0.25">
      <c r="C6602" s="1"/>
      <c r="M6602" s="1"/>
    </row>
    <row r="6603" spans="3:13" x14ac:dyDescent="0.25">
      <c r="C6603" s="1"/>
      <c r="M6603" s="1"/>
    </row>
    <row r="6604" spans="3:13" x14ac:dyDescent="0.25">
      <c r="C6604" s="1"/>
      <c r="M6604" s="1"/>
    </row>
    <row r="6605" spans="3:13" x14ac:dyDescent="0.25">
      <c r="C6605" s="1"/>
      <c r="M6605" s="1"/>
    </row>
    <row r="6606" spans="3:13" x14ac:dyDescent="0.25">
      <c r="C6606" s="1"/>
      <c r="M6606" s="1"/>
    </row>
    <row r="6607" spans="3:13" x14ac:dyDescent="0.25">
      <c r="C6607" s="1"/>
      <c r="M6607" s="1"/>
    </row>
    <row r="6608" spans="3:13" x14ac:dyDescent="0.25">
      <c r="C6608" s="1"/>
      <c r="M6608" s="1"/>
    </row>
    <row r="6609" spans="3:13" x14ac:dyDescent="0.25">
      <c r="C6609" s="1"/>
      <c r="M6609" s="1"/>
    </row>
    <row r="6610" spans="3:13" x14ac:dyDescent="0.25">
      <c r="C6610" s="1"/>
      <c r="M6610" s="1"/>
    </row>
    <row r="6611" spans="3:13" x14ac:dyDescent="0.25">
      <c r="C6611" s="1"/>
      <c r="M6611" s="1"/>
    </row>
    <row r="6612" spans="3:13" x14ac:dyDescent="0.25">
      <c r="C6612" s="1"/>
      <c r="M6612" s="1"/>
    </row>
    <row r="6613" spans="3:13" x14ac:dyDescent="0.25">
      <c r="C6613" s="1"/>
      <c r="M6613" s="1"/>
    </row>
    <row r="6614" spans="3:13" x14ac:dyDescent="0.25">
      <c r="C6614" s="1"/>
      <c r="M6614" s="1"/>
    </row>
    <row r="6615" spans="3:13" x14ac:dyDescent="0.25">
      <c r="C6615" s="1"/>
      <c r="M6615" s="1"/>
    </row>
    <row r="6616" spans="3:13" x14ac:dyDescent="0.25">
      <c r="C6616" s="1"/>
      <c r="M6616" s="1"/>
    </row>
    <row r="6617" spans="3:13" x14ac:dyDescent="0.25">
      <c r="C6617" s="1"/>
      <c r="M6617" s="1"/>
    </row>
    <row r="6618" spans="3:13" x14ac:dyDescent="0.25">
      <c r="C6618" s="1"/>
      <c r="M6618" s="1"/>
    </row>
    <row r="6619" spans="3:13" x14ac:dyDescent="0.25">
      <c r="C6619" s="1"/>
      <c r="M6619" s="1"/>
    </row>
    <row r="6620" spans="3:13" x14ac:dyDescent="0.25">
      <c r="C6620" s="1"/>
      <c r="M6620" s="1"/>
    </row>
    <row r="6621" spans="3:13" x14ac:dyDescent="0.25">
      <c r="C6621" s="1"/>
      <c r="M6621" s="1"/>
    </row>
    <row r="6622" spans="3:13" x14ac:dyDescent="0.25">
      <c r="C6622" s="1"/>
      <c r="M6622" s="1"/>
    </row>
    <row r="6623" spans="3:13" x14ac:dyDescent="0.25">
      <c r="C6623" s="1"/>
      <c r="M6623" s="1"/>
    </row>
    <row r="6624" spans="3:13" x14ac:dyDescent="0.25">
      <c r="C6624" s="1"/>
      <c r="M6624" s="1"/>
    </row>
    <row r="6625" spans="3:13" x14ac:dyDescent="0.25">
      <c r="C6625" s="1"/>
      <c r="M6625" s="1"/>
    </row>
    <row r="6626" spans="3:13" x14ac:dyDescent="0.25">
      <c r="C6626" s="1"/>
      <c r="M6626" s="1"/>
    </row>
    <row r="6627" spans="3:13" x14ac:dyDescent="0.25">
      <c r="C6627" s="1"/>
      <c r="M6627" s="1"/>
    </row>
    <row r="6628" spans="3:13" x14ac:dyDescent="0.25">
      <c r="C6628" s="1"/>
      <c r="M6628" s="1"/>
    </row>
    <row r="6629" spans="3:13" x14ac:dyDescent="0.25">
      <c r="C6629" s="1"/>
      <c r="M6629" s="1"/>
    </row>
    <row r="6630" spans="3:13" x14ac:dyDescent="0.25">
      <c r="C6630" s="1"/>
      <c r="M6630" s="1"/>
    </row>
    <row r="6631" spans="3:13" x14ac:dyDescent="0.25">
      <c r="C6631" s="1"/>
      <c r="M6631" s="1"/>
    </row>
    <row r="6632" spans="3:13" x14ac:dyDescent="0.25">
      <c r="C6632" s="1"/>
      <c r="M6632" s="1"/>
    </row>
    <row r="6633" spans="3:13" x14ac:dyDescent="0.25">
      <c r="C6633" s="1"/>
      <c r="M6633" s="1"/>
    </row>
    <row r="6634" spans="3:13" x14ac:dyDescent="0.25">
      <c r="C6634" s="1"/>
      <c r="M6634" s="1"/>
    </row>
    <row r="6635" spans="3:13" x14ac:dyDescent="0.25">
      <c r="C6635" s="1"/>
      <c r="M6635" s="1"/>
    </row>
    <row r="6636" spans="3:13" x14ac:dyDescent="0.25">
      <c r="C6636" s="1"/>
      <c r="M6636" s="1"/>
    </row>
    <row r="6637" spans="3:13" x14ac:dyDescent="0.25">
      <c r="C6637" s="1"/>
      <c r="M6637" s="1"/>
    </row>
    <row r="6638" spans="3:13" x14ac:dyDescent="0.25">
      <c r="C6638" s="1"/>
      <c r="M6638" s="1"/>
    </row>
    <row r="6639" spans="3:13" x14ac:dyDescent="0.25">
      <c r="C6639" s="1"/>
      <c r="M6639" s="1"/>
    </row>
    <row r="6640" spans="3:13" x14ac:dyDescent="0.25">
      <c r="C6640" s="1"/>
      <c r="M6640" s="1"/>
    </row>
    <row r="6641" spans="3:13" x14ac:dyDescent="0.25">
      <c r="C6641" s="1"/>
      <c r="M6641" s="1"/>
    </row>
    <row r="6642" spans="3:13" x14ac:dyDescent="0.25">
      <c r="C6642" s="1"/>
      <c r="M6642" s="1"/>
    </row>
    <row r="6643" spans="3:13" x14ac:dyDescent="0.25">
      <c r="C6643" s="1"/>
      <c r="M6643" s="1"/>
    </row>
    <row r="6644" spans="3:13" x14ac:dyDescent="0.25">
      <c r="C6644" s="1"/>
      <c r="M6644" s="1"/>
    </row>
    <row r="6645" spans="3:13" x14ac:dyDescent="0.25">
      <c r="C6645" s="1"/>
      <c r="M6645" s="1"/>
    </row>
    <row r="6646" spans="3:13" x14ac:dyDescent="0.25">
      <c r="C6646" s="1"/>
      <c r="M6646" s="1"/>
    </row>
    <row r="6647" spans="3:13" x14ac:dyDescent="0.25">
      <c r="C6647" s="1"/>
      <c r="M6647" s="1"/>
    </row>
    <row r="6648" spans="3:13" x14ac:dyDescent="0.25">
      <c r="C6648" s="1"/>
      <c r="M6648" s="1"/>
    </row>
    <row r="6649" spans="3:13" x14ac:dyDescent="0.25">
      <c r="C6649" s="1"/>
      <c r="M6649" s="1"/>
    </row>
    <row r="6650" spans="3:13" x14ac:dyDescent="0.25">
      <c r="C6650" s="1"/>
      <c r="M6650" s="1"/>
    </row>
    <row r="6651" spans="3:13" x14ac:dyDescent="0.25">
      <c r="C6651" s="1"/>
      <c r="M6651" s="1"/>
    </row>
    <row r="6652" spans="3:13" x14ac:dyDescent="0.25">
      <c r="C6652" s="1"/>
      <c r="M6652" s="1"/>
    </row>
    <row r="6653" spans="3:13" x14ac:dyDescent="0.25">
      <c r="C6653" s="1"/>
      <c r="M6653" s="1"/>
    </row>
    <row r="6654" spans="3:13" x14ac:dyDescent="0.25">
      <c r="C6654" s="1"/>
      <c r="M6654" s="1"/>
    </row>
    <row r="6655" spans="3:13" x14ac:dyDescent="0.25">
      <c r="C6655" s="1"/>
      <c r="M6655" s="1"/>
    </row>
    <row r="6656" spans="3:13" x14ac:dyDescent="0.25">
      <c r="C6656" s="1"/>
      <c r="M6656" s="1"/>
    </row>
    <row r="6657" spans="3:13" x14ac:dyDescent="0.25">
      <c r="C6657" s="1"/>
      <c r="M6657" s="1"/>
    </row>
    <row r="6658" spans="3:13" x14ac:dyDescent="0.25">
      <c r="C6658" s="1"/>
      <c r="M6658" s="1"/>
    </row>
    <row r="6659" spans="3:13" x14ac:dyDescent="0.25">
      <c r="C6659" s="1"/>
      <c r="M6659" s="1"/>
    </row>
    <row r="6660" spans="3:13" x14ac:dyDescent="0.25">
      <c r="C6660" s="1"/>
      <c r="M6660" s="1"/>
    </row>
    <row r="6661" spans="3:13" x14ac:dyDescent="0.25">
      <c r="C6661" s="1"/>
      <c r="M6661" s="1"/>
    </row>
    <row r="6662" spans="3:13" x14ac:dyDescent="0.25">
      <c r="C6662" s="1"/>
      <c r="M6662" s="1"/>
    </row>
    <row r="6663" spans="3:13" x14ac:dyDescent="0.25">
      <c r="C6663" s="1"/>
      <c r="M6663" s="1"/>
    </row>
    <row r="6664" spans="3:13" x14ac:dyDescent="0.25">
      <c r="C6664" s="1"/>
      <c r="M6664" s="1"/>
    </row>
    <row r="6665" spans="3:13" x14ac:dyDescent="0.25">
      <c r="C6665" s="1"/>
      <c r="M6665" s="1"/>
    </row>
    <row r="6666" spans="3:13" x14ac:dyDescent="0.25">
      <c r="C6666" s="1"/>
      <c r="M6666" s="1"/>
    </row>
    <row r="6667" spans="3:13" x14ac:dyDescent="0.25">
      <c r="C6667" s="1"/>
      <c r="M6667" s="1"/>
    </row>
    <row r="6668" spans="3:13" x14ac:dyDescent="0.25">
      <c r="C6668" s="1"/>
      <c r="M6668" s="1"/>
    </row>
    <row r="6669" spans="3:13" x14ac:dyDescent="0.25">
      <c r="C6669" s="1"/>
      <c r="M6669" s="1"/>
    </row>
    <row r="6670" spans="3:13" x14ac:dyDescent="0.25">
      <c r="C6670" s="1"/>
      <c r="M6670" s="1"/>
    </row>
    <row r="6671" spans="3:13" x14ac:dyDescent="0.25">
      <c r="C6671" s="1"/>
      <c r="M6671" s="1"/>
    </row>
    <row r="6672" spans="3:13" x14ac:dyDescent="0.25">
      <c r="C6672" s="1"/>
      <c r="M6672" s="1"/>
    </row>
    <row r="6673" spans="3:13" x14ac:dyDescent="0.25">
      <c r="C6673" s="1"/>
      <c r="M6673" s="1"/>
    </row>
    <row r="6674" spans="3:13" x14ac:dyDescent="0.25">
      <c r="C6674" s="1"/>
      <c r="M6674" s="1"/>
    </row>
    <row r="6675" spans="3:13" x14ac:dyDescent="0.25">
      <c r="C6675" s="1"/>
      <c r="M6675" s="1"/>
    </row>
    <row r="6676" spans="3:13" x14ac:dyDescent="0.25">
      <c r="C6676" s="1"/>
      <c r="M6676" s="1"/>
    </row>
    <row r="6677" spans="3:13" x14ac:dyDescent="0.25">
      <c r="C6677" s="1"/>
      <c r="M6677" s="1"/>
    </row>
    <row r="6678" spans="3:13" x14ac:dyDescent="0.25">
      <c r="C6678" s="1"/>
      <c r="M6678" s="1"/>
    </row>
    <row r="6679" spans="3:13" x14ac:dyDescent="0.25">
      <c r="C6679" s="1"/>
      <c r="M6679" s="1"/>
    </row>
    <row r="6680" spans="3:13" x14ac:dyDescent="0.25">
      <c r="C6680" s="1"/>
      <c r="M6680" s="1"/>
    </row>
    <row r="6681" spans="3:13" x14ac:dyDescent="0.25">
      <c r="C6681" s="1"/>
      <c r="M6681" s="1"/>
    </row>
    <row r="6682" spans="3:13" x14ac:dyDescent="0.25">
      <c r="C6682" s="1"/>
      <c r="M6682" s="1"/>
    </row>
    <row r="6683" spans="3:13" x14ac:dyDescent="0.25">
      <c r="C6683" s="1"/>
      <c r="M6683" s="1"/>
    </row>
    <row r="6684" spans="3:13" x14ac:dyDescent="0.25">
      <c r="C6684" s="1"/>
      <c r="M6684" s="1"/>
    </row>
    <row r="6685" spans="3:13" x14ac:dyDescent="0.25">
      <c r="C6685" s="1"/>
      <c r="M6685" s="1"/>
    </row>
    <row r="6686" spans="3:13" x14ac:dyDescent="0.25">
      <c r="C6686" s="1"/>
      <c r="M6686" s="1"/>
    </row>
    <row r="6687" spans="3:13" x14ac:dyDescent="0.25">
      <c r="C6687" s="1"/>
      <c r="M6687" s="1"/>
    </row>
    <row r="6688" spans="3:13" x14ac:dyDescent="0.25">
      <c r="C6688" s="1"/>
      <c r="M6688" s="1"/>
    </row>
    <row r="6689" spans="3:13" x14ac:dyDescent="0.25">
      <c r="C6689" s="1"/>
      <c r="M6689" s="1"/>
    </row>
    <row r="6690" spans="3:13" x14ac:dyDescent="0.25">
      <c r="C6690" s="1"/>
      <c r="M6690" s="1"/>
    </row>
    <row r="6691" spans="3:13" x14ac:dyDescent="0.25">
      <c r="C6691" s="1"/>
      <c r="M6691" s="1"/>
    </row>
    <row r="6692" spans="3:13" x14ac:dyDescent="0.25">
      <c r="C6692" s="1"/>
      <c r="M6692" s="1"/>
    </row>
    <row r="6693" spans="3:13" x14ac:dyDescent="0.25">
      <c r="C6693" s="1"/>
      <c r="M6693" s="1"/>
    </row>
    <row r="6694" spans="3:13" x14ac:dyDescent="0.25">
      <c r="C6694" s="1"/>
      <c r="M6694" s="1"/>
    </row>
    <row r="6695" spans="3:13" x14ac:dyDescent="0.25">
      <c r="C6695" s="1"/>
      <c r="M6695" s="1"/>
    </row>
    <row r="6696" spans="3:13" x14ac:dyDescent="0.25">
      <c r="C6696" s="1"/>
      <c r="M6696" s="1"/>
    </row>
    <row r="6697" spans="3:13" x14ac:dyDescent="0.25">
      <c r="C6697" s="1"/>
      <c r="M6697" s="1"/>
    </row>
    <row r="6698" spans="3:13" x14ac:dyDescent="0.25">
      <c r="C6698" s="1"/>
      <c r="M6698" s="1"/>
    </row>
    <row r="6699" spans="3:13" x14ac:dyDescent="0.25">
      <c r="C6699" s="1"/>
      <c r="M6699" s="1"/>
    </row>
    <row r="6700" spans="3:13" x14ac:dyDescent="0.25">
      <c r="C6700" s="1"/>
      <c r="M6700" s="1"/>
    </row>
    <row r="6701" spans="3:13" x14ac:dyDescent="0.25">
      <c r="C6701" s="1"/>
      <c r="M6701" s="1"/>
    </row>
    <row r="6702" spans="3:13" x14ac:dyDescent="0.25">
      <c r="C6702" s="1"/>
      <c r="M6702" s="1"/>
    </row>
    <row r="6703" spans="3:13" x14ac:dyDescent="0.25">
      <c r="C6703" s="1"/>
      <c r="M6703" s="1"/>
    </row>
    <row r="6704" spans="3:13" x14ac:dyDescent="0.25">
      <c r="C6704" s="1"/>
      <c r="M6704" s="1"/>
    </row>
    <row r="6705" spans="3:13" x14ac:dyDescent="0.25">
      <c r="C6705" s="1"/>
      <c r="M6705" s="1"/>
    </row>
    <row r="6706" spans="3:13" x14ac:dyDescent="0.25">
      <c r="C6706" s="1"/>
      <c r="M6706" s="1"/>
    </row>
    <row r="6707" spans="3:13" x14ac:dyDescent="0.25">
      <c r="C6707" s="1"/>
      <c r="M6707" s="1"/>
    </row>
    <row r="6708" spans="3:13" x14ac:dyDescent="0.25">
      <c r="C6708" s="1"/>
      <c r="M6708" s="1"/>
    </row>
    <row r="6709" spans="3:13" x14ac:dyDescent="0.25">
      <c r="C6709" s="1"/>
      <c r="M6709" s="1"/>
    </row>
    <row r="6710" spans="3:13" x14ac:dyDescent="0.25">
      <c r="C6710" s="1"/>
      <c r="M6710" s="1"/>
    </row>
    <row r="6711" spans="3:13" x14ac:dyDescent="0.25">
      <c r="C6711" s="1"/>
      <c r="M6711" s="1"/>
    </row>
    <row r="6712" spans="3:13" x14ac:dyDescent="0.25">
      <c r="C6712" s="1"/>
      <c r="M6712" s="1"/>
    </row>
    <row r="6713" spans="3:13" x14ac:dyDescent="0.25">
      <c r="C6713" s="1"/>
      <c r="M6713" s="1"/>
    </row>
    <row r="6714" spans="3:13" x14ac:dyDescent="0.25">
      <c r="C6714" s="1"/>
      <c r="M6714" s="1"/>
    </row>
    <row r="6715" spans="3:13" x14ac:dyDescent="0.25">
      <c r="C6715" s="1"/>
      <c r="M6715" s="1"/>
    </row>
    <row r="6716" spans="3:13" x14ac:dyDescent="0.25">
      <c r="C6716" s="1"/>
      <c r="M6716" s="1"/>
    </row>
    <row r="6717" spans="3:13" x14ac:dyDescent="0.25">
      <c r="C6717" s="1"/>
      <c r="M6717" s="1"/>
    </row>
    <row r="6718" spans="3:13" x14ac:dyDescent="0.25">
      <c r="C6718" s="1"/>
      <c r="M6718" s="1"/>
    </row>
    <row r="6719" spans="3:13" x14ac:dyDescent="0.25">
      <c r="C6719" s="1"/>
      <c r="M6719" s="1"/>
    </row>
    <row r="6720" spans="3:13" x14ac:dyDescent="0.25">
      <c r="C6720" s="1"/>
      <c r="M6720" s="1"/>
    </row>
    <row r="6721" spans="3:13" x14ac:dyDescent="0.25">
      <c r="C6721" s="1"/>
      <c r="M6721" s="1"/>
    </row>
    <row r="6722" spans="3:13" x14ac:dyDescent="0.25">
      <c r="C6722" s="1"/>
      <c r="M6722" s="1"/>
    </row>
    <row r="6723" spans="3:13" x14ac:dyDescent="0.25">
      <c r="C6723" s="1"/>
      <c r="M6723" s="1"/>
    </row>
    <row r="6724" spans="3:13" x14ac:dyDescent="0.25">
      <c r="C6724" s="1"/>
      <c r="M6724" s="1"/>
    </row>
    <row r="6725" spans="3:13" x14ac:dyDescent="0.25">
      <c r="C6725" s="1"/>
      <c r="M6725" s="1"/>
    </row>
    <row r="6726" spans="3:13" x14ac:dyDescent="0.25">
      <c r="C6726" s="1"/>
      <c r="M6726" s="1"/>
    </row>
    <row r="6727" spans="3:13" x14ac:dyDescent="0.25">
      <c r="C6727" s="1"/>
      <c r="M6727" s="1"/>
    </row>
    <row r="6728" spans="3:13" x14ac:dyDescent="0.25">
      <c r="C6728" s="1"/>
      <c r="M6728" s="1"/>
    </row>
    <row r="6729" spans="3:13" x14ac:dyDescent="0.25">
      <c r="C6729" s="1"/>
      <c r="M6729" s="1"/>
    </row>
    <row r="6730" spans="3:13" x14ac:dyDescent="0.25">
      <c r="C6730" s="1"/>
      <c r="M6730" s="1"/>
    </row>
    <row r="6731" spans="3:13" x14ac:dyDescent="0.25">
      <c r="C6731" s="1"/>
      <c r="M6731" s="1"/>
    </row>
    <row r="6732" spans="3:13" x14ac:dyDescent="0.25">
      <c r="C6732" s="1"/>
      <c r="M6732" s="1"/>
    </row>
    <row r="6733" spans="3:13" x14ac:dyDescent="0.25">
      <c r="C6733" s="1"/>
      <c r="M6733" s="1"/>
    </row>
    <row r="6734" spans="3:13" x14ac:dyDescent="0.25">
      <c r="C6734" s="1"/>
      <c r="M6734" s="1"/>
    </row>
    <row r="6735" spans="3:13" x14ac:dyDescent="0.25">
      <c r="C6735" s="1"/>
      <c r="M6735" s="1"/>
    </row>
    <row r="6736" spans="3:13" x14ac:dyDescent="0.25">
      <c r="C6736" s="1"/>
      <c r="M6736" s="1"/>
    </row>
    <row r="6737" spans="3:13" x14ac:dyDescent="0.25">
      <c r="C6737" s="1"/>
      <c r="M6737" s="1"/>
    </row>
    <row r="6738" spans="3:13" x14ac:dyDescent="0.25">
      <c r="C6738" s="1"/>
      <c r="M6738" s="1"/>
    </row>
    <row r="6739" spans="3:13" x14ac:dyDescent="0.25">
      <c r="C6739" s="1"/>
      <c r="M6739" s="1"/>
    </row>
    <row r="6740" spans="3:13" x14ac:dyDescent="0.25">
      <c r="C6740" s="1"/>
      <c r="M6740" s="1"/>
    </row>
    <row r="6741" spans="3:13" x14ac:dyDescent="0.25">
      <c r="C6741" s="1"/>
      <c r="M6741" s="1"/>
    </row>
    <row r="6742" spans="3:13" x14ac:dyDescent="0.25">
      <c r="C6742" s="1"/>
      <c r="M6742" s="1"/>
    </row>
    <row r="6743" spans="3:13" x14ac:dyDescent="0.25">
      <c r="C6743" s="1"/>
      <c r="M6743" s="1"/>
    </row>
    <row r="6744" spans="3:13" x14ac:dyDescent="0.25">
      <c r="C6744" s="1"/>
      <c r="M6744" s="1"/>
    </row>
    <row r="6745" spans="3:13" x14ac:dyDescent="0.25">
      <c r="C6745" s="1"/>
      <c r="M6745" s="1"/>
    </row>
    <row r="6746" spans="3:13" x14ac:dyDescent="0.25">
      <c r="C6746" s="1"/>
      <c r="M6746" s="1"/>
    </row>
    <row r="6747" spans="3:13" x14ac:dyDescent="0.25">
      <c r="C6747" s="1"/>
      <c r="M6747" s="1"/>
    </row>
    <row r="6748" spans="3:13" x14ac:dyDescent="0.25">
      <c r="C6748" s="1"/>
      <c r="M6748" s="1"/>
    </row>
    <row r="6749" spans="3:13" x14ac:dyDescent="0.25">
      <c r="C6749" s="1"/>
      <c r="M6749" s="1"/>
    </row>
    <row r="6750" spans="3:13" x14ac:dyDescent="0.25">
      <c r="C6750" s="1"/>
      <c r="M6750" s="1"/>
    </row>
    <row r="6751" spans="3:13" x14ac:dyDescent="0.25">
      <c r="C6751" s="1"/>
      <c r="M6751" s="1"/>
    </row>
    <row r="6752" spans="3:13" x14ac:dyDescent="0.25">
      <c r="C6752" s="1"/>
      <c r="M6752" s="1"/>
    </row>
    <row r="6753" spans="3:13" x14ac:dyDescent="0.25">
      <c r="C6753" s="1"/>
      <c r="M6753" s="1"/>
    </row>
    <row r="6754" spans="3:13" x14ac:dyDescent="0.25">
      <c r="C6754" s="1"/>
      <c r="M6754" s="1"/>
    </row>
    <row r="6755" spans="3:13" x14ac:dyDescent="0.25">
      <c r="C6755" s="1"/>
      <c r="M6755" s="1"/>
    </row>
    <row r="6756" spans="3:13" x14ac:dyDescent="0.25">
      <c r="C6756" s="1"/>
      <c r="M6756" s="1"/>
    </row>
    <row r="6757" spans="3:13" x14ac:dyDescent="0.25">
      <c r="C6757" s="1"/>
      <c r="M6757" s="1"/>
    </row>
    <row r="6758" spans="3:13" x14ac:dyDescent="0.25">
      <c r="C6758" s="1"/>
      <c r="M6758" s="1"/>
    </row>
    <row r="6759" spans="3:13" x14ac:dyDescent="0.25">
      <c r="C6759" s="1"/>
      <c r="M6759" s="1"/>
    </row>
    <row r="6760" spans="3:13" x14ac:dyDescent="0.25">
      <c r="C6760" s="1"/>
      <c r="M6760" s="1"/>
    </row>
    <row r="6761" spans="3:13" x14ac:dyDescent="0.25">
      <c r="C6761" s="1"/>
      <c r="M6761" s="1"/>
    </row>
    <row r="6762" spans="3:13" x14ac:dyDescent="0.25">
      <c r="C6762" s="1"/>
      <c r="M6762" s="1"/>
    </row>
    <row r="6763" spans="3:13" x14ac:dyDescent="0.25">
      <c r="C6763" s="1"/>
      <c r="M6763" s="1"/>
    </row>
    <row r="6764" spans="3:13" x14ac:dyDescent="0.25">
      <c r="C6764" s="1"/>
      <c r="M6764" s="1"/>
    </row>
    <row r="6765" spans="3:13" x14ac:dyDescent="0.25">
      <c r="C6765" s="1"/>
      <c r="M6765" s="1"/>
    </row>
    <row r="6766" spans="3:13" x14ac:dyDescent="0.25">
      <c r="C6766" s="1"/>
      <c r="M6766" s="1"/>
    </row>
    <row r="6767" spans="3:13" x14ac:dyDescent="0.25">
      <c r="C6767" s="1"/>
      <c r="M6767" s="1"/>
    </row>
    <row r="6768" spans="3:13" x14ac:dyDescent="0.25">
      <c r="C6768" s="1"/>
      <c r="M6768" s="1"/>
    </row>
    <row r="6769" spans="3:13" x14ac:dyDescent="0.25">
      <c r="C6769" s="1"/>
      <c r="M6769" s="1"/>
    </row>
    <row r="6770" spans="3:13" x14ac:dyDescent="0.25">
      <c r="C6770" s="1"/>
      <c r="M6770" s="1"/>
    </row>
    <row r="6771" spans="3:13" x14ac:dyDescent="0.25">
      <c r="C6771" s="1"/>
      <c r="M6771" s="1"/>
    </row>
    <row r="6772" spans="3:13" x14ac:dyDescent="0.25">
      <c r="C6772" s="1"/>
      <c r="M6772" s="1"/>
    </row>
    <row r="6773" spans="3:13" x14ac:dyDescent="0.25">
      <c r="C6773" s="1"/>
      <c r="M6773" s="1"/>
    </row>
    <row r="6774" spans="3:13" x14ac:dyDescent="0.25">
      <c r="C6774" s="1"/>
      <c r="M6774" s="1"/>
    </row>
    <row r="6775" spans="3:13" x14ac:dyDescent="0.25">
      <c r="C6775" s="1"/>
      <c r="M6775" s="1"/>
    </row>
    <row r="6776" spans="3:13" x14ac:dyDescent="0.25">
      <c r="C6776" s="1"/>
      <c r="M6776" s="1"/>
    </row>
    <row r="6777" spans="3:13" x14ac:dyDescent="0.25">
      <c r="C6777" s="1"/>
      <c r="M6777" s="1"/>
    </row>
    <row r="6778" spans="3:13" x14ac:dyDescent="0.25">
      <c r="C6778" s="1"/>
      <c r="M6778" s="1"/>
    </row>
    <row r="6779" spans="3:13" x14ac:dyDescent="0.25">
      <c r="C6779" s="1"/>
      <c r="M6779" s="1"/>
    </row>
    <row r="6780" spans="3:13" x14ac:dyDescent="0.25">
      <c r="C6780" s="1"/>
      <c r="M6780" s="1"/>
    </row>
    <row r="6781" spans="3:13" x14ac:dyDescent="0.25">
      <c r="C6781" s="1"/>
      <c r="M6781" s="1"/>
    </row>
    <row r="6782" spans="3:13" x14ac:dyDescent="0.25">
      <c r="C6782" s="1"/>
      <c r="M6782" s="1"/>
    </row>
    <row r="6783" spans="3:13" x14ac:dyDescent="0.25">
      <c r="C6783" s="1"/>
      <c r="M6783" s="1"/>
    </row>
    <row r="6784" spans="3:13" x14ac:dyDescent="0.25">
      <c r="C6784" s="1"/>
      <c r="M6784" s="1"/>
    </row>
    <row r="6785" spans="3:13" x14ac:dyDescent="0.25">
      <c r="C6785" s="1"/>
      <c r="M6785" s="1"/>
    </row>
    <row r="6786" spans="3:13" x14ac:dyDescent="0.25">
      <c r="C6786" s="1"/>
      <c r="M6786" s="1"/>
    </row>
    <row r="6787" spans="3:13" x14ac:dyDescent="0.25">
      <c r="C6787" s="1"/>
      <c r="M6787" s="1"/>
    </row>
    <row r="6788" spans="3:13" x14ac:dyDescent="0.25">
      <c r="C6788" s="1"/>
      <c r="M6788" s="1"/>
    </row>
    <row r="6789" spans="3:13" x14ac:dyDescent="0.25">
      <c r="C6789" s="1"/>
      <c r="M6789" s="1"/>
    </row>
    <row r="6790" spans="3:13" x14ac:dyDescent="0.25">
      <c r="C6790" s="1"/>
      <c r="M6790" s="1"/>
    </row>
    <row r="6791" spans="3:13" x14ac:dyDescent="0.25">
      <c r="C6791" s="1"/>
      <c r="M6791" s="1"/>
    </row>
    <row r="6792" spans="3:13" x14ac:dyDescent="0.25">
      <c r="C6792" s="1"/>
      <c r="M6792" s="1"/>
    </row>
    <row r="6793" spans="3:13" x14ac:dyDescent="0.25">
      <c r="C6793" s="1"/>
      <c r="M6793" s="1"/>
    </row>
    <row r="6794" spans="3:13" x14ac:dyDescent="0.25">
      <c r="C6794" s="1"/>
      <c r="M6794" s="1"/>
    </row>
    <row r="6795" spans="3:13" x14ac:dyDescent="0.25">
      <c r="C6795" s="1"/>
      <c r="M6795" s="1"/>
    </row>
    <row r="6796" spans="3:13" x14ac:dyDescent="0.25">
      <c r="C6796" s="1"/>
      <c r="M6796" s="1"/>
    </row>
    <row r="6797" spans="3:13" x14ac:dyDescent="0.25">
      <c r="C6797" s="1"/>
      <c r="M6797" s="1"/>
    </row>
    <row r="6798" spans="3:13" x14ac:dyDescent="0.25">
      <c r="C6798" s="1"/>
      <c r="M6798" s="1"/>
    </row>
    <row r="6799" spans="3:13" x14ac:dyDescent="0.25">
      <c r="C6799" s="1"/>
      <c r="M6799" s="1"/>
    </row>
    <row r="6800" spans="3:13" x14ac:dyDescent="0.25">
      <c r="C6800" s="1"/>
      <c r="M6800" s="1"/>
    </row>
    <row r="6801" spans="3:13" x14ac:dyDescent="0.25">
      <c r="C6801" s="1"/>
      <c r="M6801" s="1"/>
    </row>
    <row r="6802" spans="3:13" x14ac:dyDescent="0.25">
      <c r="C6802" s="1"/>
      <c r="M6802" s="1"/>
    </row>
    <row r="6803" spans="3:13" x14ac:dyDescent="0.25">
      <c r="C6803" s="1"/>
      <c r="M6803" s="1"/>
    </row>
    <row r="6804" spans="3:13" x14ac:dyDescent="0.25">
      <c r="C6804" s="1"/>
      <c r="M6804" s="1"/>
    </row>
    <row r="6805" spans="3:13" x14ac:dyDescent="0.25">
      <c r="C6805" s="1"/>
      <c r="M6805" s="1"/>
    </row>
    <row r="6806" spans="3:13" x14ac:dyDescent="0.25">
      <c r="C6806" s="1"/>
      <c r="M6806" s="1"/>
    </row>
    <row r="6807" spans="3:13" x14ac:dyDescent="0.25">
      <c r="C6807" s="1"/>
      <c r="M6807" s="1"/>
    </row>
    <row r="6808" spans="3:13" x14ac:dyDescent="0.25">
      <c r="C6808" s="1"/>
      <c r="M6808" s="1"/>
    </row>
    <row r="6809" spans="3:13" x14ac:dyDescent="0.25">
      <c r="C6809" s="1"/>
      <c r="M6809" s="1"/>
    </row>
    <row r="6810" spans="3:13" x14ac:dyDescent="0.25">
      <c r="C6810" s="1"/>
      <c r="M6810" s="1"/>
    </row>
    <row r="6811" spans="3:13" x14ac:dyDescent="0.25">
      <c r="C6811" s="1"/>
      <c r="M6811" s="1"/>
    </row>
    <row r="6812" spans="3:13" x14ac:dyDescent="0.25">
      <c r="C6812" s="1"/>
      <c r="M6812" s="1"/>
    </row>
    <row r="6813" spans="3:13" x14ac:dyDescent="0.25">
      <c r="C6813" s="1"/>
      <c r="M6813" s="1"/>
    </row>
    <row r="6814" spans="3:13" x14ac:dyDescent="0.25">
      <c r="C6814" s="1"/>
      <c r="M6814" s="1"/>
    </row>
    <row r="6815" spans="3:13" x14ac:dyDescent="0.25">
      <c r="C6815" s="1"/>
      <c r="M6815" s="1"/>
    </row>
    <row r="6816" spans="3:13" x14ac:dyDescent="0.25">
      <c r="C6816" s="1"/>
      <c r="M6816" s="1"/>
    </row>
    <row r="6817" spans="3:13" x14ac:dyDescent="0.25">
      <c r="C6817" s="1"/>
      <c r="M6817" s="1"/>
    </row>
    <row r="6818" spans="3:13" x14ac:dyDescent="0.25">
      <c r="C6818" s="1"/>
      <c r="M6818" s="1"/>
    </row>
    <row r="6819" spans="3:13" x14ac:dyDescent="0.25">
      <c r="C6819" s="1"/>
      <c r="M6819" s="1"/>
    </row>
    <row r="6820" spans="3:13" x14ac:dyDescent="0.25">
      <c r="C6820" s="1"/>
      <c r="M6820" s="1"/>
    </row>
    <row r="6821" spans="3:13" x14ac:dyDescent="0.25">
      <c r="C6821" s="1"/>
      <c r="M6821" s="1"/>
    </row>
    <row r="6822" spans="3:13" x14ac:dyDescent="0.25">
      <c r="C6822" s="1"/>
      <c r="M6822" s="1"/>
    </row>
    <row r="6823" spans="3:13" x14ac:dyDescent="0.25">
      <c r="C6823" s="1"/>
      <c r="M6823" s="1"/>
    </row>
    <row r="6824" spans="3:13" x14ac:dyDescent="0.25">
      <c r="C6824" s="1"/>
      <c r="M6824" s="1"/>
    </row>
    <row r="6825" spans="3:13" x14ac:dyDescent="0.25">
      <c r="C6825" s="1"/>
      <c r="M6825" s="1"/>
    </row>
    <row r="6826" spans="3:13" x14ac:dyDescent="0.25">
      <c r="C6826" s="1"/>
      <c r="M6826" s="1"/>
    </row>
    <row r="6827" spans="3:13" x14ac:dyDescent="0.25">
      <c r="C6827" s="1"/>
      <c r="M6827" s="1"/>
    </row>
    <row r="6828" spans="3:13" x14ac:dyDescent="0.25">
      <c r="C6828" s="1"/>
      <c r="M6828" s="1"/>
    </row>
    <row r="6829" spans="3:13" x14ac:dyDescent="0.25">
      <c r="C6829" s="1"/>
      <c r="M6829" s="1"/>
    </row>
    <row r="6830" spans="3:13" x14ac:dyDescent="0.25">
      <c r="C6830" s="1"/>
      <c r="M6830" s="1"/>
    </row>
    <row r="6831" spans="3:13" x14ac:dyDescent="0.25">
      <c r="C6831" s="1"/>
      <c r="M6831" s="1"/>
    </row>
    <row r="6832" spans="3:13" x14ac:dyDescent="0.25">
      <c r="C6832" s="1"/>
      <c r="M6832" s="1"/>
    </row>
    <row r="6833" spans="3:13" x14ac:dyDescent="0.25">
      <c r="C6833" s="1"/>
      <c r="M6833" s="1"/>
    </row>
    <row r="6834" spans="3:13" x14ac:dyDescent="0.25">
      <c r="C6834" s="1"/>
      <c r="M6834" s="1"/>
    </row>
    <row r="6835" spans="3:13" x14ac:dyDescent="0.25">
      <c r="C6835" s="1"/>
      <c r="M6835" s="1"/>
    </row>
    <row r="6836" spans="3:13" x14ac:dyDescent="0.25">
      <c r="C6836" s="1"/>
      <c r="M6836" s="1"/>
    </row>
    <row r="6837" spans="3:13" x14ac:dyDescent="0.25">
      <c r="C6837" s="1"/>
      <c r="M6837" s="1"/>
    </row>
    <row r="6838" spans="3:13" x14ac:dyDescent="0.25">
      <c r="C6838" s="1"/>
      <c r="M6838" s="1"/>
    </row>
    <row r="6839" spans="3:13" x14ac:dyDescent="0.25">
      <c r="C6839" s="1"/>
      <c r="M6839" s="1"/>
    </row>
    <row r="6840" spans="3:13" x14ac:dyDescent="0.25">
      <c r="C6840" s="1"/>
      <c r="M6840" s="1"/>
    </row>
    <row r="6841" spans="3:13" x14ac:dyDescent="0.25">
      <c r="C6841" s="1"/>
      <c r="M6841" s="1"/>
    </row>
    <row r="6842" spans="3:13" x14ac:dyDescent="0.25">
      <c r="C6842" s="1"/>
      <c r="M6842" s="1"/>
    </row>
    <row r="6843" spans="3:13" x14ac:dyDescent="0.25">
      <c r="C6843" s="1"/>
      <c r="M6843" s="1"/>
    </row>
    <row r="6844" spans="3:13" x14ac:dyDescent="0.25">
      <c r="C6844" s="1"/>
      <c r="M6844" s="1"/>
    </row>
    <row r="6845" spans="3:13" x14ac:dyDescent="0.25">
      <c r="C6845" s="1"/>
      <c r="M6845" s="1"/>
    </row>
    <row r="6846" spans="3:13" x14ac:dyDescent="0.25">
      <c r="C6846" s="1"/>
      <c r="M6846" s="1"/>
    </row>
    <row r="6847" spans="3:13" x14ac:dyDescent="0.25">
      <c r="C6847" s="1"/>
      <c r="M6847" s="1"/>
    </row>
    <row r="6848" spans="3:13" x14ac:dyDescent="0.25">
      <c r="C6848" s="1"/>
      <c r="M6848" s="1"/>
    </row>
    <row r="6849" spans="3:13" x14ac:dyDescent="0.25">
      <c r="C6849" s="1"/>
      <c r="M6849" s="1"/>
    </row>
    <row r="6850" spans="3:13" x14ac:dyDescent="0.25">
      <c r="C6850" s="1"/>
      <c r="M6850" s="1"/>
    </row>
    <row r="6851" spans="3:13" x14ac:dyDescent="0.25">
      <c r="C6851" s="1"/>
      <c r="M6851" s="1"/>
    </row>
    <row r="6852" spans="3:13" x14ac:dyDescent="0.25">
      <c r="C6852" s="1"/>
      <c r="M6852" s="1"/>
    </row>
    <row r="6853" spans="3:13" x14ac:dyDescent="0.25">
      <c r="C6853" s="1"/>
      <c r="M6853" s="1"/>
    </row>
    <row r="6854" spans="3:13" x14ac:dyDescent="0.25">
      <c r="C6854" s="1"/>
      <c r="M6854" s="1"/>
    </row>
    <row r="6855" spans="3:13" x14ac:dyDescent="0.25">
      <c r="C6855" s="1"/>
      <c r="M6855" s="1"/>
    </row>
    <row r="6856" spans="3:13" x14ac:dyDescent="0.25">
      <c r="C6856" s="1"/>
      <c r="M6856" s="1"/>
    </row>
    <row r="6857" spans="3:13" x14ac:dyDescent="0.25">
      <c r="C6857" s="1"/>
      <c r="M6857" s="1"/>
    </row>
    <row r="6858" spans="3:13" x14ac:dyDescent="0.25">
      <c r="C6858" s="1"/>
      <c r="M6858" s="1"/>
    </row>
    <row r="6859" spans="3:13" x14ac:dyDescent="0.25">
      <c r="C6859" s="1"/>
      <c r="M6859" s="1"/>
    </row>
    <row r="6860" spans="3:13" x14ac:dyDescent="0.25">
      <c r="C6860" s="1"/>
      <c r="M6860" s="1"/>
    </row>
    <row r="6861" spans="3:13" x14ac:dyDescent="0.25">
      <c r="C6861" s="1"/>
      <c r="M6861" s="1"/>
    </row>
    <row r="6862" spans="3:13" x14ac:dyDescent="0.25">
      <c r="C6862" s="1"/>
      <c r="M6862" s="1"/>
    </row>
    <row r="6863" spans="3:13" x14ac:dyDescent="0.25">
      <c r="C6863" s="1"/>
      <c r="M6863" s="1"/>
    </row>
    <row r="6864" spans="3:13" x14ac:dyDescent="0.25">
      <c r="C6864" s="1"/>
      <c r="M6864" s="1"/>
    </row>
    <row r="6865" spans="3:13" x14ac:dyDescent="0.25">
      <c r="C6865" s="1"/>
      <c r="M6865" s="1"/>
    </row>
    <row r="6866" spans="3:13" x14ac:dyDescent="0.25">
      <c r="C6866" s="1"/>
      <c r="M6866" s="1"/>
    </row>
    <row r="6867" spans="3:13" x14ac:dyDescent="0.25">
      <c r="C6867" s="1"/>
      <c r="M6867" s="1"/>
    </row>
    <row r="6868" spans="3:13" x14ac:dyDescent="0.25">
      <c r="C6868" s="1"/>
      <c r="M6868" s="1"/>
    </row>
    <row r="6869" spans="3:13" x14ac:dyDescent="0.25">
      <c r="C6869" s="1"/>
      <c r="M6869" s="1"/>
    </row>
    <row r="6870" spans="3:13" x14ac:dyDescent="0.25">
      <c r="C6870" s="1"/>
      <c r="M6870" s="1"/>
    </row>
    <row r="6871" spans="3:13" x14ac:dyDescent="0.25">
      <c r="C6871" s="1"/>
      <c r="M6871" s="1"/>
    </row>
    <row r="6872" spans="3:13" x14ac:dyDescent="0.25">
      <c r="C6872" s="1"/>
      <c r="M6872" s="1"/>
    </row>
    <row r="6873" spans="3:13" x14ac:dyDescent="0.25">
      <c r="C6873" s="1"/>
      <c r="M6873" s="1"/>
    </row>
    <row r="6874" spans="3:13" x14ac:dyDescent="0.25">
      <c r="C6874" s="1"/>
      <c r="M6874" s="1"/>
    </row>
    <row r="6875" spans="3:13" x14ac:dyDescent="0.25">
      <c r="C6875" s="1"/>
      <c r="M6875" s="1"/>
    </row>
    <row r="6876" spans="3:13" x14ac:dyDescent="0.25">
      <c r="C6876" s="1"/>
      <c r="M6876" s="1"/>
    </row>
    <row r="6877" spans="3:13" x14ac:dyDescent="0.25">
      <c r="C6877" s="1"/>
      <c r="M6877" s="1"/>
    </row>
    <row r="6878" spans="3:13" x14ac:dyDescent="0.25">
      <c r="C6878" s="1"/>
      <c r="M6878" s="1"/>
    </row>
    <row r="6879" spans="3:13" x14ac:dyDescent="0.25">
      <c r="C6879" s="1"/>
      <c r="M6879" s="1"/>
    </row>
    <row r="6880" spans="3:13" x14ac:dyDescent="0.25">
      <c r="C6880" s="1"/>
      <c r="M6880" s="1"/>
    </row>
    <row r="6881" spans="3:13" x14ac:dyDescent="0.25">
      <c r="C6881" s="1"/>
      <c r="M6881" s="1"/>
    </row>
    <row r="6882" spans="3:13" x14ac:dyDescent="0.25">
      <c r="C6882" s="1"/>
      <c r="M6882" s="1"/>
    </row>
    <row r="6883" spans="3:13" x14ac:dyDescent="0.25">
      <c r="C6883" s="1"/>
      <c r="M6883" s="1"/>
    </row>
    <row r="6884" spans="3:13" x14ac:dyDescent="0.25">
      <c r="C6884" s="1"/>
      <c r="M6884" s="1"/>
    </row>
    <row r="6885" spans="3:13" x14ac:dyDescent="0.25">
      <c r="C6885" s="1"/>
      <c r="M6885" s="1"/>
    </row>
    <row r="6886" spans="3:13" x14ac:dyDescent="0.25">
      <c r="C6886" s="1"/>
      <c r="M6886" s="1"/>
    </row>
    <row r="6887" spans="3:13" x14ac:dyDescent="0.25">
      <c r="C6887" s="1"/>
      <c r="M6887" s="1"/>
    </row>
    <row r="6888" spans="3:13" x14ac:dyDescent="0.25">
      <c r="C6888" s="1"/>
      <c r="M6888" s="1"/>
    </row>
    <row r="6889" spans="3:13" x14ac:dyDescent="0.25">
      <c r="C6889" s="1"/>
      <c r="M6889" s="1"/>
    </row>
    <row r="6890" spans="3:13" x14ac:dyDescent="0.25">
      <c r="C6890" s="1"/>
      <c r="M6890" s="1"/>
    </row>
    <row r="6891" spans="3:13" x14ac:dyDescent="0.25">
      <c r="C6891" s="1"/>
      <c r="M6891" s="1"/>
    </row>
    <row r="6892" spans="3:13" x14ac:dyDescent="0.25">
      <c r="C6892" s="1"/>
      <c r="M6892" s="1"/>
    </row>
    <row r="6893" spans="3:13" x14ac:dyDescent="0.25">
      <c r="C6893" s="1"/>
      <c r="M6893" s="1"/>
    </row>
    <row r="6894" spans="3:13" x14ac:dyDescent="0.25">
      <c r="C6894" s="1"/>
      <c r="M6894" s="1"/>
    </row>
    <row r="6895" spans="3:13" x14ac:dyDescent="0.25">
      <c r="C6895" s="1"/>
      <c r="M6895" s="1"/>
    </row>
    <row r="6896" spans="3:13" x14ac:dyDescent="0.25">
      <c r="C6896" s="1"/>
      <c r="M6896" s="1"/>
    </row>
    <row r="6897" spans="3:13" x14ac:dyDescent="0.25">
      <c r="C6897" s="1"/>
      <c r="M6897" s="1"/>
    </row>
    <row r="6898" spans="3:13" x14ac:dyDescent="0.25">
      <c r="C6898" s="1"/>
      <c r="M6898" s="1"/>
    </row>
    <row r="6899" spans="3:13" x14ac:dyDescent="0.25">
      <c r="C6899" s="1"/>
      <c r="M6899" s="1"/>
    </row>
    <row r="6900" spans="3:13" x14ac:dyDescent="0.25">
      <c r="C6900" s="1"/>
      <c r="M6900" s="1"/>
    </row>
    <row r="6901" spans="3:13" x14ac:dyDescent="0.25">
      <c r="C6901" s="1"/>
      <c r="M6901" s="1"/>
    </row>
    <row r="6902" spans="3:13" x14ac:dyDescent="0.25">
      <c r="C6902" s="1"/>
      <c r="M6902" s="1"/>
    </row>
    <row r="6903" spans="3:13" x14ac:dyDescent="0.25">
      <c r="C6903" s="1"/>
      <c r="M6903" s="1"/>
    </row>
    <row r="6904" spans="3:13" x14ac:dyDescent="0.25">
      <c r="C6904" s="1"/>
      <c r="M6904" s="1"/>
    </row>
    <row r="6905" spans="3:13" x14ac:dyDescent="0.25">
      <c r="C6905" s="1"/>
      <c r="M6905" s="1"/>
    </row>
    <row r="6906" spans="3:13" x14ac:dyDescent="0.25">
      <c r="C6906" s="1"/>
      <c r="M6906" s="1"/>
    </row>
    <row r="6907" spans="3:13" x14ac:dyDescent="0.25">
      <c r="C6907" s="1"/>
      <c r="M6907" s="1"/>
    </row>
    <row r="6908" spans="3:13" x14ac:dyDescent="0.25">
      <c r="C6908" s="1"/>
      <c r="M6908" s="1"/>
    </row>
    <row r="6909" spans="3:13" x14ac:dyDescent="0.25">
      <c r="C6909" s="1"/>
      <c r="M6909" s="1"/>
    </row>
    <row r="6910" spans="3:13" x14ac:dyDescent="0.25">
      <c r="C6910" s="1"/>
      <c r="M6910" s="1"/>
    </row>
    <row r="6911" spans="3:13" x14ac:dyDescent="0.25">
      <c r="C6911" s="1"/>
      <c r="M6911" s="1"/>
    </row>
    <row r="6912" spans="3:13" x14ac:dyDescent="0.25">
      <c r="C6912" s="1"/>
      <c r="M6912" s="1"/>
    </row>
    <row r="6913" spans="3:13" x14ac:dyDescent="0.25">
      <c r="C6913" s="1"/>
      <c r="M69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41"/>
  <sheetViews>
    <sheetView workbookViewId="0">
      <selection activeCell="A42" sqref="A42"/>
    </sheetView>
  </sheetViews>
  <sheetFormatPr defaultRowHeight="15" x14ac:dyDescent="0.25"/>
  <cols>
    <col min="1" max="1" width="26.85546875" bestFit="1" customWidth="1"/>
    <col min="2" max="2" width="5.140625" customWidth="1"/>
    <col min="3" max="4" width="22.5703125" bestFit="1" customWidth="1"/>
    <col min="6" max="6" width="24.28515625" bestFit="1" customWidth="1"/>
    <col min="7" max="7" width="9.85546875" bestFit="1" customWidth="1"/>
    <col min="13" max="13" width="9.7109375" bestFit="1" customWidth="1"/>
  </cols>
  <sheetData>
    <row r="2" spans="1:12" x14ac:dyDescent="0.25">
      <c r="A2" s="1" t="s">
        <v>18</v>
      </c>
      <c r="C2" t="str">
        <f>CONCATENATE(Graph!$H6,Graph!$C$3,Graph!$C$4,1)</f>
        <v>1All411561</v>
      </c>
      <c r="D2" t="str">
        <f>CONCATENATE(Graph!$H6,Graph!$C$3,Graph!$C$4,0)</f>
        <v>1All411560</v>
      </c>
    </row>
    <row r="3" spans="1:12" x14ac:dyDescent="0.25">
      <c r="A3" s="1" t="s">
        <v>3</v>
      </c>
      <c r="C3" t="str">
        <f>CONCATENATE(Graph!$H7,Graph!$C$3,Graph!$C$4,1)</f>
        <v>2All411561</v>
      </c>
      <c r="D3" t="str">
        <f>CONCATENATE(Graph!$H7,Graph!$C$3,Graph!$C$4,0)</f>
        <v>2All411560</v>
      </c>
    </row>
    <row r="4" spans="1:12" x14ac:dyDescent="0.25">
      <c r="A4" s="1" t="s">
        <v>4</v>
      </c>
      <c r="C4" t="str">
        <f>CONCATENATE(Graph!$H8,Graph!$C$3,Graph!$C$4,1)</f>
        <v>3All411561</v>
      </c>
      <c r="D4" t="str">
        <f>CONCATENATE(Graph!$H8,Graph!$C$3,Graph!$C$4,0)</f>
        <v>3All411560</v>
      </c>
    </row>
    <row r="5" spans="1:12" x14ac:dyDescent="0.25">
      <c r="A5" s="1" t="s">
        <v>5</v>
      </c>
      <c r="C5" t="str">
        <f>CONCATENATE(Graph!$H9,Graph!$C$3,Graph!$C$4,1)</f>
        <v>4All411561</v>
      </c>
      <c r="D5" t="str">
        <f>CONCATENATE(Graph!$H9,Graph!$C$3,Graph!$C$4,0)</f>
        <v>4All411560</v>
      </c>
    </row>
    <row r="6" spans="1:12" x14ac:dyDescent="0.25">
      <c r="A6" s="1" t="s">
        <v>45</v>
      </c>
      <c r="C6" t="str">
        <f>CONCATENATE(Graph!$H10,Graph!$C$3,Graph!$C$4,1)</f>
        <v>5All411561</v>
      </c>
      <c r="D6" t="str">
        <f>CONCATENATE(Graph!$H10,Graph!$C$3,Graph!$C$4,0)</f>
        <v>5All411560</v>
      </c>
      <c r="G6">
        <v>9</v>
      </c>
      <c r="H6" t="s">
        <v>46</v>
      </c>
      <c r="I6">
        <v>12</v>
      </c>
      <c r="J6">
        <v>336</v>
      </c>
      <c r="K6">
        <v>10</v>
      </c>
      <c r="L6">
        <v>10</v>
      </c>
    </row>
    <row r="7" spans="1:12" x14ac:dyDescent="0.25">
      <c r="A7" s="1" t="s">
        <v>6</v>
      </c>
      <c r="C7" t="str">
        <f>CONCATENATE(Graph!$H11,Graph!$C$3,Graph!$C$4,1)</f>
        <v>6All411561</v>
      </c>
      <c r="D7" t="str">
        <f>CONCATENATE(Graph!$H11,Graph!$C$3,Graph!$C$4,0)</f>
        <v>6All411560</v>
      </c>
      <c r="G7">
        <v>10</v>
      </c>
      <c r="H7" t="s">
        <v>46</v>
      </c>
      <c r="I7">
        <v>12</v>
      </c>
      <c r="J7">
        <v>336</v>
      </c>
      <c r="K7">
        <v>10</v>
      </c>
      <c r="L7">
        <v>20</v>
      </c>
    </row>
    <row r="8" spans="1:12" x14ac:dyDescent="0.25">
      <c r="A8" s="1" t="s">
        <v>7</v>
      </c>
      <c r="C8" t="str">
        <f>CONCATENATE(Graph!$H12,Graph!$C$3,Graph!$C$4,1)</f>
        <v>7All411561</v>
      </c>
      <c r="D8" t="str">
        <f>CONCATENATE(Graph!$H12,Graph!$C$3,Graph!$C$4,0)</f>
        <v>7All411560</v>
      </c>
      <c r="G8">
        <v>11</v>
      </c>
      <c r="H8" t="s">
        <v>46</v>
      </c>
      <c r="I8">
        <v>12</v>
      </c>
      <c r="J8">
        <v>336</v>
      </c>
      <c r="K8">
        <v>10</v>
      </c>
      <c r="L8">
        <v>30</v>
      </c>
    </row>
    <row r="9" spans="1:12" x14ac:dyDescent="0.25">
      <c r="A9" s="1" t="s">
        <v>8</v>
      </c>
      <c r="C9" t="str">
        <f>CONCATENATE(Graph!$H13,Graph!$C$3,Graph!$C$4,1)</f>
        <v>8All411561</v>
      </c>
      <c r="D9" t="str">
        <f>CONCATENATE(Graph!$H13,Graph!$C$3,Graph!$C$4,0)</f>
        <v>8All411560</v>
      </c>
      <c r="G9">
        <v>23</v>
      </c>
      <c r="H9" t="s">
        <v>46</v>
      </c>
      <c r="I9">
        <v>12</v>
      </c>
      <c r="J9">
        <v>336</v>
      </c>
      <c r="K9">
        <v>10</v>
      </c>
      <c r="L9">
        <v>40</v>
      </c>
    </row>
    <row r="10" spans="1:12" x14ac:dyDescent="0.25">
      <c r="A10" s="1" t="s">
        <v>38</v>
      </c>
      <c r="C10" t="str">
        <f>CONCATENATE(Graph!$H14,Graph!$C$3,Graph!$C$4,1)</f>
        <v>9All411561</v>
      </c>
      <c r="D10" t="str">
        <f>CONCATENATE(Graph!$H14,Graph!$C$3,Graph!$C$4,0)</f>
        <v>9All411560</v>
      </c>
      <c r="G10">
        <v>4</v>
      </c>
      <c r="H10" t="s">
        <v>47</v>
      </c>
      <c r="I10">
        <v>12</v>
      </c>
      <c r="J10">
        <v>336</v>
      </c>
      <c r="K10">
        <v>10</v>
      </c>
      <c r="L10">
        <v>50</v>
      </c>
    </row>
    <row r="11" spans="1:12" x14ac:dyDescent="0.25">
      <c r="A11" s="1" t="s">
        <v>37</v>
      </c>
      <c r="C11" t="str">
        <f>CONCATENATE(Graph!$H15,Graph!$C$3,Graph!$C$4,1)</f>
        <v>10All411561</v>
      </c>
      <c r="D11" t="str">
        <f>CONCATENATE(Graph!$H15,Graph!$C$3,Graph!$C$4,0)</f>
        <v>10All411560</v>
      </c>
      <c r="G11">
        <v>13</v>
      </c>
      <c r="H11" t="s">
        <v>47</v>
      </c>
      <c r="I11">
        <v>12</v>
      </c>
      <c r="J11">
        <v>336</v>
      </c>
      <c r="K11">
        <v>10</v>
      </c>
      <c r="L11">
        <v>60</v>
      </c>
    </row>
    <row r="12" spans="1:12" x14ac:dyDescent="0.25">
      <c r="C12" t="str">
        <f>CONCATENATE(Graph!$H16,Graph!$C$3,Graph!$C$4,1)</f>
        <v>11All411561</v>
      </c>
      <c r="D12" t="str">
        <f>CONCATENATE(Graph!$H16,Graph!$C$3,Graph!$C$4,0)</f>
        <v>11All411560</v>
      </c>
      <c r="G12">
        <v>14</v>
      </c>
      <c r="H12" t="s">
        <v>47</v>
      </c>
      <c r="I12">
        <v>12</v>
      </c>
      <c r="J12">
        <v>336</v>
      </c>
      <c r="K12">
        <v>10</v>
      </c>
      <c r="L12">
        <v>70</v>
      </c>
    </row>
    <row r="13" spans="1:12" x14ac:dyDescent="0.25">
      <c r="A13" t="s">
        <v>39</v>
      </c>
      <c r="C13" t="str">
        <f>CONCATENATE(Graph!$H17,Graph!$C$3,Graph!$C$4,1)</f>
        <v>12All411561</v>
      </c>
      <c r="D13" t="str">
        <f>CONCATENATE(Graph!$H17,Graph!$C$3,Graph!$C$4,0)</f>
        <v>12All411560</v>
      </c>
      <c r="G13">
        <v>1</v>
      </c>
      <c r="H13" t="s">
        <v>48</v>
      </c>
      <c r="I13">
        <v>12</v>
      </c>
      <c r="J13">
        <v>336</v>
      </c>
      <c r="K13">
        <v>10</v>
      </c>
      <c r="L13">
        <v>80</v>
      </c>
    </row>
    <row r="14" spans="1:12" x14ac:dyDescent="0.25">
      <c r="A14" s="37">
        <v>41099</v>
      </c>
      <c r="C14" t="str">
        <f>CONCATENATE(Graph!$H18,Graph!$C$3,Graph!$C$4,1)</f>
        <v>13All411561</v>
      </c>
      <c r="D14" t="str">
        <f>CONCATENATE(Graph!$H18,Graph!$C$3,Graph!$C$4,0)</f>
        <v>13All411560</v>
      </c>
      <c r="G14">
        <v>2</v>
      </c>
      <c r="H14" t="s">
        <v>48</v>
      </c>
      <c r="I14">
        <v>12</v>
      </c>
      <c r="J14">
        <v>336</v>
      </c>
      <c r="K14">
        <v>10</v>
      </c>
      <c r="L14">
        <v>90</v>
      </c>
    </row>
    <row r="15" spans="1:12" x14ac:dyDescent="0.25">
      <c r="A15" s="37">
        <v>41100</v>
      </c>
      <c r="C15" t="str">
        <f>CONCATENATE(Graph!$H19,Graph!$C$3,Graph!$C$4,1)</f>
        <v>14All411561</v>
      </c>
      <c r="D15" t="str">
        <f>CONCATENATE(Graph!$H19,Graph!$C$3,Graph!$C$4,0)</f>
        <v>14All411560</v>
      </c>
      <c r="G15">
        <v>3</v>
      </c>
      <c r="H15" t="s">
        <v>48</v>
      </c>
      <c r="I15">
        <v>12</v>
      </c>
      <c r="J15">
        <v>336</v>
      </c>
      <c r="K15">
        <v>10</v>
      </c>
      <c r="L15">
        <v>100</v>
      </c>
    </row>
    <row r="16" spans="1:12" x14ac:dyDescent="0.25">
      <c r="A16" s="37">
        <v>41101</v>
      </c>
      <c r="C16" t="str">
        <f>CONCATENATE(Graph!$H20,Graph!$C$3,Graph!$C$4,1)</f>
        <v>15All411561</v>
      </c>
      <c r="D16" t="str">
        <f>CONCATENATE(Graph!$H20,Graph!$C$3,Graph!$C$4,0)</f>
        <v>15All411560</v>
      </c>
    </row>
    <row r="17" spans="1:16" x14ac:dyDescent="0.25">
      <c r="A17" s="37">
        <v>41113</v>
      </c>
      <c r="C17" t="str">
        <f>CONCATENATE(Graph!$H21,Graph!$C$3,Graph!$C$4,1)</f>
        <v>16All411561</v>
      </c>
      <c r="D17" t="str">
        <f>CONCATENATE(Graph!$H21,Graph!$C$3,Graph!$C$4,0)</f>
        <v>16All411560</v>
      </c>
    </row>
    <row r="18" spans="1:16" x14ac:dyDescent="0.25">
      <c r="A18" s="37">
        <v>41156</v>
      </c>
      <c r="C18" t="str">
        <f>CONCATENATE(Graph!$H22,Graph!$C$3,Graph!$C$4,1)</f>
        <v>17All411561</v>
      </c>
      <c r="D18" t="str">
        <f>CONCATENATE(Graph!$H22,Graph!$C$3,Graph!$C$4,0)</f>
        <v>17All411560</v>
      </c>
    </row>
    <row r="19" spans="1:16" x14ac:dyDescent="0.25">
      <c r="A19" s="37">
        <v>41165</v>
      </c>
      <c r="C19" t="str">
        <f>CONCATENATE(Graph!$H23,Graph!$C$3,Graph!$C$4,1)</f>
        <v>18All411561</v>
      </c>
      <c r="D19" t="str">
        <f>CONCATENATE(Graph!$H23,Graph!$C$3,Graph!$C$4,0)</f>
        <v>18All411560</v>
      </c>
    </row>
    <row r="20" spans="1:16" x14ac:dyDescent="0.25">
      <c r="A20" s="37">
        <v>41166</v>
      </c>
      <c r="C20" t="str">
        <f>CONCATENATE(Graph!$H24,Graph!$C$3,Graph!$C$4,1)</f>
        <v>19All411561</v>
      </c>
      <c r="D20" t="str">
        <f>CONCATENATE(Graph!$H24,Graph!$C$3,Graph!$C$4,0)</f>
        <v>19All411560</v>
      </c>
    </row>
    <row r="21" spans="1:16" x14ac:dyDescent="0.25">
      <c r="A21" s="37">
        <v>41183</v>
      </c>
      <c r="C21" t="str">
        <f>CONCATENATE(Graph!$H25,Graph!$C$3,Graph!$C$4,1)</f>
        <v>20All411561</v>
      </c>
      <c r="D21" t="str">
        <f>CONCATENATE(Graph!$H25,Graph!$C$3,Graph!$C$4,0)</f>
        <v>20All411560</v>
      </c>
    </row>
    <row r="22" spans="1:16" x14ac:dyDescent="0.25">
      <c r="A22" s="37">
        <v>41184</v>
      </c>
      <c r="C22" t="str">
        <f>CONCATENATE(Graph!$H26,Graph!$C$3,Graph!$C$4,1)</f>
        <v>21All411561</v>
      </c>
      <c r="D22" t="str">
        <f>CONCATENATE(Graph!$H26,Graph!$C$3,Graph!$C$4,0)</f>
        <v>21All411560</v>
      </c>
    </row>
    <row r="23" spans="1:16" x14ac:dyDescent="0.25">
      <c r="A23" s="37">
        <v>41185</v>
      </c>
      <c r="C23" t="str">
        <f>CONCATENATE(Graph!$H27,Graph!$C$3,Graph!$C$4,1)</f>
        <v>22All411561</v>
      </c>
      <c r="D23" t="str">
        <f>CONCATENATE(Graph!$H27,Graph!$C$3,Graph!$C$4,0)</f>
        <v>22All411560</v>
      </c>
    </row>
    <row r="24" spans="1:16" x14ac:dyDescent="0.25">
      <c r="C24" t="str">
        <f>CONCATENATE(Graph!$H28,Graph!$C$3,Graph!$C$4,1)</f>
        <v>23All411561</v>
      </c>
      <c r="D24" t="str">
        <f>CONCATENATE(Graph!$H28,Graph!$C$3,Graph!$C$4,0)</f>
        <v>23All411560</v>
      </c>
    </row>
    <row r="25" spans="1:16" x14ac:dyDescent="0.25">
      <c r="C25" t="str">
        <f>CONCATENATE(Graph!$H29,Graph!$C$3,Graph!$C$4,1)</f>
        <v>24All411561</v>
      </c>
      <c r="D25" t="str">
        <f>CONCATENATE(Graph!$H29,Graph!$C$3,Graph!$C$4,0)</f>
        <v>24All411560</v>
      </c>
    </row>
    <row r="27" spans="1:16" x14ac:dyDescent="0.25">
      <c r="A27" s="1"/>
      <c r="C27">
        <v>0.9</v>
      </c>
      <c r="D27">
        <v>0.7</v>
      </c>
      <c r="E27">
        <v>0.5</v>
      </c>
      <c r="F27">
        <v>0.3</v>
      </c>
      <c r="G27">
        <v>0.1</v>
      </c>
    </row>
    <row r="28" spans="1:16" x14ac:dyDescent="0.25">
      <c r="A28" s="1"/>
    </row>
    <row r="29" spans="1:16" x14ac:dyDescent="0.25">
      <c r="A29" t="s">
        <v>42</v>
      </c>
    </row>
    <row r="30" spans="1:16" x14ac:dyDescent="0.25">
      <c r="A30" t="s">
        <v>24</v>
      </c>
    </row>
    <row r="31" spans="1:16" x14ac:dyDescent="0.25">
      <c r="M31" s="1">
        <v>41183</v>
      </c>
      <c r="N31">
        <v>384</v>
      </c>
      <c r="O31">
        <v>9.09</v>
      </c>
      <c r="P31">
        <v>9.09</v>
      </c>
    </row>
    <row r="32" spans="1:16" x14ac:dyDescent="0.25">
      <c r="M32" s="1">
        <v>41184</v>
      </c>
      <c r="N32">
        <v>384</v>
      </c>
      <c r="O32">
        <v>9.09</v>
      </c>
      <c r="P32">
        <v>18.18</v>
      </c>
    </row>
    <row r="33" spans="12:16" x14ac:dyDescent="0.25">
      <c r="M33" s="1">
        <v>41185</v>
      </c>
      <c r="N33">
        <v>384</v>
      </c>
      <c r="O33">
        <v>9.09</v>
      </c>
      <c r="P33">
        <v>27.27</v>
      </c>
    </row>
    <row r="34" spans="12:16" x14ac:dyDescent="0.25">
      <c r="M34" s="1">
        <v>41156</v>
      </c>
      <c r="N34">
        <v>384</v>
      </c>
      <c r="O34">
        <v>9.09</v>
      </c>
      <c r="P34">
        <v>36.36</v>
      </c>
    </row>
    <row r="35" spans="12:16" x14ac:dyDescent="0.25">
      <c r="M35" s="1">
        <v>41099</v>
      </c>
      <c r="N35">
        <v>384</v>
      </c>
      <c r="O35">
        <v>9.09</v>
      </c>
      <c r="P35">
        <v>45.45</v>
      </c>
    </row>
    <row r="36" spans="12:16" x14ac:dyDescent="0.25">
      <c r="M36" s="1">
        <v>41100</v>
      </c>
      <c r="N36">
        <v>384</v>
      </c>
      <c r="O36">
        <v>9.09</v>
      </c>
      <c r="P36">
        <v>54.55</v>
      </c>
    </row>
    <row r="37" spans="12:16" x14ac:dyDescent="0.25">
      <c r="M37" s="1">
        <v>41101</v>
      </c>
      <c r="N37">
        <v>384</v>
      </c>
      <c r="O37">
        <v>9.09</v>
      </c>
      <c r="P37">
        <v>63.64</v>
      </c>
    </row>
    <row r="38" spans="12:16" x14ac:dyDescent="0.25">
      <c r="M38" s="1">
        <v>41165</v>
      </c>
      <c r="N38">
        <v>384</v>
      </c>
      <c r="O38">
        <v>9.09</v>
      </c>
      <c r="P38">
        <v>72.73</v>
      </c>
    </row>
    <row r="39" spans="12:16" x14ac:dyDescent="0.25">
      <c r="M39" s="1">
        <v>41166</v>
      </c>
      <c r="N39">
        <v>384</v>
      </c>
      <c r="O39">
        <v>9.09</v>
      </c>
      <c r="P39">
        <v>81.819999999999993</v>
      </c>
    </row>
    <row r="40" spans="12:16" x14ac:dyDescent="0.25">
      <c r="M40" s="1">
        <v>41113</v>
      </c>
      <c r="N40">
        <v>384</v>
      </c>
      <c r="O40">
        <v>9.09</v>
      </c>
      <c r="P40">
        <v>90.91</v>
      </c>
    </row>
    <row r="41" spans="12:16" x14ac:dyDescent="0.25">
      <c r="L41" t="s">
        <v>50</v>
      </c>
      <c r="M41" t="s">
        <v>51</v>
      </c>
      <c r="N41">
        <v>384</v>
      </c>
      <c r="O41">
        <v>9.09</v>
      </c>
      <c r="P4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Graph</vt:lpstr>
      <vt:lpstr>Lookup</vt:lpstr>
      <vt:lpstr>Criteria</vt:lpstr>
      <vt:lpstr>data</vt:lpstr>
      <vt:lpstr>date</vt:lpstr>
      <vt:lpstr>lca</vt:lpstr>
      <vt:lpstr>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Hartmann</dc:creator>
  <cp:lastModifiedBy>Aimee Savage</cp:lastModifiedBy>
  <dcterms:created xsi:type="dcterms:W3CDTF">2011-10-10T22:52:04Z</dcterms:created>
  <dcterms:modified xsi:type="dcterms:W3CDTF">2013-02-15T19:11:02Z</dcterms:modified>
</cp:coreProperties>
</file>